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fileVersion appName="xl" lastEdited="4" lowestEdited="4" rupBuild="9302"/>
  <mc:AlternateContent xmlns:mc="http://schemas.openxmlformats.org/markup-compatibility/2006">
    <mc:Choice Requires="x15">
      <x15ac:absPath xmlns:x15ac="http://schemas.microsoft.com/office/spreadsheetml/2010/11/ac" url="D:\Adam\_Adam_Projekty\2025_10_Jedlová\Projekt\Rozpočet\2025_10_24\"/>
    </mc:Choice>
  </mc:AlternateContent>
  <bookViews>
    <workbookView xWindow="240" yWindow="120" windowWidth="14940" windowHeight="9225"/>
  </bookViews>
  <sheets>
    <sheet name="Souhrn" sheetId="1" r:id="rId1"/>
    <sheet name="0 - SO101.1" sheetId="2" r:id="rId2"/>
    <sheet name="1 - SO102.01" sheetId="3" r:id="rId3"/>
    <sheet name="2 - SO102.02" sheetId="4" r:id="rId4"/>
    <sheet name="3 - SO102.03" sheetId="5" r:id="rId5"/>
    <sheet name="4 - SO102.04" sheetId="6" r:id="rId6"/>
    <sheet name="5 - SO102.05" sheetId="7" r:id="rId7"/>
    <sheet name="6 - SO102.06" sheetId="8" r:id="rId8"/>
    <sheet name="7 - SO102.07" sheetId="9" r:id="rId9"/>
    <sheet name="8 - SO102.08" sheetId="10" r:id="rId10"/>
    <sheet name="9 - SO102.09" sheetId="11" r:id="rId11"/>
    <sheet name="10 - SO102.10" sheetId="12" r:id="rId12"/>
    <sheet name="11 - SO102.11" sheetId="13" r:id="rId13"/>
    <sheet name="12 - SO102.12" sheetId="14" r:id="rId14"/>
    <sheet name="13 - SO102.13" sheetId="15" r:id="rId15"/>
    <sheet name="14 - SO102.17" sheetId="16" r:id="rId16"/>
    <sheet name="15 - SO106" sheetId="17" r:id="rId17"/>
    <sheet name="16 - SO201" sheetId="18" r:id="rId18"/>
    <sheet name="17 - SO202" sheetId="19" r:id="rId19"/>
    <sheet name="18 - SO203" sheetId="20" r:id="rId20"/>
    <sheet name="19 - SO204" sheetId="21" r:id="rId21"/>
    <sheet name="20 - SO205" sheetId="22" r:id="rId22"/>
    <sheet name="21 - SO702" sheetId="23" r:id="rId23"/>
    <sheet name="22 - SO000.1.1.1.1" sheetId="24" r:id="rId24"/>
    <sheet name="23 - SO000.1.1.1.2" sheetId="25" r:id="rId25"/>
    <sheet name="24 - SO000.1.1.1.3" sheetId="26" r:id="rId26"/>
    <sheet name="25 - SO000.1.1.1.5" sheetId="27" r:id="rId27"/>
    <sheet name="26 - SO000.1.1.2.2" sheetId="28" r:id="rId28"/>
    <sheet name="27 - SO000.1.1.2.3" sheetId="29" r:id="rId29"/>
    <sheet name="28 - SO000.1.1.2.4" sheetId="30" r:id="rId30"/>
    <sheet name="29 - SO000.1.1.2.6" sheetId="31" r:id="rId31"/>
    <sheet name="30 - SO103.01" sheetId="32" r:id="rId32"/>
    <sheet name="31 - SO103.02" sheetId="33" r:id="rId33"/>
    <sheet name="32 - SO103.03" sheetId="34" r:id="rId34"/>
    <sheet name="33 - SO103.04" sheetId="35" r:id="rId35"/>
    <sheet name="34 - SO103.05" sheetId="36" r:id="rId36"/>
    <sheet name="35 - SO103.06" sheetId="37" r:id="rId37"/>
    <sheet name="36 - SO103.07" sheetId="38" r:id="rId38"/>
    <sheet name="37 - SO103.08" sheetId="39" r:id="rId39"/>
    <sheet name="38 - SO103.09" sheetId="40" r:id="rId40"/>
    <sheet name="39 - SO103.10" sheetId="41" r:id="rId41"/>
    <sheet name="40 - SO103.11" sheetId="42" r:id="rId42"/>
    <sheet name="41 - SO103.12" sheetId="43" r:id="rId43"/>
    <sheet name="42 - SO103.13" sheetId="44" r:id="rId44"/>
    <sheet name="43 - SO103.14" sheetId="45" r:id="rId45"/>
    <sheet name="44 - SO103.15" sheetId="46" r:id="rId46"/>
    <sheet name="45 - SO103.16" sheetId="47" r:id="rId47"/>
    <sheet name="46 - SO103.17" sheetId="48" r:id="rId48"/>
    <sheet name="47 - SO103.18" sheetId="49" r:id="rId49"/>
    <sheet name="48 - SO103.39" sheetId="50" r:id="rId50"/>
    <sheet name="49 - SO103.40" sheetId="51" r:id="rId51"/>
    <sheet name="50 - SO301" sheetId="52" r:id="rId52"/>
    <sheet name="51 - SO302" sheetId="53" r:id="rId53"/>
    <sheet name="52 - SO403" sheetId="54" r:id="rId54"/>
    <sheet name="53 - SO000.2.1" sheetId="55" r:id="rId55"/>
    <sheet name="54 - SO000.2.2" sheetId="56" r:id="rId56"/>
    <sheet name="55 - SO101.2" sheetId="57" r:id="rId57"/>
    <sheet name="56 - SO701" sheetId="58" r:id="rId58"/>
    <sheet name="57 - SO000.3" sheetId="59" r:id="rId59"/>
    <sheet name="58 - SO104" sheetId="60" r:id="rId60"/>
    <sheet name="59 - SO401" sheetId="61" r:id="rId61"/>
    <sheet name="60 - SO000.4" sheetId="62" r:id="rId62"/>
    <sheet name="61 - SO105" sheetId="63" r:id="rId63"/>
    <sheet name="62 - SO301" sheetId="64" r:id="rId64"/>
    <sheet name="63 - SO402" sheetId="65" r:id="rId65"/>
  </sheets>
  <definedNames>
    <definedName name="_xlnm.Print_Area" localSheetId="0">Souhrn!$A$1:$G$101</definedName>
    <definedName name="_xlnm.Print_Titles" localSheetId="0">Souhrn!$17:$19</definedName>
    <definedName name="_xlnm.Print_Area" localSheetId="1">'0 - SO101.1'!$A$1:$M$363</definedName>
    <definedName name="_xlnm.Print_Titles" localSheetId="1">'0 - SO101.1'!$28:$30</definedName>
    <definedName name="_xlnm.Print_Area" localSheetId="2">'1 - SO102.01'!$A$1:$M$199</definedName>
    <definedName name="_xlnm.Print_Titles" localSheetId="2">'1 - SO102.01'!$28:$30</definedName>
    <definedName name="_xlnm.Print_Area" localSheetId="3">'2 - SO102.02'!$A$1:$M$227</definedName>
    <definedName name="_xlnm.Print_Titles" localSheetId="3">'2 - SO102.02'!$28:$30</definedName>
    <definedName name="_xlnm.Print_Area" localSheetId="4">'3 - SO102.03'!$A$1:$M$195</definedName>
    <definedName name="_xlnm.Print_Titles" localSheetId="4">'3 - SO102.03'!$29:$31</definedName>
    <definedName name="_xlnm.Print_Area" localSheetId="5">'4 - SO102.04'!$A$1:$M$119</definedName>
    <definedName name="_xlnm.Print_Titles" localSheetId="5">'4 - SO102.04'!$26:$28</definedName>
    <definedName name="_xlnm.Print_Area" localSheetId="6">'5 - SO102.05'!$A$1:$M$127</definedName>
    <definedName name="_xlnm.Print_Titles" localSheetId="6">'5 - SO102.05'!$27:$29</definedName>
    <definedName name="_xlnm.Print_Area" localSheetId="7">'6 - SO102.06'!$A$1:$M$263</definedName>
    <definedName name="_xlnm.Print_Titles" localSheetId="7">'6 - SO102.06'!$30:$32</definedName>
    <definedName name="_xlnm.Print_Area" localSheetId="8">'7 - SO102.07'!$A$1:$M$259</definedName>
    <definedName name="_xlnm.Print_Titles" localSheetId="8">'7 - SO102.07'!$29:$31</definedName>
    <definedName name="_xlnm.Print_Area" localSheetId="9">'8 - SO102.08'!$A$1:$M$259</definedName>
    <definedName name="_xlnm.Print_Titles" localSheetId="9">'8 - SO102.08'!$29:$31</definedName>
    <definedName name="_xlnm.Print_Area" localSheetId="10">'9 - SO102.09'!$A$1:$M$263</definedName>
    <definedName name="_xlnm.Print_Titles" localSheetId="10">'9 - SO102.09'!$29:$31</definedName>
    <definedName name="_xlnm.Print_Area" localSheetId="11">'10 - SO102.10'!$A$1:$M$259</definedName>
    <definedName name="_xlnm.Print_Titles" localSheetId="11">'10 - SO102.10'!$29:$31</definedName>
    <definedName name="_xlnm.Print_Area" localSheetId="12">'11 - SO102.11'!$A$1:$M$259</definedName>
    <definedName name="_xlnm.Print_Titles" localSheetId="12">'11 - SO102.11'!$29:$31</definedName>
    <definedName name="_xlnm.Print_Area" localSheetId="13">'12 - SO102.12'!$A$1:$M$247</definedName>
    <definedName name="_xlnm.Print_Titles" localSheetId="13">'12 - SO102.12'!$29:$31</definedName>
    <definedName name="_xlnm.Print_Area" localSheetId="14">'13 - SO102.13'!$A$1:$M$251</definedName>
    <definedName name="_xlnm.Print_Titles" localSheetId="14">'13 - SO102.13'!$29:$31</definedName>
    <definedName name="_xlnm.Print_Area" localSheetId="15">'14 - SO102.17'!$A$1:$M$355</definedName>
    <definedName name="_xlnm.Print_Titles" localSheetId="15">'14 - SO102.17'!$31:$33</definedName>
    <definedName name="_xlnm.Print_Area" localSheetId="16">'15 - SO106'!$A$1:$M$335</definedName>
    <definedName name="_xlnm.Print_Titles" localSheetId="16">'15 - SO106'!$28:$30</definedName>
    <definedName name="_xlnm.Print_Area" localSheetId="17">'16 - SO201'!$A$1:$M$447</definedName>
    <definedName name="_xlnm.Print_Titles" localSheetId="17">'16 - SO201'!$31:$33</definedName>
    <definedName name="_xlnm.Print_Area" localSheetId="18">'17 - SO202'!$A$1:$M$483</definedName>
    <definedName name="_xlnm.Print_Titles" localSheetId="18">'17 - SO202'!$31:$33</definedName>
    <definedName name="_xlnm.Print_Area" localSheetId="19">'18 - SO203'!$A$1:$M$323</definedName>
    <definedName name="_xlnm.Print_Titles" localSheetId="19">'18 - SO203'!$30:$32</definedName>
    <definedName name="_xlnm.Print_Area" localSheetId="20">'19 - SO204'!$A$1:$M$327</definedName>
    <definedName name="_xlnm.Print_Titles" localSheetId="20">'19 - SO204'!$30:$32</definedName>
    <definedName name="_xlnm.Print_Area" localSheetId="21">'20 - SO205'!$A$1:$M$371</definedName>
    <definedName name="_xlnm.Print_Titles" localSheetId="21">'20 - SO205'!$30:$32</definedName>
    <definedName name="_xlnm.Print_Area" localSheetId="22">'21 - SO702'!$A$1:$M$299</definedName>
    <definedName name="_xlnm.Print_Titles" localSheetId="22">'21 - SO702'!$30:$32</definedName>
    <definedName name="_xlnm.Print_Area" localSheetId="23">'22 - SO000.1.1.1.1'!$A$1:$M$147</definedName>
    <definedName name="_xlnm.Print_Titles" localSheetId="23">'22 - SO000.1.1.1.1'!$22:$24</definedName>
    <definedName name="_xlnm.Print_Area" localSheetId="24">'23 - SO000.1.1.1.2'!$A$1:$M$147</definedName>
    <definedName name="_xlnm.Print_Titles" localSheetId="24">'23 - SO000.1.1.1.2'!$22:$24</definedName>
    <definedName name="_xlnm.Print_Area" localSheetId="25">'24 - SO000.1.1.1.3'!$A$1:$M$91</definedName>
    <definedName name="_xlnm.Print_Titles" localSheetId="25">'24 - SO000.1.1.1.3'!$22:$24</definedName>
    <definedName name="_xlnm.Print_Area" localSheetId="26">'25 - SO000.1.1.1.5'!$A$1:$M$67</definedName>
    <definedName name="_xlnm.Print_Titles" localSheetId="26">'25 - SO000.1.1.1.5'!$22:$24</definedName>
    <definedName name="_xlnm.Print_Area" localSheetId="27">'26 - SO000.1.1.2.2'!$A$1:$M$103</definedName>
    <definedName name="_xlnm.Print_Titles" localSheetId="27">'26 - SO000.1.1.2.2'!$22:$24</definedName>
    <definedName name="_xlnm.Print_Area" localSheetId="28">'27 - SO000.1.1.2.3'!$A$1:$M$103</definedName>
    <definedName name="_xlnm.Print_Titles" localSheetId="28">'27 - SO000.1.1.2.3'!$22:$24</definedName>
    <definedName name="_xlnm.Print_Area" localSheetId="29">'28 - SO000.1.1.2.4'!$A$1:$M$91</definedName>
    <definedName name="_xlnm.Print_Titles" localSheetId="29">'28 - SO000.1.1.2.4'!$22:$24</definedName>
    <definedName name="_xlnm.Print_Area" localSheetId="30">'29 - SO000.1.1.2.6'!$A$1:$M$67</definedName>
    <definedName name="_xlnm.Print_Titles" localSheetId="30">'29 - SO000.1.1.2.6'!$22:$24</definedName>
    <definedName name="_xlnm.Print_Area" localSheetId="31">'30 - SO103.01'!$A$1:$M$251</definedName>
    <definedName name="_xlnm.Print_Titles" localSheetId="31">'30 - SO103.01'!$29:$31</definedName>
    <definedName name="_xlnm.Print_Area" localSheetId="32">'31 - SO103.02'!$A$1:$M$251</definedName>
    <definedName name="_xlnm.Print_Titles" localSheetId="32">'31 - SO103.02'!$29:$31</definedName>
    <definedName name="_xlnm.Print_Area" localSheetId="33">'32 - SO103.03'!$A$1:$M$231</definedName>
    <definedName name="_xlnm.Print_Titles" localSheetId="33">'32 - SO103.03'!$29:$31</definedName>
    <definedName name="_xlnm.Print_Area" localSheetId="34">'33 - SO103.04'!$A$1:$M$259</definedName>
    <definedName name="_xlnm.Print_Titles" localSheetId="34">'33 - SO103.04'!$29:$31</definedName>
    <definedName name="_xlnm.Print_Area" localSheetId="35">'34 - SO103.05'!$A$1:$M$243</definedName>
    <definedName name="_xlnm.Print_Titles" localSheetId="35">'34 - SO103.05'!$30:$32</definedName>
    <definedName name="_xlnm.Print_Area" localSheetId="36">'35 - SO103.06'!$A$1:$M$159</definedName>
    <definedName name="_xlnm.Print_Titles" localSheetId="36">'35 - SO103.06'!$26:$28</definedName>
    <definedName name="_xlnm.Print_Area" localSheetId="37">'36 - SO103.07'!$A$1:$M$127</definedName>
    <definedName name="_xlnm.Print_Titles" localSheetId="37">'36 - SO103.07'!$25:$27</definedName>
    <definedName name="_xlnm.Print_Area" localSheetId="38">'37 - SO103.08'!$A$1:$M$247</definedName>
    <definedName name="_xlnm.Print_Titles" localSheetId="38">'37 - SO103.08'!$29:$31</definedName>
    <definedName name="_xlnm.Print_Area" localSheetId="39">'38 - SO103.09'!$A$1:$M$255</definedName>
    <definedName name="_xlnm.Print_Titles" localSheetId="39">'38 - SO103.09'!$29:$31</definedName>
    <definedName name="_xlnm.Print_Area" localSheetId="40">'39 - SO103.10'!$A$1:$M$255</definedName>
    <definedName name="_xlnm.Print_Titles" localSheetId="40">'39 - SO103.10'!$29:$31</definedName>
    <definedName name="_xlnm.Print_Area" localSheetId="41">'40 - SO103.11'!$A$1:$M$159</definedName>
    <definedName name="_xlnm.Print_Titles" localSheetId="41">'40 - SO103.11'!$25:$27</definedName>
    <definedName name="_xlnm.Print_Area" localSheetId="42">'41 - SO103.12'!$A$1:$M$251</definedName>
    <definedName name="_xlnm.Print_Titles" localSheetId="42">'41 - SO103.12'!$29:$31</definedName>
    <definedName name="_xlnm.Print_Area" localSheetId="43">'42 - SO103.13'!$A$1:$M$151</definedName>
    <definedName name="_xlnm.Print_Titles" localSheetId="43">'42 - SO103.13'!$25:$27</definedName>
    <definedName name="_xlnm.Print_Area" localSheetId="44">'43 - SO103.14'!$A$1:$M$215</definedName>
    <definedName name="_xlnm.Print_Titles" localSheetId="44">'43 - SO103.14'!$29:$31</definedName>
    <definedName name="_xlnm.Print_Area" localSheetId="45">'44 - SO103.15'!$A$1:$M$215</definedName>
    <definedName name="_xlnm.Print_Titles" localSheetId="45">'44 - SO103.15'!$29:$31</definedName>
    <definedName name="_xlnm.Print_Area" localSheetId="46">'45 - SO103.16'!$A$1:$M$215</definedName>
    <definedName name="_xlnm.Print_Titles" localSheetId="46">'45 - SO103.16'!$29:$31</definedName>
    <definedName name="_xlnm.Print_Area" localSheetId="47">'46 - SO103.17'!$A$1:$M$215</definedName>
    <definedName name="_xlnm.Print_Titles" localSheetId="47">'46 - SO103.17'!$29:$31</definedName>
    <definedName name="_xlnm.Print_Area" localSheetId="48">'47 - SO103.18'!$A$1:$M$215</definedName>
    <definedName name="_xlnm.Print_Titles" localSheetId="48">'47 - SO103.18'!$29:$31</definedName>
    <definedName name="_xlnm.Print_Area" localSheetId="49">'48 - SO103.39'!$A$1:$M$243</definedName>
    <definedName name="_xlnm.Print_Titles" localSheetId="49">'48 - SO103.39'!$29:$31</definedName>
    <definedName name="_xlnm.Print_Area" localSheetId="50">'49 - SO103.40'!$A$1:$M$243</definedName>
    <definedName name="_xlnm.Print_Titles" localSheetId="50">'49 - SO103.40'!$29:$31</definedName>
    <definedName name="_xlnm.Print_Area" localSheetId="51">'50 - SO301'!$A$1:$M$387</definedName>
    <definedName name="_xlnm.Print_Titles" localSheetId="51">'50 - SO301'!$28:$30</definedName>
    <definedName name="_xlnm.Print_Area" localSheetId="52">'51 - SO302'!$A$1:$M$387</definedName>
    <definedName name="_xlnm.Print_Titles" localSheetId="52">'51 - SO302'!$28:$30</definedName>
    <definedName name="_xlnm.Print_Area" localSheetId="53">'52 - SO403'!$A$1:$M$147</definedName>
    <definedName name="_xlnm.Print_Titles" localSheetId="53">'52 - SO403'!$22:$24</definedName>
    <definedName name="_xlnm.Print_Area" localSheetId="54">'53 - SO000.2.1'!$A$1:$M$79</definedName>
    <definedName name="_xlnm.Print_Titles" localSheetId="54">'53 - SO000.2.1'!$24:$26</definedName>
    <definedName name="_xlnm.Print_Area" localSheetId="55">'54 - SO000.2.2'!$A$1:$M$123</definedName>
    <definedName name="_xlnm.Print_Titles" localSheetId="55">'54 - SO000.2.2'!$23:$25</definedName>
    <definedName name="_xlnm.Print_Area" localSheetId="56">'55 - SO101.2'!$A$1:$M$215</definedName>
    <definedName name="_xlnm.Print_Titles" localSheetId="56">'55 - SO101.2'!$26:$28</definedName>
    <definedName name="_xlnm.Print_Area" localSheetId="57">'56 - SO701'!$A$1:$M$387</definedName>
    <definedName name="_xlnm.Print_Titles" localSheetId="57">'56 - SO701'!$31:$33</definedName>
    <definedName name="_xlnm.Print_Area" localSheetId="58">'57 - SO000.3'!$A$1:$M$75</definedName>
    <definedName name="_xlnm.Print_Titles" localSheetId="58">'57 - SO000.3'!$22:$24</definedName>
    <definedName name="_xlnm.Print_Area" localSheetId="59">'58 - SO104'!$A$1:$M$251</definedName>
    <definedName name="_xlnm.Print_Titles" localSheetId="59">'58 - SO104'!$26:$28</definedName>
    <definedName name="_xlnm.Print_Area" localSheetId="60">'59 - SO401'!$A$1:$M$247</definedName>
    <definedName name="_xlnm.Print_Titles" localSheetId="60">'59 - SO401'!$30:$32</definedName>
    <definedName name="_xlnm.Print_Area" localSheetId="61">'60 - SO000.4'!$A$1:$M$75</definedName>
    <definedName name="_xlnm.Print_Titles" localSheetId="61">'60 - SO000.4'!$22:$24</definedName>
    <definedName name="_xlnm.Print_Area" localSheetId="62">'61 - SO105'!$A$1:$M$259</definedName>
    <definedName name="_xlnm.Print_Titles" localSheetId="62">'61 - SO105'!$29:$31</definedName>
    <definedName name="_xlnm.Print_Area" localSheetId="63">'62 - SO301'!$A$1:$M$387</definedName>
    <definedName name="_xlnm.Print_Titles" localSheetId="63">'62 - SO301'!$28:$30</definedName>
    <definedName name="_xlnm.Print_Area" localSheetId="64">'63 - SO402'!$A$1:$M$279</definedName>
    <definedName name="_xlnm.Print_Titles" localSheetId="64">'63 - SO402'!$31:$33</definedName>
  </definedNames>
  <calcPr/>
</workbook>
</file>

<file path=xl/calcChain.xml><?xml version="1.0" encoding="utf-8"?>
<calcChain xmlns="http://schemas.openxmlformats.org/spreadsheetml/2006/main">
  <c i="65" l="1" r="R258"/>
  <c r="R262"/>
  <c r="Q258"/>
  <c r="Q262"/>
  <c r="J258"/>
  <c r="H262"/>
  <c r="R251"/>
  <c r="R255"/>
  <c r="Q251"/>
  <c r="Q255"/>
  <c r="J251"/>
  <c r="H256"/>
  <c r="R244"/>
  <c r="Q244"/>
  <c r="J244"/>
  <c r="L244"/>
  <c r="R240"/>
  <c r="Q240"/>
  <c r="J240"/>
  <c r="L240"/>
  <c r="R236"/>
  <c r="Q236"/>
  <c r="J236"/>
  <c r="L236"/>
  <c r="R232"/>
  <c r="Q232"/>
  <c r="J232"/>
  <c r="L232"/>
  <c r="R228"/>
  <c r="Q228"/>
  <c r="J228"/>
  <c r="L228"/>
  <c r="R224"/>
  <c r="Q224"/>
  <c r="J224"/>
  <c r="L224"/>
  <c r="R220"/>
  <c r="Q220"/>
  <c r="J220"/>
  <c r="L220"/>
  <c r="R216"/>
  <c r="Q216"/>
  <c r="J216"/>
  <c r="L216"/>
  <c r="R212"/>
  <c r="Q212"/>
  <c r="J212"/>
  <c r="L212"/>
  <c r="R208"/>
  <c r="Q208"/>
  <c r="J208"/>
  <c r="L208"/>
  <c r="R204"/>
  <c r="Q204"/>
  <c r="J204"/>
  <c r="L204"/>
  <c r="R200"/>
  <c r="Q200"/>
  <c r="J200"/>
  <c r="L200"/>
  <c r="R196"/>
  <c r="Q196"/>
  <c r="J196"/>
  <c r="L196"/>
  <c r="R192"/>
  <c r="Q192"/>
  <c r="J192"/>
  <c r="L192"/>
  <c r="R188"/>
  <c r="Q188"/>
  <c r="J188"/>
  <c r="L188"/>
  <c r="R184"/>
  <c r="Q184"/>
  <c r="J184"/>
  <c r="L184"/>
  <c r="R180"/>
  <c r="R248"/>
  <c r="Q180"/>
  <c r="Q248"/>
  <c r="J180"/>
  <c r="L248"/>
  <c r="L27"/>
  <c r="R173"/>
  <c r="Q173"/>
  <c r="J173"/>
  <c r="L173"/>
  <c r="R169"/>
  <c r="Q169"/>
  <c r="J169"/>
  <c r="L169"/>
  <c r="R165"/>
  <c r="Q165"/>
  <c r="J165"/>
  <c r="L165"/>
  <c r="R161"/>
  <c r="Q161"/>
  <c r="J161"/>
  <c r="L161"/>
  <c r="R157"/>
  <c r="Q157"/>
  <c r="J157"/>
  <c r="L157"/>
  <c r="R153"/>
  <c r="Q153"/>
  <c r="J153"/>
  <c r="L153"/>
  <c r="R149"/>
  <c r="Q149"/>
  <c r="J149"/>
  <c r="L149"/>
  <c r="R145"/>
  <c r="Q145"/>
  <c r="J145"/>
  <c r="L145"/>
  <c r="R141"/>
  <c r="Q141"/>
  <c r="J141"/>
  <c r="L141"/>
  <c r="R137"/>
  <c r="Q137"/>
  <c r="J137"/>
  <c r="L137"/>
  <c r="R133"/>
  <c r="Q133"/>
  <c r="J133"/>
  <c r="L133"/>
  <c r="R129"/>
  <c r="Q129"/>
  <c r="J129"/>
  <c r="L129"/>
  <c r="R125"/>
  <c r="R177"/>
  <c r="Q125"/>
  <c r="Q177"/>
  <c r="J125"/>
  <c r="H177"/>
  <c r="R118"/>
  <c r="R122"/>
  <c r="Q118"/>
  <c r="Q122"/>
  <c r="J118"/>
  <c r="H123"/>
  <c r="R111"/>
  <c r="R115"/>
  <c r="Q111"/>
  <c r="Q115"/>
  <c r="J111"/>
  <c r="L115"/>
  <c r="L116"/>
  <c r="R104"/>
  <c r="R108"/>
  <c r="Q104"/>
  <c r="Q108"/>
  <c r="J104"/>
  <c r="L108"/>
  <c r="L23"/>
  <c r="R97"/>
  <c r="Q97"/>
  <c r="J97"/>
  <c r="L97"/>
  <c r="R93"/>
  <c r="R101"/>
  <c r="Q93"/>
  <c r="Q101"/>
  <c r="J93"/>
  <c r="L101"/>
  <c r="L102"/>
  <c r="R86"/>
  <c r="Q86"/>
  <c r="J86"/>
  <c r="L86"/>
  <c r="R82"/>
  <c r="Q82"/>
  <c r="J82"/>
  <c r="L82"/>
  <c r="R78"/>
  <c r="Q78"/>
  <c r="J78"/>
  <c r="L78"/>
  <c r="R74"/>
  <c r="Q74"/>
  <c r="J74"/>
  <c r="L74"/>
  <c r="R70"/>
  <c r="Q70"/>
  <c r="J70"/>
  <c r="L70"/>
  <c r="R66"/>
  <c r="Q66"/>
  <c r="J66"/>
  <c r="L66"/>
  <c r="R62"/>
  <c r="Q62"/>
  <c r="J62"/>
  <c r="L62"/>
  <c r="R58"/>
  <c r="R90"/>
  <c r="Q58"/>
  <c r="Q90"/>
  <c r="J58"/>
  <c r="L90"/>
  <c r="L91"/>
  <c r="R51"/>
  <c r="Q51"/>
  <c r="J51"/>
  <c r="L51"/>
  <c r="R47"/>
  <c r="Q47"/>
  <c r="J47"/>
  <c r="L47"/>
  <c r="R43"/>
  <c r="Q43"/>
  <c r="J43"/>
  <c r="L43"/>
  <c r="R39"/>
  <c r="Q39"/>
  <c r="J39"/>
  <c r="L39"/>
  <c r="R35"/>
  <c r="R55"/>
  <c r="Q35"/>
  <c r="Q55"/>
  <c r="J35"/>
  <c r="H56"/>
  <c r="K29"/>
  <c r="K28"/>
  <c r="K27"/>
  <c r="K26"/>
  <c r="K25"/>
  <c r="K24"/>
  <c r="K23"/>
  <c r="K22"/>
  <c r="K21"/>
  <c r="K20"/>
  <c r="A13"/>
  <c r="Q11"/>
  <c r="S6"/>
  <c r="S5"/>
  <c i="64" r="R366"/>
  <c r="Q366"/>
  <c r="J366"/>
  <c r="L366"/>
  <c r="R362"/>
  <c r="Q362"/>
  <c r="J362"/>
  <c r="L362"/>
  <c r="R358"/>
  <c r="Q358"/>
  <c r="J358"/>
  <c r="L358"/>
  <c r="R354"/>
  <c r="R370"/>
  <c r="Q354"/>
  <c r="Q370"/>
  <c r="J354"/>
  <c r="L354"/>
  <c r="R347"/>
  <c r="Q347"/>
  <c r="J347"/>
  <c r="L347"/>
  <c r="R343"/>
  <c r="Q343"/>
  <c r="J343"/>
  <c r="L343"/>
  <c r="R339"/>
  <c r="Q339"/>
  <c r="J339"/>
  <c r="L339"/>
  <c r="R335"/>
  <c r="Q335"/>
  <c r="J335"/>
  <c r="L335"/>
  <c r="R331"/>
  <c r="Q331"/>
  <c r="J331"/>
  <c r="L331"/>
  <c r="R327"/>
  <c r="Q327"/>
  <c r="J327"/>
  <c r="L327"/>
  <c r="R323"/>
  <c r="Q323"/>
  <c r="J323"/>
  <c r="L323"/>
  <c r="R319"/>
  <c r="Q319"/>
  <c r="J319"/>
  <c r="L319"/>
  <c r="R315"/>
  <c r="Q315"/>
  <c r="J315"/>
  <c r="L315"/>
  <c r="R311"/>
  <c r="Q311"/>
  <c r="J311"/>
  <c r="L311"/>
  <c r="R307"/>
  <c r="Q307"/>
  <c r="J307"/>
  <c r="L307"/>
  <c r="R303"/>
  <c r="Q303"/>
  <c r="J303"/>
  <c r="L303"/>
  <c r="R299"/>
  <c r="Q299"/>
  <c r="J299"/>
  <c r="L299"/>
  <c r="R295"/>
  <c r="Q295"/>
  <c r="J295"/>
  <c r="L295"/>
  <c r="R291"/>
  <c r="Q291"/>
  <c r="J291"/>
  <c r="L291"/>
  <c r="R287"/>
  <c r="Q287"/>
  <c r="J287"/>
  <c r="L287"/>
  <c r="R283"/>
  <c r="Q283"/>
  <c r="J283"/>
  <c r="L283"/>
  <c r="R279"/>
  <c r="Q279"/>
  <c r="J279"/>
  <c r="L279"/>
  <c r="R275"/>
  <c r="Q275"/>
  <c r="J275"/>
  <c r="L275"/>
  <c r="R271"/>
  <c r="Q271"/>
  <c r="J271"/>
  <c r="L271"/>
  <c r="R267"/>
  <c r="R351"/>
  <c r="Q267"/>
  <c r="Q351"/>
  <c r="J267"/>
  <c r="H352"/>
  <c r="R260"/>
  <c r="Q260"/>
  <c r="J260"/>
  <c r="L260"/>
  <c r="R256"/>
  <c r="Q256"/>
  <c r="J256"/>
  <c r="L256"/>
  <c r="R252"/>
  <c r="Q252"/>
  <c r="J252"/>
  <c r="L252"/>
  <c r="R248"/>
  <c r="Q248"/>
  <c r="J248"/>
  <c r="L248"/>
  <c r="R244"/>
  <c r="Q244"/>
  <c r="J244"/>
  <c r="L244"/>
  <c r="R240"/>
  <c r="Q240"/>
  <c r="J240"/>
  <c r="L240"/>
  <c r="R236"/>
  <c r="Q236"/>
  <c r="J236"/>
  <c r="L236"/>
  <c r="R232"/>
  <c r="Q232"/>
  <c r="J232"/>
  <c r="L232"/>
  <c r="R228"/>
  <c r="Q228"/>
  <c r="J228"/>
  <c r="L228"/>
  <c r="R224"/>
  <c r="Q224"/>
  <c r="J224"/>
  <c r="L224"/>
  <c r="R220"/>
  <c r="Q220"/>
  <c r="J220"/>
  <c r="L220"/>
  <c r="R216"/>
  <c r="Q216"/>
  <c r="J216"/>
  <c r="L216"/>
  <c r="R212"/>
  <c r="Q212"/>
  <c r="J212"/>
  <c r="L212"/>
  <c r="R208"/>
  <c r="Q208"/>
  <c r="J208"/>
  <c r="L208"/>
  <c r="R204"/>
  <c r="Q204"/>
  <c r="J204"/>
  <c r="L204"/>
  <c r="R200"/>
  <c r="Q200"/>
  <c r="J200"/>
  <c r="L200"/>
  <c r="R196"/>
  <c r="Q196"/>
  <c r="J196"/>
  <c r="L196"/>
  <c r="R192"/>
  <c r="Q192"/>
  <c r="J192"/>
  <c r="L192"/>
  <c r="R188"/>
  <c r="R264"/>
  <c r="Q188"/>
  <c r="Q264"/>
  <c r="J188"/>
  <c r="H265"/>
  <c r="R181"/>
  <c r="Q181"/>
  <c r="J181"/>
  <c r="L181"/>
  <c r="R177"/>
  <c r="Q177"/>
  <c r="J177"/>
  <c r="L177"/>
  <c r="R173"/>
  <c r="Q173"/>
  <c r="J173"/>
  <c r="L173"/>
  <c r="R169"/>
  <c r="R185"/>
  <c r="Q169"/>
  <c r="Q185"/>
  <c r="J169"/>
  <c r="H185"/>
  <c r="R162"/>
  <c r="Q162"/>
  <c r="J162"/>
  <c r="L162"/>
  <c r="R158"/>
  <c r="Q158"/>
  <c r="J158"/>
  <c r="L158"/>
  <c r="R154"/>
  <c r="R166"/>
  <c r="Q154"/>
  <c r="Q166"/>
  <c r="J154"/>
  <c r="L154"/>
  <c r="R147"/>
  <c r="Q147"/>
  <c r="J147"/>
  <c r="L147"/>
  <c r="R143"/>
  <c r="Q143"/>
  <c r="J143"/>
  <c r="L143"/>
  <c r="R139"/>
  <c r="Q139"/>
  <c r="J139"/>
  <c r="L139"/>
  <c r="R135"/>
  <c r="Q135"/>
  <c r="J135"/>
  <c r="L135"/>
  <c r="R131"/>
  <c r="Q131"/>
  <c r="J131"/>
  <c r="L131"/>
  <c r="R127"/>
  <c r="R151"/>
  <c r="Q127"/>
  <c r="Q151"/>
  <c r="J127"/>
  <c r="L151"/>
  <c r="L21"/>
  <c r="R120"/>
  <c r="Q120"/>
  <c r="J120"/>
  <c r="L120"/>
  <c r="R116"/>
  <c r="Q116"/>
  <c r="J116"/>
  <c r="L116"/>
  <c r="R112"/>
  <c r="Q112"/>
  <c r="J112"/>
  <c r="L112"/>
  <c r="R108"/>
  <c r="Q108"/>
  <c r="J108"/>
  <c r="L108"/>
  <c r="R104"/>
  <c r="Q104"/>
  <c r="J104"/>
  <c r="L104"/>
  <c r="R100"/>
  <c r="Q100"/>
  <c r="J100"/>
  <c r="L100"/>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Q44"/>
  <c r="J44"/>
  <c r="L44"/>
  <c r="R40"/>
  <c r="Q40"/>
  <c r="J40"/>
  <c r="L40"/>
  <c r="R36"/>
  <c r="Q36"/>
  <c r="J36"/>
  <c r="L36"/>
  <c r="R32"/>
  <c r="R124"/>
  <c r="Q32"/>
  <c r="Q124"/>
  <c r="J32"/>
  <c r="H125"/>
  <c r="K26"/>
  <c r="K25"/>
  <c r="K24"/>
  <c r="K23"/>
  <c r="K22"/>
  <c r="K21"/>
  <c r="K20"/>
  <c r="A13"/>
  <c r="Q11"/>
  <c r="S6"/>
  <c r="S5"/>
  <c i="63" r="R238"/>
  <c r="Q238"/>
  <c r="J238"/>
  <c r="L238"/>
  <c r="R234"/>
  <c r="Q234"/>
  <c r="J234"/>
  <c r="L234"/>
  <c r="R230"/>
  <c r="Q230"/>
  <c r="J230"/>
  <c r="L230"/>
  <c r="R226"/>
  <c r="Q226"/>
  <c r="J226"/>
  <c r="L226"/>
  <c r="R222"/>
  <c r="Q222"/>
  <c r="J222"/>
  <c r="L222"/>
  <c r="R218"/>
  <c r="Q218"/>
  <c r="J218"/>
  <c r="L218"/>
  <c r="R214"/>
  <c r="Q214"/>
  <c r="J214"/>
  <c r="L214"/>
  <c r="R210"/>
  <c r="Q210"/>
  <c r="J210"/>
  <c r="L210"/>
  <c r="R206"/>
  <c r="Q206"/>
  <c r="J206"/>
  <c r="L206"/>
  <c r="R202"/>
  <c r="R242"/>
  <c r="Q202"/>
  <c r="Q242"/>
  <c r="J202"/>
  <c r="H243"/>
  <c r="R195"/>
  <c r="Q195"/>
  <c r="J195"/>
  <c r="L195"/>
  <c r="R191"/>
  <c r="Q191"/>
  <c r="J191"/>
  <c r="L191"/>
  <c r="R187"/>
  <c r="R199"/>
  <c r="Q187"/>
  <c r="Q199"/>
  <c r="J187"/>
  <c r="H200"/>
  <c r="R180"/>
  <c r="R184"/>
  <c r="Q180"/>
  <c r="Q184"/>
  <c r="J180"/>
  <c r="H185"/>
  <c r="R173"/>
  <c r="Q173"/>
  <c r="J173"/>
  <c r="L173"/>
  <c r="R169"/>
  <c r="Q169"/>
  <c r="J169"/>
  <c r="L169"/>
  <c r="R165"/>
  <c r="Q165"/>
  <c r="J165"/>
  <c r="L165"/>
  <c r="R161"/>
  <c r="Q161"/>
  <c r="J161"/>
  <c r="L161"/>
  <c r="R157"/>
  <c r="Q157"/>
  <c r="J157"/>
  <c r="L157"/>
  <c r="R153"/>
  <c r="R177"/>
  <c r="Q153"/>
  <c r="Q177"/>
  <c r="J153"/>
  <c r="L177"/>
  <c r="L178"/>
  <c r="R146"/>
  <c r="R150"/>
  <c r="Q146"/>
  <c r="Q150"/>
  <c r="J146"/>
  <c r="H150"/>
  <c r="R139"/>
  <c r="R143"/>
  <c r="Q139"/>
  <c r="Q143"/>
  <c r="J139"/>
  <c r="H143"/>
  <c r="R132"/>
  <c r="Q132"/>
  <c r="J132"/>
  <c r="L132"/>
  <c r="R128"/>
  <c r="Q128"/>
  <c r="J128"/>
  <c r="L128"/>
  <c r="R124"/>
  <c r="Q124"/>
  <c r="J124"/>
  <c r="L124"/>
  <c r="R120"/>
  <c r="Q120"/>
  <c r="J120"/>
  <c r="L120"/>
  <c r="R116"/>
  <c r="Q116"/>
  <c r="J116"/>
  <c r="L116"/>
  <c r="R112"/>
  <c r="Q112"/>
  <c r="J112"/>
  <c r="L112"/>
  <c r="R108"/>
  <c r="Q108"/>
  <c r="J108"/>
  <c r="L108"/>
  <c r="R104"/>
  <c r="Q104"/>
  <c r="J104"/>
  <c r="L104"/>
  <c r="R100"/>
  <c r="Q100"/>
  <c r="J100"/>
  <c r="L100"/>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R136"/>
  <c r="Q52"/>
  <c r="Q136"/>
  <c r="J52"/>
  <c r="H136"/>
  <c r="R45"/>
  <c r="Q45"/>
  <c r="J45"/>
  <c r="L45"/>
  <c r="R41"/>
  <c r="Q41"/>
  <c r="J41"/>
  <c r="L41"/>
  <c r="R37"/>
  <c r="Q37"/>
  <c r="J37"/>
  <c r="L37"/>
  <c r="R33"/>
  <c r="R49"/>
  <c r="Q33"/>
  <c r="Q49"/>
  <c r="J33"/>
  <c r="H50"/>
  <c r="K27"/>
  <c r="K26"/>
  <c r="K25"/>
  <c r="K24"/>
  <c r="K23"/>
  <c r="K22"/>
  <c r="K21"/>
  <c r="K20"/>
  <c r="A13"/>
  <c r="Q11"/>
  <c r="S6"/>
  <c r="S5"/>
  <c i="62" r="R54"/>
  <c r="Q54"/>
  <c r="J54"/>
  <c r="L54"/>
  <c r="R50"/>
  <c r="Q50"/>
  <c r="J50"/>
  <c r="L50"/>
  <c r="R46"/>
  <c r="Q46"/>
  <c r="J46"/>
  <c r="L46"/>
  <c r="R42"/>
  <c r="Q42"/>
  <c r="J42"/>
  <c r="L42"/>
  <c r="R38"/>
  <c r="Q38"/>
  <c r="J38"/>
  <c r="L38"/>
  <c r="R34"/>
  <c r="Q34"/>
  <c r="J34"/>
  <c r="L34"/>
  <c r="R30"/>
  <c r="Q30"/>
  <c r="J30"/>
  <c r="L30"/>
  <c r="R26"/>
  <c r="R58"/>
  <c r="Q26"/>
  <c r="Q58"/>
  <c r="J26"/>
  <c r="H59"/>
  <c r="J10"/>
  <c i="1" r="D94"/>
  <c i="62" r="K20"/>
  <c r="A13"/>
  <c r="Q11"/>
  <c r="S6"/>
  <c r="S5"/>
  <c i="61" r="R226"/>
  <c r="R230"/>
  <c r="Q226"/>
  <c r="Q230"/>
  <c r="J226"/>
  <c r="H231"/>
  <c r="R219"/>
  <c r="Q219"/>
  <c r="J219"/>
  <c r="L219"/>
  <c r="R215"/>
  <c r="Q215"/>
  <c r="J215"/>
  <c r="L215"/>
  <c r="R211"/>
  <c r="Q211"/>
  <c r="J211"/>
  <c r="L211"/>
  <c r="R207"/>
  <c r="Q207"/>
  <c r="J207"/>
  <c r="L207"/>
  <c r="R203"/>
  <c r="Q203"/>
  <c r="J203"/>
  <c r="L203"/>
  <c r="R199"/>
  <c r="Q199"/>
  <c r="J199"/>
  <c r="L199"/>
  <c r="R195"/>
  <c r="Q195"/>
  <c r="J195"/>
  <c r="L195"/>
  <c r="R191"/>
  <c r="Q191"/>
  <c r="J191"/>
  <c r="L191"/>
  <c r="R187"/>
  <c r="Q187"/>
  <c r="J187"/>
  <c r="L187"/>
  <c r="R183"/>
  <c r="Q183"/>
  <c r="J183"/>
  <c r="L183"/>
  <c r="R179"/>
  <c r="Q179"/>
  <c r="J179"/>
  <c r="L179"/>
  <c r="R175"/>
  <c r="Q175"/>
  <c r="J175"/>
  <c r="L175"/>
  <c r="R171"/>
  <c r="R223"/>
  <c r="Q171"/>
  <c r="Q223"/>
  <c r="J171"/>
  <c r="H224"/>
  <c r="R164"/>
  <c r="Q164"/>
  <c r="J164"/>
  <c r="L164"/>
  <c r="R160"/>
  <c r="Q160"/>
  <c r="J160"/>
  <c r="L160"/>
  <c r="R156"/>
  <c r="Q156"/>
  <c r="J156"/>
  <c r="L156"/>
  <c r="R152"/>
  <c r="Q152"/>
  <c r="J152"/>
  <c r="L152"/>
  <c r="R148"/>
  <c r="Q148"/>
  <c r="J148"/>
  <c r="L148"/>
  <c r="R144"/>
  <c r="Q144"/>
  <c r="J144"/>
  <c r="L144"/>
  <c r="R140"/>
  <c r="Q140"/>
  <c r="J140"/>
  <c r="L140"/>
  <c r="R136"/>
  <c r="Q136"/>
  <c r="J136"/>
  <c r="L136"/>
  <c r="R132"/>
  <c r="Q132"/>
  <c r="J132"/>
  <c r="L132"/>
  <c r="R128"/>
  <c r="Q128"/>
  <c r="J128"/>
  <c r="L128"/>
  <c r="R124"/>
  <c r="Q124"/>
  <c r="J124"/>
  <c r="L124"/>
  <c r="R120"/>
  <c r="R168"/>
  <c r="Q120"/>
  <c r="Q168"/>
  <c r="J120"/>
  <c r="H169"/>
  <c r="R113"/>
  <c r="Q113"/>
  <c r="J113"/>
  <c r="L113"/>
  <c r="R109"/>
  <c r="R117"/>
  <c r="Q109"/>
  <c r="Q117"/>
  <c r="J109"/>
  <c r="H117"/>
  <c r="R102"/>
  <c r="R106"/>
  <c r="Q102"/>
  <c r="Q106"/>
  <c r="J102"/>
  <c r="L106"/>
  <c r="L107"/>
  <c r="R95"/>
  <c r="R99"/>
  <c r="Q95"/>
  <c r="Q99"/>
  <c r="J95"/>
  <c r="H99"/>
  <c r="R88"/>
  <c r="Q88"/>
  <c r="J88"/>
  <c r="L88"/>
  <c r="R84"/>
  <c r="R92"/>
  <c r="Q84"/>
  <c r="Q92"/>
  <c r="J84"/>
  <c r="L92"/>
  <c r="L93"/>
  <c r="R77"/>
  <c r="Q77"/>
  <c r="J77"/>
  <c r="L77"/>
  <c r="R73"/>
  <c r="Q73"/>
  <c r="J73"/>
  <c r="L73"/>
  <c r="R69"/>
  <c r="Q69"/>
  <c r="J69"/>
  <c r="L69"/>
  <c r="R65"/>
  <c r="Q65"/>
  <c r="J65"/>
  <c r="L65"/>
  <c r="R61"/>
  <c r="Q61"/>
  <c r="J61"/>
  <c r="L61"/>
  <c r="R57"/>
  <c r="Q57"/>
  <c r="J57"/>
  <c r="L57"/>
  <c r="R53"/>
  <c r="Q53"/>
  <c r="J53"/>
  <c r="L53"/>
  <c r="R49"/>
  <c r="R81"/>
  <c r="Q49"/>
  <c r="Q81"/>
  <c r="J49"/>
  <c r="L49"/>
  <c r="R42"/>
  <c r="Q42"/>
  <c r="J42"/>
  <c r="L42"/>
  <c r="R38"/>
  <c r="Q38"/>
  <c r="J38"/>
  <c r="L38"/>
  <c r="R34"/>
  <c r="R46"/>
  <c r="Q34"/>
  <c r="Q46"/>
  <c r="J34"/>
  <c r="H46"/>
  <c r="K28"/>
  <c r="K27"/>
  <c r="K26"/>
  <c r="K25"/>
  <c r="K24"/>
  <c r="K23"/>
  <c r="K22"/>
  <c r="K21"/>
  <c r="K20"/>
  <c r="A13"/>
  <c r="Q11"/>
  <c r="S6"/>
  <c r="S5"/>
  <c i="60" r="R230"/>
  <c r="Q230"/>
  <c r="J230"/>
  <c r="L230"/>
  <c r="R226"/>
  <c r="Q226"/>
  <c r="J226"/>
  <c r="L226"/>
  <c r="R222"/>
  <c r="Q222"/>
  <c r="J222"/>
  <c r="L222"/>
  <c r="R218"/>
  <c r="Q218"/>
  <c r="J218"/>
  <c r="L218"/>
  <c r="R214"/>
  <c r="Q214"/>
  <c r="J214"/>
  <c r="L214"/>
  <c r="R210"/>
  <c r="Q210"/>
  <c r="J210"/>
  <c r="L210"/>
  <c r="R206"/>
  <c r="Q206"/>
  <c r="J206"/>
  <c r="L206"/>
  <c r="R202"/>
  <c r="Q202"/>
  <c r="J202"/>
  <c r="L202"/>
  <c r="R198"/>
  <c r="Q198"/>
  <c r="J198"/>
  <c r="L198"/>
  <c r="R194"/>
  <c r="R234"/>
  <c r="Q194"/>
  <c r="Q234"/>
  <c r="J194"/>
  <c r="L194"/>
  <c r="R187"/>
  <c r="Q187"/>
  <c r="J187"/>
  <c r="L187"/>
  <c r="R183"/>
  <c r="R191"/>
  <c r="Q183"/>
  <c r="Q191"/>
  <c r="J183"/>
  <c r="H192"/>
  <c r="R176"/>
  <c r="Q176"/>
  <c r="J176"/>
  <c r="L176"/>
  <c r="R172"/>
  <c r="Q172"/>
  <c r="J172"/>
  <c r="L172"/>
  <c r="R168"/>
  <c r="Q168"/>
  <c r="J168"/>
  <c r="L168"/>
  <c r="R164"/>
  <c r="Q164"/>
  <c r="J164"/>
  <c r="L164"/>
  <c r="R160"/>
  <c r="Q160"/>
  <c r="J160"/>
  <c r="L160"/>
  <c r="R156"/>
  <c r="Q156"/>
  <c r="J156"/>
  <c r="L156"/>
  <c r="R152"/>
  <c r="Q152"/>
  <c r="J152"/>
  <c r="L152"/>
  <c r="R148"/>
  <c r="Q148"/>
  <c r="J148"/>
  <c r="L148"/>
  <c r="R144"/>
  <c r="Q144"/>
  <c r="J144"/>
  <c r="L144"/>
  <c r="R140"/>
  <c r="Q140"/>
  <c r="J140"/>
  <c r="L140"/>
  <c r="R136"/>
  <c r="Q136"/>
  <c r="J136"/>
  <c r="L136"/>
  <c r="R132"/>
  <c r="Q132"/>
  <c r="J132"/>
  <c r="L132"/>
  <c r="R128"/>
  <c r="Q128"/>
  <c r="J128"/>
  <c r="L128"/>
  <c r="R124"/>
  <c r="R180"/>
  <c r="Q124"/>
  <c r="Q180"/>
  <c r="J124"/>
  <c r="H181"/>
  <c r="R117"/>
  <c r="Q117"/>
  <c r="J117"/>
  <c r="L117"/>
  <c r="R113"/>
  <c r="Q113"/>
  <c r="J113"/>
  <c r="L113"/>
  <c r="R109"/>
  <c r="Q109"/>
  <c r="J109"/>
  <c r="L109"/>
  <c r="R105"/>
  <c r="Q105"/>
  <c r="J105"/>
  <c r="L105"/>
  <c r="R101"/>
  <c r="Q101"/>
  <c r="J101"/>
  <c r="L101"/>
  <c r="R97"/>
  <c r="Q97"/>
  <c r="J97"/>
  <c r="L97"/>
  <c r="R93"/>
  <c r="Q93"/>
  <c r="J93"/>
  <c r="L93"/>
  <c r="R89"/>
  <c r="Q89"/>
  <c r="J89"/>
  <c r="L89"/>
  <c r="R85"/>
  <c r="Q85"/>
  <c r="J85"/>
  <c r="L85"/>
  <c r="R81"/>
  <c r="Q81"/>
  <c r="J81"/>
  <c r="L81"/>
  <c r="R77"/>
  <c r="Q77"/>
  <c r="J77"/>
  <c r="L77"/>
  <c r="R73"/>
  <c r="Q73"/>
  <c r="J73"/>
  <c r="L73"/>
  <c r="R69"/>
  <c r="Q69"/>
  <c r="L69"/>
  <c r="J69"/>
  <c r="R65"/>
  <c r="Q65"/>
  <c r="J65"/>
  <c r="L65"/>
  <c r="R61"/>
  <c r="Q61"/>
  <c r="J61"/>
  <c r="L61"/>
  <c r="R57"/>
  <c r="Q57"/>
  <c r="J57"/>
  <c r="L57"/>
  <c r="R53"/>
  <c r="Q53"/>
  <c r="J53"/>
  <c r="L53"/>
  <c r="R49"/>
  <c r="Q49"/>
  <c r="J49"/>
  <c r="L49"/>
  <c r="R45"/>
  <c r="R121"/>
  <c r="Q45"/>
  <c r="Q121"/>
  <c r="J45"/>
  <c r="L121"/>
  <c r="L122"/>
  <c r="R38"/>
  <c r="Q38"/>
  <c r="J38"/>
  <c r="L38"/>
  <c r="R34"/>
  <c r="Q34"/>
  <c r="J34"/>
  <c r="L34"/>
  <c r="R30"/>
  <c r="R42"/>
  <c r="Q30"/>
  <c r="Q42"/>
  <c r="J30"/>
  <c r="L42"/>
  <c r="K24"/>
  <c r="K23"/>
  <c r="K22"/>
  <c r="K21"/>
  <c r="K20"/>
  <c r="A13"/>
  <c r="Q11"/>
  <c r="S6"/>
  <c r="S5"/>
  <c i="59" r="R54"/>
  <c r="Q54"/>
  <c r="J54"/>
  <c r="L54"/>
  <c r="R50"/>
  <c r="Q50"/>
  <c r="J50"/>
  <c r="L50"/>
  <c r="R46"/>
  <c r="Q46"/>
  <c r="J46"/>
  <c r="L46"/>
  <c r="R42"/>
  <c r="Q42"/>
  <c r="J42"/>
  <c r="L42"/>
  <c r="R38"/>
  <c r="Q38"/>
  <c r="J38"/>
  <c r="L38"/>
  <c r="R34"/>
  <c r="Q34"/>
  <c r="J34"/>
  <c r="L34"/>
  <c r="R30"/>
  <c r="Q30"/>
  <c r="J30"/>
  <c r="L30"/>
  <c r="R26"/>
  <c r="R58"/>
  <c r="Q26"/>
  <c r="Q58"/>
  <c r="J26"/>
  <c r="L58"/>
  <c r="L59"/>
  <c r="K20"/>
  <c r="A13"/>
  <c r="Q11"/>
  <c r="S6"/>
  <c r="S5"/>
  <c i="58" r="R366"/>
  <c r="Q366"/>
  <c r="J366"/>
  <c r="L366"/>
  <c r="R362"/>
  <c r="Q362"/>
  <c r="J362"/>
  <c r="L362"/>
  <c r="R358"/>
  <c r="Q358"/>
  <c r="J358"/>
  <c r="L358"/>
  <c r="R354"/>
  <c r="Q354"/>
  <c r="J354"/>
  <c r="L354"/>
  <c r="R350"/>
  <c r="Q350"/>
  <c r="J350"/>
  <c r="L350"/>
  <c r="R346"/>
  <c r="Q346"/>
  <c r="J346"/>
  <c r="L346"/>
  <c r="R342"/>
  <c r="Q342"/>
  <c r="J342"/>
  <c r="L342"/>
  <c r="R338"/>
  <c r="Q338"/>
  <c r="J338"/>
  <c r="L338"/>
  <c r="R334"/>
  <c r="Q334"/>
  <c r="J334"/>
  <c r="L334"/>
  <c r="R330"/>
  <c r="Q330"/>
  <c r="J330"/>
  <c r="L330"/>
  <c r="R326"/>
  <c r="Q326"/>
  <c r="J326"/>
  <c r="L326"/>
  <c r="R322"/>
  <c r="Q322"/>
  <c r="J322"/>
  <c r="L322"/>
  <c r="R318"/>
  <c r="Q318"/>
  <c r="J318"/>
  <c r="L318"/>
  <c r="R314"/>
  <c r="Q314"/>
  <c r="J314"/>
  <c r="L314"/>
  <c r="R310"/>
  <c r="Q310"/>
  <c r="J310"/>
  <c r="L310"/>
  <c r="R306"/>
  <c r="Q306"/>
  <c r="J306"/>
  <c r="L306"/>
  <c r="R302"/>
  <c r="R370"/>
  <c r="Q302"/>
  <c r="Q370"/>
  <c r="J302"/>
  <c r="H371"/>
  <c r="R295"/>
  <c r="Q295"/>
  <c r="J295"/>
  <c r="L295"/>
  <c r="R291"/>
  <c r="Q291"/>
  <c r="J291"/>
  <c r="L291"/>
  <c r="R287"/>
  <c r="Q287"/>
  <c r="J287"/>
  <c r="L287"/>
  <c r="R283"/>
  <c r="R299"/>
  <c r="Q283"/>
  <c r="Q299"/>
  <c r="J283"/>
  <c r="H300"/>
  <c r="R276"/>
  <c r="Q276"/>
  <c r="J276"/>
  <c r="L276"/>
  <c r="R272"/>
  <c r="Q272"/>
  <c r="J272"/>
  <c r="L272"/>
  <c r="R268"/>
  <c r="Q268"/>
  <c r="J268"/>
  <c r="L268"/>
  <c r="R264"/>
  <c r="Q264"/>
  <c r="J264"/>
  <c r="L264"/>
  <c r="R260"/>
  <c r="Q260"/>
  <c r="J260"/>
  <c r="L260"/>
  <c r="R256"/>
  <c r="Q256"/>
  <c r="J256"/>
  <c r="L256"/>
  <c r="R252"/>
  <c r="Q252"/>
  <c r="J252"/>
  <c r="L252"/>
  <c r="R248"/>
  <c r="R280"/>
  <c r="Q248"/>
  <c r="Q280"/>
  <c r="J248"/>
  <c r="H280"/>
  <c r="R241"/>
  <c r="Q241"/>
  <c r="J241"/>
  <c r="L241"/>
  <c r="R237"/>
  <c r="Q237"/>
  <c r="J237"/>
  <c r="L237"/>
  <c r="R233"/>
  <c r="Q233"/>
  <c r="J233"/>
  <c r="L233"/>
  <c r="R229"/>
  <c r="Q229"/>
  <c r="J229"/>
  <c r="L229"/>
  <c r="R225"/>
  <c r="Q225"/>
  <c r="J225"/>
  <c r="L225"/>
  <c r="R221"/>
  <c r="Q221"/>
  <c r="J221"/>
  <c r="L221"/>
  <c r="R217"/>
  <c r="Q217"/>
  <c r="J217"/>
  <c r="L217"/>
  <c r="R213"/>
  <c r="R245"/>
  <c r="Q213"/>
  <c r="Q245"/>
  <c r="J213"/>
  <c r="H245"/>
  <c r="R206"/>
  <c r="Q206"/>
  <c r="J206"/>
  <c r="L206"/>
  <c r="R202"/>
  <c r="R210"/>
  <c r="Q202"/>
  <c r="Q210"/>
  <c r="J202"/>
  <c r="H210"/>
  <c r="R195"/>
  <c r="Q195"/>
  <c r="J195"/>
  <c r="L195"/>
  <c r="R191"/>
  <c r="Q191"/>
  <c r="J191"/>
  <c r="L191"/>
  <c r="R187"/>
  <c r="Q187"/>
  <c r="J187"/>
  <c r="L187"/>
  <c r="R183"/>
  <c r="Q183"/>
  <c r="J183"/>
  <c r="L183"/>
  <c r="R179"/>
  <c r="Q179"/>
  <c r="J179"/>
  <c r="L179"/>
  <c r="R175"/>
  <c r="Q175"/>
  <c r="J175"/>
  <c r="L175"/>
  <c r="R171"/>
  <c r="Q171"/>
  <c r="J171"/>
  <c r="L171"/>
  <c r="R167"/>
  <c r="Q167"/>
  <c r="J167"/>
  <c r="L167"/>
  <c r="R163"/>
  <c r="Q163"/>
  <c r="J163"/>
  <c r="L163"/>
  <c r="R159"/>
  <c r="Q159"/>
  <c r="J159"/>
  <c r="L159"/>
  <c r="R155"/>
  <c r="Q155"/>
  <c r="J155"/>
  <c r="L155"/>
  <c r="R151"/>
  <c r="R199"/>
  <c r="Q151"/>
  <c r="Q199"/>
  <c r="J151"/>
  <c r="L199"/>
  <c r="L200"/>
  <c r="R144"/>
  <c r="Q144"/>
  <c r="J144"/>
  <c r="L144"/>
  <c r="R140"/>
  <c r="Q140"/>
  <c r="J140"/>
  <c r="L140"/>
  <c r="R136"/>
  <c r="Q136"/>
  <c r="J136"/>
  <c r="L136"/>
  <c r="R132"/>
  <c r="Q132"/>
  <c r="J132"/>
  <c r="L132"/>
  <c r="R128"/>
  <c r="Q128"/>
  <c r="J128"/>
  <c r="L128"/>
  <c r="R124"/>
  <c r="Q124"/>
  <c r="J124"/>
  <c r="L124"/>
  <c r="R120"/>
  <c r="R148"/>
  <c r="Q120"/>
  <c r="Q148"/>
  <c r="J120"/>
  <c r="L148"/>
  <c r="L149"/>
  <c r="R113"/>
  <c r="Q113"/>
  <c r="J113"/>
  <c r="L113"/>
  <c r="R109"/>
  <c r="Q109"/>
  <c r="J109"/>
  <c r="L109"/>
  <c r="R105"/>
  <c r="Q105"/>
  <c r="J105"/>
  <c r="L105"/>
  <c r="R101"/>
  <c r="R117"/>
  <c r="Q101"/>
  <c r="Q117"/>
  <c r="J101"/>
  <c r="H117"/>
  <c r="R94"/>
  <c r="Q94"/>
  <c r="J94"/>
  <c r="L94"/>
  <c r="R90"/>
  <c r="Q90"/>
  <c r="J90"/>
  <c r="L90"/>
  <c r="R86"/>
  <c r="Q86"/>
  <c r="J86"/>
  <c r="L86"/>
  <c r="R82"/>
  <c r="Q82"/>
  <c r="J82"/>
  <c r="L82"/>
  <c r="R78"/>
  <c r="Q78"/>
  <c r="J78"/>
  <c r="L78"/>
  <c r="R74"/>
  <c r="Q74"/>
  <c r="J74"/>
  <c r="L74"/>
  <c r="R70"/>
  <c r="Q70"/>
  <c r="J70"/>
  <c r="L70"/>
  <c r="R66"/>
  <c r="Q66"/>
  <c r="J66"/>
  <c r="L66"/>
  <c r="R62"/>
  <c r="Q62"/>
  <c r="J62"/>
  <c r="L62"/>
  <c r="R58"/>
  <c r="Q58"/>
  <c r="J58"/>
  <c r="L58"/>
  <c r="R54"/>
  <c r="Q54"/>
  <c r="J54"/>
  <c r="L54"/>
  <c r="R50"/>
  <c r="Q50"/>
  <c r="J50"/>
  <c r="L50"/>
  <c r="R46"/>
  <c r="R98"/>
  <c r="Q46"/>
  <c r="Q98"/>
  <c r="J46"/>
  <c r="H99"/>
  <c r="R39"/>
  <c r="Q39"/>
  <c r="J39"/>
  <c r="L39"/>
  <c r="R35"/>
  <c r="R43"/>
  <c r="Q35"/>
  <c r="Q43"/>
  <c r="J35"/>
  <c r="L35"/>
  <c r="K29"/>
  <c r="K28"/>
  <c r="K27"/>
  <c r="K26"/>
  <c r="K25"/>
  <c r="K24"/>
  <c r="K23"/>
  <c r="K22"/>
  <c r="K21"/>
  <c r="K20"/>
  <c r="A13"/>
  <c r="Q11"/>
  <c r="S6"/>
  <c r="S5"/>
  <c i="57" r="R194"/>
  <c r="Q194"/>
  <c r="J194"/>
  <c r="L194"/>
  <c r="R190"/>
  <c r="Q190"/>
  <c r="J190"/>
  <c r="L190"/>
  <c r="R186"/>
  <c r="Q186"/>
  <c r="J186"/>
  <c r="L186"/>
  <c r="R182"/>
  <c r="Q182"/>
  <c r="J182"/>
  <c r="L182"/>
  <c r="R178"/>
  <c r="Q178"/>
  <c r="J178"/>
  <c r="L178"/>
  <c r="R174"/>
  <c r="Q174"/>
  <c r="J174"/>
  <c r="L174"/>
  <c r="R170"/>
  <c r="Q170"/>
  <c r="J170"/>
  <c r="L170"/>
  <c r="R166"/>
  <c r="Q166"/>
  <c r="J166"/>
  <c r="L166"/>
  <c r="R162"/>
  <c r="R198"/>
  <c r="Q162"/>
  <c r="Q198"/>
  <c r="J162"/>
  <c r="H198"/>
  <c r="R155"/>
  <c r="R159"/>
  <c r="Q155"/>
  <c r="Q159"/>
  <c r="J155"/>
  <c r="H159"/>
  <c r="R148"/>
  <c r="Q148"/>
  <c r="J148"/>
  <c r="L148"/>
  <c r="R144"/>
  <c r="Q144"/>
  <c r="J144"/>
  <c r="L144"/>
  <c r="R140"/>
  <c r="Q140"/>
  <c r="J140"/>
  <c r="L140"/>
  <c r="R136"/>
  <c r="Q136"/>
  <c r="J136"/>
  <c r="L136"/>
  <c r="R132"/>
  <c r="Q132"/>
  <c r="J132"/>
  <c r="L132"/>
  <c r="R128"/>
  <c r="Q128"/>
  <c r="J128"/>
  <c r="L128"/>
  <c r="R124"/>
  <c r="Q124"/>
  <c r="J124"/>
  <c r="L124"/>
  <c r="R120"/>
  <c r="Q120"/>
  <c r="J120"/>
  <c r="L120"/>
  <c r="R116"/>
  <c r="Q116"/>
  <c r="J116"/>
  <c r="L116"/>
  <c r="R112"/>
  <c r="Q112"/>
  <c r="J112"/>
  <c r="L112"/>
  <c r="R108"/>
  <c r="R152"/>
  <c r="Q108"/>
  <c r="Q152"/>
  <c r="J108"/>
  <c r="H153"/>
  <c r="R101"/>
  <c r="Q101"/>
  <c r="J101"/>
  <c r="L101"/>
  <c r="R97"/>
  <c r="Q97"/>
  <c r="J97"/>
  <c r="L97"/>
  <c r="R93"/>
  <c r="Q93"/>
  <c r="J93"/>
  <c r="L93"/>
  <c r="R89"/>
  <c r="Q89"/>
  <c r="J89"/>
  <c r="L89"/>
  <c r="R85"/>
  <c r="Q85"/>
  <c r="J85"/>
  <c r="L85"/>
  <c r="R81"/>
  <c r="Q81"/>
  <c r="J81"/>
  <c r="L81"/>
  <c r="R77"/>
  <c r="Q77"/>
  <c r="J77"/>
  <c r="L77"/>
  <c r="R73"/>
  <c r="Q73"/>
  <c r="J73"/>
  <c r="L73"/>
  <c r="R69"/>
  <c r="Q69"/>
  <c r="J69"/>
  <c r="L69"/>
  <c r="R65"/>
  <c r="Q65"/>
  <c r="J65"/>
  <c r="L65"/>
  <c r="R61"/>
  <c r="Q61"/>
  <c r="J61"/>
  <c r="L61"/>
  <c r="R57"/>
  <c r="Q57"/>
  <c r="J57"/>
  <c r="L57"/>
  <c r="R53"/>
  <c r="Q53"/>
  <c r="J53"/>
  <c r="L53"/>
  <c r="R49"/>
  <c r="Q49"/>
  <c r="J49"/>
  <c r="L49"/>
  <c r="R45"/>
  <c r="Q45"/>
  <c r="J45"/>
  <c r="L45"/>
  <c r="R41"/>
  <c r="R105"/>
  <c r="Q41"/>
  <c r="Q105"/>
  <c r="J41"/>
  <c r="L105"/>
  <c r="L21"/>
  <c r="R34"/>
  <c r="Q34"/>
  <c r="J34"/>
  <c r="L34"/>
  <c r="R30"/>
  <c r="R38"/>
  <c r="Q30"/>
  <c r="Q38"/>
  <c r="J30"/>
  <c r="L38"/>
  <c r="L39"/>
  <c r="K24"/>
  <c r="K23"/>
  <c r="K22"/>
  <c r="K21"/>
  <c r="Q11"/>
  <c r="K20"/>
  <c r="A13"/>
  <c r="S6"/>
  <c r="S5"/>
  <c i="56" r="R102"/>
  <c r="Q102"/>
  <c r="J102"/>
  <c r="L102"/>
  <c r="R98"/>
  <c r="Q98"/>
  <c r="J98"/>
  <c r="L98"/>
  <c r="R94"/>
  <c r="R106"/>
  <c r="Q94"/>
  <c r="Q106"/>
  <c r="J94"/>
  <c r="L106"/>
  <c r="L21"/>
  <c r="R87"/>
  <c r="Q87"/>
  <c r="J87"/>
  <c r="L87"/>
  <c r="R83"/>
  <c r="Q83"/>
  <c r="J83"/>
  <c r="L83"/>
  <c r="R79"/>
  <c r="Q79"/>
  <c r="J79"/>
  <c r="L79"/>
  <c r="R75"/>
  <c r="Q75"/>
  <c r="J75"/>
  <c r="L75"/>
  <c r="R71"/>
  <c r="Q71"/>
  <c r="J71"/>
  <c r="L71"/>
  <c r="R67"/>
  <c r="Q67"/>
  <c r="J67"/>
  <c r="L67"/>
  <c r="R63"/>
  <c r="Q63"/>
  <c r="J63"/>
  <c r="L63"/>
  <c r="R59"/>
  <c r="Q59"/>
  <c r="J59"/>
  <c r="L59"/>
  <c r="R55"/>
  <c r="Q55"/>
  <c r="J55"/>
  <c r="L55"/>
  <c r="R51"/>
  <c r="Q51"/>
  <c r="J51"/>
  <c r="L51"/>
  <c r="R47"/>
  <c r="Q47"/>
  <c r="J47"/>
  <c r="L47"/>
  <c r="R43"/>
  <c r="Q43"/>
  <c r="J43"/>
  <c r="L43"/>
  <c r="R39"/>
  <c r="Q39"/>
  <c r="J39"/>
  <c r="L39"/>
  <c r="R35"/>
  <c r="Q35"/>
  <c r="J35"/>
  <c r="L35"/>
  <c r="R31"/>
  <c r="Q31"/>
  <c r="J31"/>
  <c r="L31"/>
  <c r="R27"/>
  <c r="R91"/>
  <c r="Q27"/>
  <c r="Q91"/>
  <c r="J27"/>
  <c r="L27"/>
  <c r="K21"/>
  <c r="K20"/>
  <c r="Q11"/>
  <c r="A13"/>
  <c r="S6"/>
  <c r="S5"/>
  <c i="55" r="R58"/>
  <c r="Q58"/>
  <c r="J58"/>
  <c r="L58"/>
  <c r="R54"/>
  <c r="R62"/>
  <c r="Q54"/>
  <c r="Q62"/>
  <c r="J54"/>
  <c r="L62"/>
  <c r="L63"/>
  <c r="R47"/>
  <c r="Q47"/>
  <c r="J47"/>
  <c r="L47"/>
  <c r="R43"/>
  <c r="Q43"/>
  <c r="J43"/>
  <c r="L43"/>
  <c r="R39"/>
  <c r="R51"/>
  <c r="Q39"/>
  <c r="Q51"/>
  <c r="J39"/>
  <c r="L51"/>
  <c r="L52"/>
  <c r="R32"/>
  <c r="Q32"/>
  <c r="J32"/>
  <c r="L32"/>
  <c r="R28"/>
  <c r="R36"/>
  <c r="Q28"/>
  <c r="Q36"/>
  <c r="J28"/>
  <c r="H37"/>
  <c r="K22"/>
  <c r="K21"/>
  <c r="K20"/>
  <c r="A13"/>
  <c r="Q11"/>
  <c r="S6"/>
  <c r="S5"/>
  <c i="54" r="R126"/>
  <c r="Q126"/>
  <c r="J126"/>
  <c r="L126"/>
  <c r="R122"/>
  <c r="Q122"/>
  <c r="J122"/>
  <c r="L122"/>
  <c r="R118"/>
  <c r="Q118"/>
  <c r="J118"/>
  <c r="L118"/>
  <c r="R114"/>
  <c r="Q114"/>
  <c r="J114"/>
  <c r="L114"/>
  <c r="R110"/>
  <c r="Q110"/>
  <c r="J110"/>
  <c r="L110"/>
  <c r="R106"/>
  <c r="Q106"/>
  <c r="J106"/>
  <c r="L106"/>
  <c r="R102"/>
  <c r="Q102"/>
  <c r="J102"/>
  <c r="L102"/>
  <c r="R98"/>
  <c r="Q98"/>
  <c r="J98"/>
  <c r="L98"/>
  <c r="R94"/>
  <c r="Q94"/>
  <c r="J94"/>
  <c r="L94"/>
  <c r="R90"/>
  <c r="Q90"/>
  <c r="J90"/>
  <c r="L90"/>
  <c r="R86"/>
  <c r="Q86"/>
  <c r="J86"/>
  <c r="L86"/>
  <c r="R82"/>
  <c r="Q82"/>
  <c r="J82"/>
  <c r="L82"/>
  <c r="R78"/>
  <c r="Q78"/>
  <c r="J78"/>
  <c r="L78"/>
  <c r="R74"/>
  <c r="Q74"/>
  <c r="J74"/>
  <c r="L74"/>
  <c r="R70"/>
  <c r="Q70"/>
  <c r="J70"/>
  <c r="L70"/>
  <c r="R66"/>
  <c r="Q66"/>
  <c r="J66"/>
  <c r="L66"/>
  <c r="R62"/>
  <c r="Q62"/>
  <c r="J62"/>
  <c r="L62"/>
  <c r="R58"/>
  <c r="Q58"/>
  <c r="J58"/>
  <c r="L58"/>
  <c r="R54"/>
  <c r="Q54"/>
  <c r="J54"/>
  <c r="L54"/>
  <c r="R50"/>
  <c r="Q50"/>
  <c r="J50"/>
  <c r="L50"/>
  <c r="R46"/>
  <c r="Q46"/>
  <c r="J46"/>
  <c r="L46"/>
  <c r="R42"/>
  <c r="Q42"/>
  <c r="J42"/>
  <c r="L42"/>
  <c r="R38"/>
  <c r="Q38"/>
  <c r="J38"/>
  <c r="L38"/>
  <c r="R34"/>
  <c r="Q34"/>
  <c r="J34"/>
  <c r="L34"/>
  <c r="R30"/>
  <c r="Q30"/>
  <c r="J30"/>
  <c r="L30"/>
  <c r="R26"/>
  <c r="R130"/>
  <c r="Q26"/>
  <c r="Q130"/>
  <c r="J26"/>
  <c r="L130"/>
  <c r="K20"/>
  <c r="Q11"/>
  <c r="A13"/>
  <c r="S6"/>
  <c r="S5"/>
  <c i="53" r="R366"/>
  <c r="Q366"/>
  <c r="J366"/>
  <c r="L366"/>
  <c r="R362"/>
  <c r="Q362"/>
  <c r="J362"/>
  <c r="L362"/>
  <c r="R358"/>
  <c r="Q358"/>
  <c r="J358"/>
  <c r="L358"/>
  <c r="R354"/>
  <c r="Q354"/>
  <c r="J354"/>
  <c r="L354"/>
  <c r="R350"/>
  <c r="R370"/>
  <c r="Q350"/>
  <c r="Q370"/>
  <c r="J350"/>
  <c r="H371"/>
  <c r="R343"/>
  <c r="Q343"/>
  <c r="J343"/>
  <c r="L343"/>
  <c r="R339"/>
  <c r="Q339"/>
  <c r="J339"/>
  <c r="L339"/>
  <c r="R335"/>
  <c r="Q335"/>
  <c r="J335"/>
  <c r="L335"/>
  <c r="R331"/>
  <c r="Q331"/>
  <c r="J331"/>
  <c r="L331"/>
  <c r="R327"/>
  <c r="Q327"/>
  <c r="J327"/>
  <c r="L327"/>
  <c r="R323"/>
  <c r="Q323"/>
  <c r="J323"/>
  <c r="L323"/>
  <c r="R319"/>
  <c r="Q319"/>
  <c r="J319"/>
  <c r="L319"/>
  <c r="R315"/>
  <c r="Q315"/>
  <c r="J315"/>
  <c r="L315"/>
  <c r="R311"/>
  <c r="Q311"/>
  <c r="J311"/>
  <c r="L311"/>
  <c r="R307"/>
  <c r="Q307"/>
  <c r="J307"/>
  <c r="L307"/>
  <c r="R303"/>
  <c r="Q303"/>
  <c r="J303"/>
  <c r="L303"/>
  <c r="R299"/>
  <c r="Q299"/>
  <c r="J299"/>
  <c r="L299"/>
  <c r="R295"/>
  <c r="Q295"/>
  <c r="J295"/>
  <c r="L295"/>
  <c r="R291"/>
  <c r="Q291"/>
  <c r="J291"/>
  <c r="L291"/>
  <c r="R287"/>
  <c r="Q287"/>
  <c r="J287"/>
  <c r="L287"/>
  <c r="R283"/>
  <c r="Q283"/>
  <c r="J283"/>
  <c r="L283"/>
  <c r="R279"/>
  <c r="Q279"/>
  <c r="J279"/>
  <c r="L279"/>
  <c r="R275"/>
  <c r="Q275"/>
  <c r="J275"/>
  <c r="L275"/>
  <c r="R271"/>
  <c r="Q271"/>
  <c r="J271"/>
  <c r="L271"/>
  <c r="R267"/>
  <c r="R347"/>
  <c r="Q267"/>
  <c r="Q347"/>
  <c r="J267"/>
  <c r="L347"/>
  <c r="L348"/>
  <c r="R260"/>
  <c r="R264"/>
  <c r="Q260"/>
  <c r="Q264"/>
  <c r="J260"/>
  <c r="L264"/>
  <c r="L265"/>
  <c r="R253"/>
  <c r="Q253"/>
  <c r="J253"/>
  <c r="L253"/>
  <c r="R249"/>
  <c r="Q249"/>
  <c r="J249"/>
  <c r="L249"/>
  <c r="R245"/>
  <c r="Q245"/>
  <c r="J245"/>
  <c r="L245"/>
  <c r="R241"/>
  <c r="Q241"/>
  <c r="J241"/>
  <c r="L241"/>
  <c r="R237"/>
  <c r="Q237"/>
  <c r="J237"/>
  <c r="L237"/>
  <c r="R233"/>
  <c r="Q233"/>
  <c r="J233"/>
  <c r="L233"/>
  <c r="R229"/>
  <c r="Q229"/>
  <c r="J229"/>
  <c r="L229"/>
  <c r="R225"/>
  <c r="Q225"/>
  <c r="J225"/>
  <c r="L225"/>
  <c r="R221"/>
  <c r="Q221"/>
  <c r="J221"/>
  <c r="L221"/>
  <c r="R217"/>
  <c r="Q217"/>
  <c r="J217"/>
  <c r="L217"/>
  <c r="R213"/>
  <c r="Q213"/>
  <c r="J213"/>
  <c r="L213"/>
  <c r="R209"/>
  <c r="Q209"/>
  <c r="J209"/>
  <c r="L209"/>
  <c r="R205"/>
  <c r="Q205"/>
  <c r="J205"/>
  <c r="L205"/>
  <c r="R201"/>
  <c r="Q201"/>
  <c r="J201"/>
  <c r="L201"/>
  <c r="R197"/>
  <c r="R257"/>
  <c r="Q197"/>
  <c r="Q257"/>
  <c r="J197"/>
  <c r="L257"/>
  <c r="L258"/>
  <c r="R190"/>
  <c r="Q190"/>
  <c r="J190"/>
  <c r="L190"/>
  <c r="R186"/>
  <c r="Q186"/>
  <c r="J186"/>
  <c r="L186"/>
  <c r="R182"/>
  <c r="Q182"/>
  <c r="J182"/>
  <c r="L182"/>
  <c r="R178"/>
  <c r="Q178"/>
  <c r="J178"/>
  <c r="L178"/>
  <c r="R174"/>
  <c r="Q174"/>
  <c r="J174"/>
  <c r="L174"/>
  <c r="R170"/>
  <c r="Q170"/>
  <c r="J170"/>
  <c r="L170"/>
  <c r="R166"/>
  <c r="Q166"/>
  <c r="J166"/>
  <c r="L166"/>
  <c r="R162"/>
  <c r="Q162"/>
  <c r="J162"/>
  <c r="L162"/>
  <c r="R158"/>
  <c r="Q158"/>
  <c r="J158"/>
  <c r="L158"/>
  <c r="R154"/>
  <c r="Q154"/>
  <c r="J154"/>
  <c r="L154"/>
  <c r="R150"/>
  <c r="Q150"/>
  <c r="J150"/>
  <c r="L150"/>
  <c r="R146"/>
  <c r="R194"/>
  <c r="Q146"/>
  <c r="Q194"/>
  <c r="J146"/>
  <c r="H195"/>
  <c r="R139"/>
  <c r="Q139"/>
  <c r="J139"/>
  <c r="L139"/>
  <c r="R135"/>
  <c r="Q135"/>
  <c r="J135"/>
  <c r="L135"/>
  <c r="R131"/>
  <c r="Q131"/>
  <c r="J131"/>
  <c r="L131"/>
  <c r="R127"/>
  <c r="R143"/>
  <c r="Q127"/>
  <c r="Q143"/>
  <c r="J127"/>
  <c r="L143"/>
  <c r="R120"/>
  <c r="Q120"/>
  <c r="J120"/>
  <c r="L120"/>
  <c r="R116"/>
  <c r="Q116"/>
  <c r="J116"/>
  <c r="L116"/>
  <c r="R112"/>
  <c r="Q112"/>
  <c r="J112"/>
  <c r="L112"/>
  <c r="R108"/>
  <c r="Q108"/>
  <c r="J108"/>
  <c r="L108"/>
  <c r="R104"/>
  <c r="Q104"/>
  <c r="J104"/>
  <c r="L104"/>
  <c r="R100"/>
  <c r="Q100"/>
  <c r="J100"/>
  <c r="L100"/>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Q44"/>
  <c r="J44"/>
  <c r="L44"/>
  <c r="R40"/>
  <c r="Q40"/>
  <c r="J40"/>
  <c r="L40"/>
  <c r="R36"/>
  <c r="Q36"/>
  <c r="J36"/>
  <c r="L36"/>
  <c r="R32"/>
  <c r="R124"/>
  <c r="Q32"/>
  <c r="Q124"/>
  <c r="J32"/>
  <c r="H125"/>
  <c r="K26"/>
  <c r="K25"/>
  <c r="K24"/>
  <c r="K23"/>
  <c r="K22"/>
  <c r="K21"/>
  <c r="K20"/>
  <c r="Q11"/>
  <c r="A13"/>
  <c r="S6"/>
  <c r="S5"/>
  <c i="52" r="R366"/>
  <c r="Q366"/>
  <c r="J366"/>
  <c r="L366"/>
  <c r="R362"/>
  <c r="Q362"/>
  <c r="J362"/>
  <c r="L362"/>
  <c r="R358"/>
  <c r="Q358"/>
  <c r="J358"/>
  <c r="L358"/>
  <c r="R354"/>
  <c r="R370"/>
  <c r="Q354"/>
  <c r="Q370"/>
  <c r="J354"/>
  <c r="H371"/>
  <c r="R347"/>
  <c r="Q347"/>
  <c r="J347"/>
  <c r="L347"/>
  <c r="R343"/>
  <c r="Q343"/>
  <c r="J343"/>
  <c r="L343"/>
  <c r="R339"/>
  <c r="Q339"/>
  <c r="J339"/>
  <c r="L339"/>
  <c r="R335"/>
  <c r="Q335"/>
  <c r="J335"/>
  <c r="L335"/>
  <c r="R331"/>
  <c r="Q331"/>
  <c r="J331"/>
  <c r="L331"/>
  <c r="R327"/>
  <c r="Q327"/>
  <c r="J327"/>
  <c r="L327"/>
  <c r="R323"/>
  <c r="Q323"/>
  <c r="J323"/>
  <c r="L323"/>
  <c r="R319"/>
  <c r="Q319"/>
  <c r="J319"/>
  <c r="L319"/>
  <c r="R315"/>
  <c r="Q315"/>
  <c r="J315"/>
  <c r="L315"/>
  <c r="R311"/>
  <c r="Q311"/>
  <c r="J311"/>
  <c r="L311"/>
  <c r="R307"/>
  <c r="Q307"/>
  <c r="J307"/>
  <c r="L307"/>
  <c r="R303"/>
  <c r="Q303"/>
  <c r="J303"/>
  <c r="L303"/>
  <c r="R299"/>
  <c r="Q299"/>
  <c r="J299"/>
  <c r="L299"/>
  <c r="R295"/>
  <c r="Q295"/>
  <c r="J295"/>
  <c r="L295"/>
  <c r="R291"/>
  <c r="Q291"/>
  <c r="J291"/>
  <c r="L291"/>
  <c r="R287"/>
  <c r="Q287"/>
  <c r="J287"/>
  <c r="L287"/>
  <c r="R283"/>
  <c r="Q283"/>
  <c r="J283"/>
  <c r="L283"/>
  <c r="R279"/>
  <c r="Q279"/>
  <c r="J279"/>
  <c r="L279"/>
  <c r="R275"/>
  <c r="Q275"/>
  <c r="J275"/>
  <c r="L275"/>
  <c r="R271"/>
  <c r="Q271"/>
  <c r="J271"/>
  <c r="L271"/>
  <c r="R267"/>
  <c r="R351"/>
  <c r="Q267"/>
  <c r="Q351"/>
  <c r="J267"/>
  <c r="H352"/>
  <c r="R260"/>
  <c r="Q260"/>
  <c r="J260"/>
  <c r="L260"/>
  <c r="R256"/>
  <c r="Q256"/>
  <c r="J256"/>
  <c r="L256"/>
  <c r="R252"/>
  <c r="Q252"/>
  <c r="J252"/>
  <c r="L252"/>
  <c r="R248"/>
  <c r="Q248"/>
  <c r="J248"/>
  <c r="L248"/>
  <c r="R244"/>
  <c r="Q244"/>
  <c r="J244"/>
  <c r="L244"/>
  <c r="R240"/>
  <c r="Q240"/>
  <c r="J240"/>
  <c r="L240"/>
  <c r="R236"/>
  <c r="Q236"/>
  <c r="J236"/>
  <c r="L236"/>
  <c r="R232"/>
  <c r="Q232"/>
  <c r="J232"/>
  <c r="L232"/>
  <c r="R228"/>
  <c r="Q228"/>
  <c r="J228"/>
  <c r="L228"/>
  <c r="R224"/>
  <c r="Q224"/>
  <c r="J224"/>
  <c r="L224"/>
  <c r="R220"/>
  <c r="Q220"/>
  <c r="J220"/>
  <c r="L220"/>
  <c r="R216"/>
  <c r="Q216"/>
  <c r="J216"/>
  <c r="L216"/>
  <c r="R212"/>
  <c r="Q212"/>
  <c r="J212"/>
  <c r="L212"/>
  <c r="R208"/>
  <c r="Q208"/>
  <c r="J208"/>
  <c r="L208"/>
  <c r="R204"/>
  <c r="Q204"/>
  <c r="J204"/>
  <c r="L204"/>
  <c r="R200"/>
  <c r="Q200"/>
  <c r="J200"/>
  <c r="L200"/>
  <c r="R196"/>
  <c r="Q196"/>
  <c r="J196"/>
  <c r="L196"/>
  <c r="R192"/>
  <c r="Q192"/>
  <c r="J192"/>
  <c r="L192"/>
  <c r="R188"/>
  <c r="R264"/>
  <c r="Q188"/>
  <c r="Q264"/>
  <c r="J188"/>
  <c r="H264"/>
  <c r="R181"/>
  <c r="Q181"/>
  <c r="J181"/>
  <c r="L181"/>
  <c r="R177"/>
  <c r="Q177"/>
  <c r="J177"/>
  <c r="L177"/>
  <c r="R173"/>
  <c r="Q173"/>
  <c r="J173"/>
  <c r="L173"/>
  <c r="R169"/>
  <c r="R185"/>
  <c r="Q169"/>
  <c r="Q185"/>
  <c r="J169"/>
  <c r="L169"/>
  <c r="R162"/>
  <c r="Q162"/>
  <c r="J162"/>
  <c r="L162"/>
  <c r="R158"/>
  <c r="Q158"/>
  <c r="J158"/>
  <c r="L158"/>
  <c r="R154"/>
  <c r="R166"/>
  <c r="Q154"/>
  <c r="Q166"/>
  <c r="J154"/>
  <c r="L154"/>
  <c r="R147"/>
  <c r="Q147"/>
  <c r="J147"/>
  <c r="L147"/>
  <c r="R143"/>
  <c r="Q143"/>
  <c r="J143"/>
  <c r="L143"/>
  <c r="R139"/>
  <c r="Q139"/>
  <c r="J139"/>
  <c r="L139"/>
  <c r="R135"/>
  <c r="Q135"/>
  <c r="J135"/>
  <c r="L135"/>
  <c r="R131"/>
  <c r="Q131"/>
  <c r="J131"/>
  <c r="L131"/>
  <c r="R127"/>
  <c r="R151"/>
  <c r="Q127"/>
  <c r="Q151"/>
  <c r="J127"/>
  <c r="H151"/>
  <c r="R120"/>
  <c r="Q120"/>
  <c r="J120"/>
  <c r="L120"/>
  <c r="R116"/>
  <c r="Q116"/>
  <c r="J116"/>
  <c r="L116"/>
  <c r="R112"/>
  <c r="Q112"/>
  <c r="J112"/>
  <c r="L112"/>
  <c r="R108"/>
  <c r="Q108"/>
  <c r="J108"/>
  <c r="L108"/>
  <c r="R104"/>
  <c r="Q104"/>
  <c r="J104"/>
  <c r="L104"/>
  <c r="R100"/>
  <c r="Q100"/>
  <c r="J100"/>
  <c r="L100"/>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Q44"/>
  <c r="J44"/>
  <c r="L44"/>
  <c r="R40"/>
  <c r="Q40"/>
  <c r="J40"/>
  <c r="L40"/>
  <c r="R36"/>
  <c r="Q36"/>
  <c r="J36"/>
  <c r="L36"/>
  <c r="R32"/>
  <c r="R124"/>
  <c r="Q32"/>
  <c r="Q124"/>
  <c r="J32"/>
  <c r="L124"/>
  <c r="L20"/>
  <c r="K26"/>
  <c r="K25"/>
  <c r="K24"/>
  <c r="K23"/>
  <c r="K22"/>
  <c r="K21"/>
  <c r="K20"/>
  <c r="Q11"/>
  <c r="A13"/>
  <c r="S6"/>
  <c r="S5"/>
  <c i="51" r="R222"/>
  <c r="Q222"/>
  <c r="J222"/>
  <c r="L222"/>
  <c r="R218"/>
  <c r="Q218"/>
  <c r="J218"/>
  <c r="L218"/>
  <c r="R214"/>
  <c r="Q214"/>
  <c r="J214"/>
  <c r="L214"/>
  <c r="R210"/>
  <c r="Q210"/>
  <c r="J210"/>
  <c r="L210"/>
  <c r="R206"/>
  <c r="Q206"/>
  <c r="J206"/>
  <c r="L206"/>
  <c r="R202"/>
  <c r="Q202"/>
  <c r="J202"/>
  <c r="L202"/>
  <c r="R198"/>
  <c r="Q198"/>
  <c r="J198"/>
  <c r="L198"/>
  <c r="R194"/>
  <c r="R226"/>
  <c r="Q194"/>
  <c r="Q226"/>
  <c r="J194"/>
  <c r="L226"/>
  <c r="L27"/>
  <c r="R187"/>
  <c r="Q187"/>
  <c r="J187"/>
  <c r="L187"/>
  <c r="R183"/>
  <c r="Q183"/>
  <c r="J183"/>
  <c r="L183"/>
  <c r="R179"/>
  <c r="R191"/>
  <c r="Q179"/>
  <c r="Q191"/>
  <c r="J179"/>
  <c r="L191"/>
  <c r="L192"/>
  <c r="R172"/>
  <c r="Q172"/>
  <c r="J172"/>
  <c r="L172"/>
  <c r="R168"/>
  <c r="R176"/>
  <c r="Q168"/>
  <c r="Q176"/>
  <c r="J168"/>
  <c r="L176"/>
  <c r="L25"/>
  <c r="R161"/>
  <c r="R165"/>
  <c r="Q161"/>
  <c r="Q165"/>
  <c r="J161"/>
  <c r="L165"/>
  <c r="R154"/>
  <c r="Q154"/>
  <c r="J154"/>
  <c r="L154"/>
  <c r="R150"/>
  <c r="Q150"/>
  <c r="J150"/>
  <c r="L150"/>
  <c r="R146"/>
  <c r="Q146"/>
  <c r="J146"/>
  <c r="L146"/>
  <c r="R142"/>
  <c r="Q142"/>
  <c r="J142"/>
  <c r="L142"/>
  <c r="R138"/>
  <c r="Q138"/>
  <c r="J138"/>
  <c r="L138"/>
  <c r="R134"/>
  <c r="Q134"/>
  <c r="J134"/>
  <c r="L134"/>
  <c r="R130"/>
  <c r="Q130"/>
  <c r="J130"/>
  <c r="L130"/>
  <c r="R126"/>
  <c r="R158"/>
  <c r="Q126"/>
  <c r="Q158"/>
  <c r="J126"/>
  <c r="H158"/>
  <c r="R119"/>
  <c r="Q119"/>
  <c r="J119"/>
  <c r="L119"/>
  <c r="R115"/>
  <c r="Q115"/>
  <c r="J115"/>
  <c r="L115"/>
  <c r="R111"/>
  <c r="Q111"/>
  <c r="J111"/>
  <c r="L111"/>
  <c r="R107"/>
  <c r="Q107"/>
  <c r="J107"/>
  <c r="L107"/>
  <c r="R103"/>
  <c r="Q103"/>
  <c r="J103"/>
  <c r="L103"/>
  <c r="R99"/>
  <c r="Q99"/>
  <c r="J99"/>
  <c r="L99"/>
  <c r="R95"/>
  <c r="R123"/>
  <c r="Q95"/>
  <c r="Q123"/>
  <c r="J95"/>
  <c r="H124"/>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92"/>
  <c r="Q44"/>
  <c r="Q92"/>
  <c r="J44"/>
  <c r="H92"/>
  <c r="R37"/>
  <c r="Q37"/>
  <c r="J37"/>
  <c r="L37"/>
  <c r="R33"/>
  <c r="R41"/>
  <c r="Q33"/>
  <c r="Q41"/>
  <c r="J33"/>
  <c r="H42"/>
  <c r="K27"/>
  <c r="K26"/>
  <c r="K25"/>
  <c r="K24"/>
  <c r="K23"/>
  <c r="K22"/>
  <c r="K21"/>
  <c r="Q11"/>
  <c r="K20"/>
  <c r="A13"/>
  <c r="S6"/>
  <c r="S5"/>
  <c i="50" r="R222"/>
  <c r="Q222"/>
  <c r="J222"/>
  <c r="L222"/>
  <c r="R218"/>
  <c r="Q218"/>
  <c r="J218"/>
  <c r="L218"/>
  <c r="R214"/>
  <c r="Q214"/>
  <c r="J214"/>
  <c r="L214"/>
  <c r="R210"/>
  <c r="Q210"/>
  <c r="J210"/>
  <c r="L210"/>
  <c r="R206"/>
  <c r="Q206"/>
  <c r="J206"/>
  <c r="L206"/>
  <c r="R202"/>
  <c r="Q202"/>
  <c r="J202"/>
  <c r="L202"/>
  <c r="R198"/>
  <c r="Q198"/>
  <c r="J198"/>
  <c r="L198"/>
  <c r="R194"/>
  <c r="Q194"/>
  <c r="J194"/>
  <c r="L194"/>
  <c r="R190"/>
  <c r="R226"/>
  <c r="Q190"/>
  <c r="Q226"/>
  <c r="J190"/>
  <c r="L226"/>
  <c r="R183"/>
  <c r="Q183"/>
  <c r="J183"/>
  <c r="L183"/>
  <c r="R179"/>
  <c r="Q179"/>
  <c r="J179"/>
  <c r="L179"/>
  <c r="R175"/>
  <c r="R187"/>
  <c r="Q175"/>
  <c r="Q187"/>
  <c r="J175"/>
  <c r="H187"/>
  <c r="R168"/>
  <c r="Q168"/>
  <c r="J168"/>
  <c r="L168"/>
  <c r="R164"/>
  <c r="R172"/>
  <c r="Q164"/>
  <c r="Q172"/>
  <c r="J164"/>
  <c r="H173"/>
  <c r="R157"/>
  <c r="R161"/>
  <c r="Q157"/>
  <c r="Q161"/>
  <c r="J157"/>
  <c r="L157"/>
  <c r="R150"/>
  <c r="Q150"/>
  <c r="J150"/>
  <c r="L150"/>
  <c r="R146"/>
  <c r="Q146"/>
  <c r="J146"/>
  <c r="L146"/>
  <c r="R142"/>
  <c r="Q142"/>
  <c r="J142"/>
  <c r="L142"/>
  <c r="R138"/>
  <c r="Q138"/>
  <c r="J138"/>
  <c r="L138"/>
  <c r="R134"/>
  <c r="Q134"/>
  <c r="J134"/>
  <c r="L134"/>
  <c r="R130"/>
  <c r="Q130"/>
  <c r="J130"/>
  <c r="L130"/>
  <c r="R126"/>
  <c r="Q126"/>
  <c r="J126"/>
  <c r="L126"/>
  <c r="R122"/>
  <c r="R154"/>
  <c r="Q122"/>
  <c r="Q154"/>
  <c r="J122"/>
  <c r="H154"/>
  <c r="R115"/>
  <c r="Q115"/>
  <c r="J115"/>
  <c r="L115"/>
  <c r="R111"/>
  <c r="Q111"/>
  <c r="J111"/>
  <c r="L111"/>
  <c r="R107"/>
  <c r="Q107"/>
  <c r="J107"/>
  <c r="L107"/>
  <c r="R103"/>
  <c r="Q103"/>
  <c r="J103"/>
  <c r="L103"/>
  <c r="R99"/>
  <c r="Q99"/>
  <c r="J99"/>
  <c r="L99"/>
  <c r="R95"/>
  <c r="Q95"/>
  <c r="J95"/>
  <c r="L95"/>
  <c r="R91"/>
  <c r="R119"/>
  <c r="Q91"/>
  <c r="Q119"/>
  <c r="J91"/>
  <c r="H119"/>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88"/>
  <c r="Q44"/>
  <c r="Q88"/>
  <c r="J44"/>
  <c r="H89"/>
  <c r="R37"/>
  <c r="Q37"/>
  <c r="J37"/>
  <c r="L37"/>
  <c r="R33"/>
  <c r="R41"/>
  <c r="Q33"/>
  <c r="Q41"/>
  <c r="J33"/>
  <c r="L41"/>
  <c r="L20"/>
  <c r="K27"/>
  <c r="K26"/>
  <c r="K25"/>
  <c r="K24"/>
  <c r="K23"/>
  <c r="K22"/>
  <c r="K21"/>
  <c r="K20"/>
  <c r="A13"/>
  <c r="Q11"/>
  <c r="S6"/>
  <c r="S5"/>
  <c i="49" r="R194"/>
  <c r="Q194"/>
  <c r="J194"/>
  <c r="L194"/>
  <c r="R190"/>
  <c r="Q190"/>
  <c r="J190"/>
  <c r="L190"/>
  <c r="R186"/>
  <c r="Q186"/>
  <c r="J186"/>
  <c r="L186"/>
  <c r="R182"/>
  <c r="Q182"/>
  <c r="J182"/>
  <c r="L182"/>
  <c r="R178"/>
  <c r="Q178"/>
  <c r="J178"/>
  <c r="L178"/>
  <c r="R174"/>
  <c r="Q174"/>
  <c r="J174"/>
  <c r="L174"/>
  <c r="R170"/>
  <c r="Q170"/>
  <c r="J170"/>
  <c r="L170"/>
  <c r="R166"/>
  <c r="Q166"/>
  <c r="J166"/>
  <c r="L166"/>
  <c r="R162"/>
  <c r="R198"/>
  <c r="Q162"/>
  <c r="Q198"/>
  <c r="J162"/>
  <c r="H199"/>
  <c r="R155"/>
  <c r="Q155"/>
  <c r="J155"/>
  <c r="L155"/>
  <c r="R151"/>
  <c r="Q151"/>
  <c r="J151"/>
  <c r="L151"/>
  <c r="R147"/>
  <c r="R159"/>
  <c r="Q147"/>
  <c r="Q159"/>
  <c r="J147"/>
  <c r="L159"/>
  <c r="L160"/>
  <c r="R140"/>
  <c r="Q140"/>
  <c r="J140"/>
  <c r="L140"/>
  <c r="R136"/>
  <c r="R144"/>
  <c r="Q136"/>
  <c r="Q144"/>
  <c r="J136"/>
  <c r="L136"/>
  <c r="R129"/>
  <c r="R133"/>
  <c r="Q129"/>
  <c r="Q133"/>
  <c r="J129"/>
  <c r="L133"/>
  <c r="L24"/>
  <c r="R122"/>
  <c r="Q122"/>
  <c r="J122"/>
  <c r="L122"/>
  <c r="R118"/>
  <c r="Q118"/>
  <c r="J118"/>
  <c r="L118"/>
  <c r="R114"/>
  <c r="Q114"/>
  <c r="J114"/>
  <c r="L114"/>
  <c r="R110"/>
  <c r="Q110"/>
  <c r="J110"/>
  <c r="L110"/>
  <c r="R106"/>
  <c r="R126"/>
  <c r="Q106"/>
  <c r="Q126"/>
  <c r="J106"/>
  <c r="L126"/>
  <c r="L127"/>
  <c r="R99"/>
  <c r="Q99"/>
  <c r="J99"/>
  <c r="L99"/>
  <c r="R95"/>
  <c r="Q95"/>
  <c r="J95"/>
  <c r="L95"/>
  <c r="R91"/>
  <c r="Q91"/>
  <c r="J91"/>
  <c r="L91"/>
  <c r="R87"/>
  <c r="Q87"/>
  <c r="J87"/>
  <c r="L87"/>
  <c r="R83"/>
  <c r="Q83"/>
  <c r="J83"/>
  <c r="L83"/>
  <c r="R79"/>
  <c r="R103"/>
  <c r="Q79"/>
  <c r="Q103"/>
  <c r="J79"/>
  <c r="H103"/>
  <c r="R72"/>
  <c r="Q72"/>
  <c r="J72"/>
  <c r="L72"/>
  <c r="R68"/>
  <c r="Q68"/>
  <c r="J68"/>
  <c r="L68"/>
  <c r="R64"/>
  <c r="Q64"/>
  <c r="J64"/>
  <c r="L64"/>
  <c r="R60"/>
  <c r="Q60"/>
  <c r="J60"/>
  <c r="L60"/>
  <c r="R56"/>
  <c r="Q56"/>
  <c r="J56"/>
  <c r="L56"/>
  <c r="R52"/>
  <c r="Q52"/>
  <c r="J52"/>
  <c r="L52"/>
  <c r="R48"/>
  <c r="Q48"/>
  <c r="J48"/>
  <c r="L48"/>
  <c r="R44"/>
  <c r="R76"/>
  <c r="Q44"/>
  <c r="Q76"/>
  <c r="J44"/>
  <c r="L76"/>
  <c r="L21"/>
  <c r="R37"/>
  <c r="Q37"/>
  <c r="J37"/>
  <c r="L37"/>
  <c r="R33"/>
  <c r="R41"/>
  <c r="Q33"/>
  <c r="Q41"/>
  <c r="J33"/>
  <c r="L41"/>
  <c r="K27"/>
  <c r="K26"/>
  <c r="K25"/>
  <c r="K24"/>
  <c r="K23"/>
  <c r="K22"/>
  <c r="K21"/>
  <c r="K20"/>
  <c r="A13"/>
  <c r="Q11"/>
  <c r="S6"/>
  <c r="S5"/>
  <c i="48" r="R194"/>
  <c r="Q194"/>
  <c r="J194"/>
  <c r="L194"/>
  <c r="R190"/>
  <c r="Q190"/>
  <c r="J190"/>
  <c r="L190"/>
  <c r="R186"/>
  <c r="Q186"/>
  <c r="J186"/>
  <c r="L186"/>
  <c r="R182"/>
  <c r="Q182"/>
  <c r="J182"/>
  <c r="L182"/>
  <c r="R178"/>
  <c r="Q178"/>
  <c r="J178"/>
  <c r="L178"/>
  <c r="R174"/>
  <c r="Q174"/>
  <c r="J174"/>
  <c r="L174"/>
  <c r="R170"/>
  <c r="Q170"/>
  <c r="J170"/>
  <c r="L170"/>
  <c r="R166"/>
  <c r="Q166"/>
  <c r="J166"/>
  <c r="L166"/>
  <c r="R162"/>
  <c r="R198"/>
  <c r="Q162"/>
  <c r="Q198"/>
  <c r="J162"/>
  <c r="L198"/>
  <c r="L199"/>
  <c r="R155"/>
  <c r="Q155"/>
  <c r="J155"/>
  <c r="L155"/>
  <c r="R151"/>
  <c r="Q151"/>
  <c r="J151"/>
  <c r="L151"/>
  <c r="R147"/>
  <c r="R159"/>
  <c r="Q147"/>
  <c r="Q159"/>
  <c r="J147"/>
  <c r="L147"/>
  <c r="R140"/>
  <c r="Q140"/>
  <c r="J140"/>
  <c r="L140"/>
  <c r="R136"/>
  <c r="R144"/>
  <c r="Q136"/>
  <c r="Q144"/>
  <c r="J136"/>
  <c r="H144"/>
  <c r="R129"/>
  <c r="R133"/>
  <c r="Q129"/>
  <c r="Q133"/>
  <c r="J129"/>
  <c r="H133"/>
  <c r="R122"/>
  <c r="Q122"/>
  <c r="J122"/>
  <c r="L122"/>
  <c r="R118"/>
  <c r="Q118"/>
  <c r="J118"/>
  <c r="L118"/>
  <c r="R114"/>
  <c r="Q114"/>
  <c r="J114"/>
  <c r="L114"/>
  <c r="R110"/>
  <c r="Q110"/>
  <c r="J110"/>
  <c r="L110"/>
  <c r="R106"/>
  <c r="R126"/>
  <c r="Q106"/>
  <c r="Q126"/>
  <c r="J106"/>
  <c r="H126"/>
  <c r="R99"/>
  <c r="Q99"/>
  <c r="J99"/>
  <c r="L99"/>
  <c r="R95"/>
  <c r="Q95"/>
  <c r="J95"/>
  <c r="L95"/>
  <c r="R91"/>
  <c r="Q91"/>
  <c r="J91"/>
  <c r="L91"/>
  <c r="R87"/>
  <c r="Q87"/>
  <c r="J87"/>
  <c r="L87"/>
  <c r="R83"/>
  <c r="Q83"/>
  <c r="J83"/>
  <c r="L83"/>
  <c r="R79"/>
  <c r="R103"/>
  <c r="Q79"/>
  <c r="Q103"/>
  <c r="J79"/>
  <c r="L79"/>
  <c r="R72"/>
  <c r="Q72"/>
  <c r="J72"/>
  <c r="L72"/>
  <c r="R68"/>
  <c r="Q68"/>
  <c r="J68"/>
  <c r="L68"/>
  <c r="R64"/>
  <c r="Q64"/>
  <c r="J64"/>
  <c r="L64"/>
  <c r="R60"/>
  <c r="Q60"/>
  <c r="J60"/>
  <c r="L60"/>
  <c r="R56"/>
  <c r="Q56"/>
  <c r="J56"/>
  <c r="L56"/>
  <c r="R52"/>
  <c r="Q52"/>
  <c r="J52"/>
  <c r="L52"/>
  <c r="R48"/>
  <c r="Q48"/>
  <c r="J48"/>
  <c r="L48"/>
  <c r="R44"/>
  <c r="R76"/>
  <c r="Q44"/>
  <c r="Q76"/>
  <c r="J44"/>
  <c r="H77"/>
  <c r="R37"/>
  <c r="Q37"/>
  <c r="J37"/>
  <c r="L37"/>
  <c r="R33"/>
  <c r="R41"/>
  <c r="Q33"/>
  <c r="Q41"/>
  <c r="J33"/>
  <c r="L41"/>
  <c r="L42"/>
  <c r="K27"/>
  <c r="K26"/>
  <c r="K25"/>
  <c r="K24"/>
  <c r="K23"/>
  <c r="K21"/>
  <c r="K20"/>
  <c r="A13"/>
  <c r="S6"/>
  <c r="S5"/>
  <c i="47" r="R194"/>
  <c r="Q194"/>
  <c r="J194"/>
  <c r="L194"/>
  <c r="R190"/>
  <c r="Q190"/>
  <c r="J190"/>
  <c r="L190"/>
  <c r="R186"/>
  <c r="Q186"/>
  <c r="J186"/>
  <c r="L186"/>
  <c r="R182"/>
  <c r="Q182"/>
  <c r="J182"/>
  <c r="L182"/>
  <c r="R178"/>
  <c r="Q178"/>
  <c r="J178"/>
  <c r="L178"/>
  <c r="R174"/>
  <c r="Q174"/>
  <c r="J174"/>
  <c r="L174"/>
  <c r="R170"/>
  <c r="Q170"/>
  <c r="J170"/>
  <c r="L170"/>
  <c r="R166"/>
  <c r="Q166"/>
  <c r="J166"/>
  <c r="L166"/>
  <c r="R162"/>
  <c r="R198"/>
  <c r="Q162"/>
  <c r="Q198"/>
  <c r="J162"/>
  <c r="L198"/>
  <c r="L199"/>
  <c r="R155"/>
  <c r="Q155"/>
  <c r="J155"/>
  <c r="L155"/>
  <c r="R151"/>
  <c r="Q151"/>
  <c r="J151"/>
  <c r="L151"/>
  <c r="R147"/>
  <c r="R159"/>
  <c r="Q147"/>
  <c r="Q159"/>
  <c r="J147"/>
  <c r="L159"/>
  <c r="L26"/>
  <c r="R140"/>
  <c r="Q140"/>
  <c r="J140"/>
  <c r="L140"/>
  <c r="R136"/>
  <c r="R144"/>
  <c r="Q136"/>
  <c r="Q144"/>
  <c r="J136"/>
  <c r="H144"/>
  <c r="R129"/>
  <c r="R133"/>
  <c r="Q129"/>
  <c r="Q133"/>
  <c r="J129"/>
  <c r="L133"/>
  <c r="L24"/>
  <c r="R122"/>
  <c r="Q122"/>
  <c r="J122"/>
  <c r="L122"/>
  <c r="R118"/>
  <c r="Q118"/>
  <c r="J118"/>
  <c r="L118"/>
  <c r="R114"/>
  <c r="Q114"/>
  <c r="J114"/>
  <c r="L114"/>
  <c r="R110"/>
  <c r="Q110"/>
  <c r="J110"/>
  <c r="L110"/>
  <c r="R106"/>
  <c r="R126"/>
  <c r="Q106"/>
  <c r="Q126"/>
  <c r="J106"/>
  <c r="H126"/>
  <c r="R99"/>
  <c r="Q99"/>
  <c r="J99"/>
  <c r="L99"/>
  <c r="R95"/>
  <c r="Q95"/>
  <c r="J95"/>
  <c r="L95"/>
  <c r="R91"/>
  <c r="Q91"/>
  <c r="J91"/>
  <c r="L91"/>
  <c r="R87"/>
  <c r="Q87"/>
  <c r="J87"/>
  <c r="L87"/>
  <c r="R83"/>
  <c r="Q83"/>
  <c r="J83"/>
  <c r="L83"/>
  <c r="R79"/>
  <c r="R103"/>
  <c r="Q79"/>
  <c r="Q103"/>
  <c r="J79"/>
  <c r="H104"/>
  <c r="R72"/>
  <c r="Q72"/>
  <c r="J72"/>
  <c r="L72"/>
  <c r="R68"/>
  <c r="Q68"/>
  <c r="J68"/>
  <c r="L68"/>
  <c r="R64"/>
  <c r="Q64"/>
  <c r="J64"/>
  <c r="L64"/>
  <c r="R60"/>
  <c r="Q60"/>
  <c r="J60"/>
  <c r="L60"/>
  <c r="R56"/>
  <c r="Q56"/>
  <c r="J56"/>
  <c r="L56"/>
  <c r="R52"/>
  <c r="Q52"/>
  <c r="J52"/>
  <c r="L52"/>
  <c r="R48"/>
  <c r="Q48"/>
  <c r="J48"/>
  <c r="L48"/>
  <c r="R44"/>
  <c r="R76"/>
  <c r="Q44"/>
  <c r="Q76"/>
  <c r="J44"/>
  <c r="H77"/>
  <c r="R37"/>
  <c r="Q37"/>
  <c r="J37"/>
  <c r="L37"/>
  <c r="R33"/>
  <c r="R41"/>
  <c r="Q33"/>
  <c r="Q41"/>
  <c r="J33"/>
  <c r="H42"/>
  <c r="K27"/>
  <c r="K26"/>
  <c r="K25"/>
  <c r="K24"/>
  <c r="K23"/>
  <c r="K22"/>
  <c r="K21"/>
  <c r="K20"/>
  <c r="A13"/>
  <c r="Q11"/>
  <c r="S6"/>
  <c r="S5"/>
  <c i="46" r="R194"/>
  <c r="Q194"/>
  <c r="J194"/>
  <c r="L194"/>
  <c r="R190"/>
  <c r="Q190"/>
  <c r="J190"/>
  <c r="L190"/>
  <c r="R186"/>
  <c r="Q186"/>
  <c r="J186"/>
  <c r="L186"/>
  <c r="R182"/>
  <c r="Q182"/>
  <c r="J182"/>
  <c r="L182"/>
  <c r="R178"/>
  <c r="Q178"/>
  <c r="J178"/>
  <c r="L178"/>
  <c r="R174"/>
  <c r="Q174"/>
  <c r="J174"/>
  <c r="L174"/>
  <c r="R170"/>
  <c r="Q170"/>
  <c r="J170"/>
  <c r="L170"/>
  <c r="R166"/>
  <c r="Q166"/>
  <c r="J166"/>
  <c r="L166"/>
  <c r="R162"/>
  <c r="R198"/>
  <c r="Q162"/>
  <c r="Q198"/>
  <c r="J162"/>
  <c r="L198"/>
  <c r="L199"/>
  <c r="R155"/>
  <c r="Q155"/>
  <c r="J155"/>
  <c r="L155"/>
  <c r="R151"/>
  <c r="Q151"/>
  <c r="J151"/>
  <c r="L151"/>
  <c r="R147"/>
  <c r="R159"/>
  <c r="Q147"/>
  <c r="Q159"/>
  <c r="J147"/>
  <c r="L159"/>
  <c r="L160"/>
  <c r="R140"/>
  <c r="Q140"/>
  <c r="J140"/>
  <c r="L140"/>
  <c r="R136"/>
  <c r="R144"/>
  <c r="Q136"/>
  <c r="Q144"/>
  <c r="J136"/>
  <c r="L144"/>
  <c r="L25"/>
  <c r="R129"/>
  <c r="R133"/>
  <c r="Q129"/>
  <c r="Q133"/>
  <c r="J129"/>
  <c r="L133"/>
  <c r="L134"/>
  <c r="R122"/>
  <c r="Q122"/>
  <c r="J122"/>
  <c r="L122"/>
  <c r="R118"/>
  <c r="Q118"/>
  <c r="J118"/>
  <c r="L118"/>
  <c r="R114"/>
  <c r="Q114"/>
  <c r="J114"/>
  <c r="L114"/>
  <c r="R110"/>
  <c r="Q110"/>
  <c r="J110"/>
  <c r="L110"/>
  <c r="R106"/>
  <c r="R126"/>
  <c r="Q106"/>
  <c r="Q126"/>
  <c r="J106"/>
  <c r="H127"/>
  <c r="R99"/>
  <c r="Q99"/>
  <c r="J99"/>
  <c r="L99"/>
  <c r="R95"/>
  <c r="Q95"/>
  <c r="J95"/>
  <c r="L95"/>
  <c r="R91"/>
  <c r="Q91"/>
  <c r="J91"/>
  <c r="L91"/>
  <c r="R87"/>
  <c r="Q87"/>
  <c r="J87"/>
  <c r="L87"/>
  <c r="R83"/>
  <c r="Q83"/>
  <c r="J83"/>
  <c r="L83"/>
  <c r="R79"/>
  <c r="R103"/>
  <c r="Q79"/>
  <c r="Q103"/>
  <c r="J79"/>
  <c r="L79"/>
  <c r="R72"/>
  <c r="Q72"/>
  <c r="J72"/>
  <c r="L72"/>
  <c r="R68"/>
  <c r="Q68"/>
  <c r="J68"/>
  <c r="L68"/>
  <c r="R64"/>
  <c r="Q64"/>
  <c r="J64"/>
  <c r="L64"/>
  <c r="R60"/>
  <c r="Q60"/>
  <c r="J60"/>
  <c r="L60"/>
  <c r="R56"/>
  <c r="Q56"/>
  <c r="J56"/>
  <c r="L56"/>
  <c r="R52"/>
  <c r="Q52"/>
  <c r="J52"/>
  <c r="L52"/>
  <c r="R48"/>
  <c r="Q48"/>
  <c r="J48"/>
  <c r="L48"/>
  <c r="R44"/>
  <c r="R76"/>
  <c r="Q44"/>
  <c r="Q76"/>
  <c r="J44"/>
  <c r="L76"/>
  <c r="L21"/>
  <c r="R37"/>
  <c r="Q37"/>
  <c r="J37"/>
  <c r="L37"/>
  <c r="R33"/>
  <c r="R41"/>
  <c r="Q33"/>
  <c r="Q41"/>
  <c r="J33"/>
  <c r="H41"/>
  <c r="K27"/>
  <c r="K26"/>
  <c r="K25"/>
  <c r="K24"/>
  <c r="K23"/>
  <c r="K22"/>
  <c r="K21"/>
  <c r="K20"/>
  <c r="A13"/>
  <c r="Q11"/>
  <c r="S6"/>
  <c r="S5"/>
  <c i="45" r="R194"/>
  <c r="Q194"/>
  <c r="J194"/>
  <c r="L194"/>
  <c r="R190"/>
  <c r="Q190"/>
  <c r="J190"/>
  <c r="L190"/>
  <c r="R186"/>
  <c r="Q186"/>
  <c r="J186"/>
  <c r="L186"/>
  <c r="R182"/>
  <c r="Q182"/>
  <c r="J182"/>
  <c r="L182"/>
  <c r="R178"/>
  <c r="Q178"/>
  <c r="J178"/>
  <c r="L178"/>
  <c r="R174"/>
  <c r="Q174"/>
  <c r="J174"/>
  <c r="L174"/>
  <c r="R170"/>
  <c r="Q170"/>
  <c r="J170"/>
  <c r="L170"/>
  <c r="R166"/>
  <c r="Q166"/>
  <c r="J166"/>
  <c r="L166"/>
  <c r="R162"/>
  <c r="R198"/>
  <c r="Q162"/>
  <c r="Q198"/>
  <c r="J162"/>
  <c r="H198"/>
  <c r="R155"/>
  <c r="Q155"/>
  <c r="J155"/>
  <c r="L155"/>
  <c r="R151"/>
  <c r="Q151"/>
  <c r="J151"/>
  <c r="L151"/>
  <c r="R147"/>
  <c r="R159"/>
  <c r="Q147"/>
  <c r="Q159"/>
  <c r="J147"/>
  <c r="H160"/>
  <c r="R140"/>
  <c r="Q140"/>
  <c r="J140"/>
  <c r="L140"/>
  <c r="R136"/>
  <c r="R144"/>
  <c r="Q136"/>
  <c r="Q144"/>
  <c r="J136"/>
  <c r="L144"/>
  <c r="L145"/>
  <c r="R129"/>
  <c r="R133"/>
  <c r="Q129"/>
  <c r="Q133"/>
  <c r="J129"/>
  <c r="H133"/>
  <c r="R122"/>
  <c r="Q122"/>
  <c r="J122"/>
  <c r="L122"/>
  <c r="R118"/>
  <c r="Q118"/>
  <c r="J118"/>
  <c r="L118"/>
  <c r="R114"/>
  <c r="Q114"/>
  <c r="J114"/>
  <c r="L114"/>
  <c r="R110"/>
  <c r="Q110"/>
  <c r="J110"/>
  <c r="L110"/>
  <c r="R106"/>
  <c r="R126"/>
  <c r="Q106"/>
  <c r="Q126"/>
  <c r="J106"/>
  <c r="H126"/>
  <c r="R99"/>
  <c r="Q99"/>
  <c r="J99"/>
  <c r="L99"/>
  <c r="R95"/>
  <c r="Q95"/>
  <c r="J95"/>
  <c r="L95"/>
  <c r="R91"/>
  <c r="Q91"/>
  <c r="J91"/>
  <c r="L91"/>
  <c r="R87"/>
  <c r="Q87"/>
  <c r="J87"/>
  <c r="L87"/>
  <c r="R83"/>
  <c r="Q83"/>
  <c r="J83"/>
  <c r="L83"/>
  <c r="R79"/>
  <c r="R103"/>
  <c r="Q79"/>
  <c r="Q103"/>
  <c r="J79"/>
  <c r="L79"/>
  <c r="R72"/>
  <c r="Q72"/>
  <c r="J72"/>
  <c r="L72"/>
  <c r="R68"/>
  <c r="Q68"/>
  <c r="J68"/>
  <c r="L68"/>
  <c r="R64"/>
  <c r="Q64"/>
  <c r="J64"/>
  <c r="L64"/>
  <c r="R60"/>
  <c r="Q60"/>
  <c r="J60"/>
  <c r="L60"/>
  <c r="R56"/>
  <c r="Q56"/>
  <c r="J56"/>
  <c r="L56"/>
  <c r="R52"/>
  <c r="Q52"/>
  <c r="J52"/>
  <c r="L52"/>
  <c r="R48"/>
  <c r="Q48"/>
  <c r="J48"/>
  <c r="L48"/>
  <c r="R44"/>
  <c r="R76"/>
  <c r="Q44"/>
  <c r="Q76"/>
  <c r="J44"/>
  <c r="L76"/>
  <c r="L77"/>
  <c r="R37"/>
  <c r="Q37"/>
  <c r="J37"/>
  <c r="L37"/>
  <c r="R33"/>
  <c r="R41"/>
  <c r="Q33"/>
  <c r="Q41"/>
  <c r="J33"/>
  <c r="H41"/>
  <c r="K27"/>
  <c r="K26"/>
  <c r="K25"/>
  <c r="K24"/>
  <c r="K23"/>
  <c r="K22"/>
  <c r="K21"/>
  <c r="K20"/>
  <c r="A13"/>
  <c r="Q11"/>
  <c r="S6"/>
  <c r="S5"/>
  <c i="44" r="R130"/>
  <c r="Q130"/>
  <c r="J130"/>
  <c r="L130"/>
  <c r="R126"/>
  <c r="Q126"/>
  <c r="J126"/>
  <c r="L126"/>
  <c r="R122"/>
  <c r="Q122"/>
  <c r="J122"/>
  <c r="L122"/>
  <c r="R118"/>
  <c r="R134"/>
  <c r="Q118"/>
  <c r="Q134"/>
  <c r="J118"/>
  <c r="H135"/>
  <c r="R111"/>
  <c r="Q111"/>
  <c r="J111"/>
  <c r="L111"/>
  <c r="R107"/>
  <c r="Q107"/>
  <c r="J107"/>
  <c r="L107"/>
  <c r="R103"/>
  <c r="Q103"/>
  <c r="J103"/>
  <c r="L103"/>
  <c r="R99"/>
  <c r="Q99"/>
  <c r="J99"/>
  <c r="L99"/>
  <c r="R95"/>
  <c r="Q95"/>
  <c r="J95"/>
  <c r="L95"/>
  <c r="R91"/>
  <c r="R115"/>
  <c r="Q91"/>
  <c r="Q115"/>
  <c r="J91"/>
  <c r="L115"/>
  <c r="L116"/>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Q44"/>
  <c r="J44"/>
  <c r="L44"/>
  <c r="R40"/>
  <c r="R88"/>
  <c r="Q40"/>
  <c r="Q88"/>
  <c r="J40"/>
  <c r="L40"/>
  <c r="R33"/>
  <c r="Q33"/>
  <c r="J33"/>
  <c r="L33"/>
  <c r="R29"/>
  <c r="R37"/>
  <c r="Q29"/>
  <c r="Q37"/>
  <c r="J29"/>
  <c r="L37"/>
  <c r="L38"/>
  <c r="K23"/>
  <c r="K22"/>
  <c r="K21"/>
  <c r="K20"/>
  <c r="A13"/>
  <c r="Q11"/>
  <c r="S6"/>
  <c r="S5"/>
  <c i="43" r="R230"/>
  <c r="Q230"/>
  <c r="J230"/>
  <c r="L230"/>
  <c r="R226"/>
  <c r="Q226"/>
  <c r="J226"/>
  <c r="L226"/>
  <c r="R222"/>
  <c r="Q222"/>
  <c r="J222"/>
  <c r="L222"/>
  <c r="R218"/>
  <c r="Q218"/>
  <c r="J218"/>
  <c r="L218"/>
  <c r="R214"/>
  <c r="Q214"/>
  <c r="J214"/>
  <c r="L214"/>
  <c r="R210"/>
  <c r="Q210"/>
  <c r="J210"/>
  <c r="L210"/>
  <c r="R206"/>
  <c r="Q206"/>
  <c r="J206"/>
  <c r="L206"/>
  <c r="R202"/>
  <c r="Q202"/>
  <c r="J202"/>
  <c r="L202"/>
  <c r="R198"/>
  <c r="Q198"/>
  <c r="J198"/>
  <c r="L198"/>
  <c r="R194"/>
  <c r="R234"/>
  <c r="Q194"/>
  <c r="Q234"/>
  <c r="J194"/>
  <c r="L234"/>
  <c r="L235"/>
  <c r="R187"/>
  <c r="Q187"/>
  <c r="J187"/>
  <c r="L187"/>
  <c r="R183"/>
  <c r="Q183"/>
  <c r="J183"/>
  <c r="L183"/>
  <c r="R179"/>
  <c r="R191"/>
  <c r="Q179"/>
  <c r="Q191"/>
  <c r="J179"/>
  <c r="L191"/>
  <c r="L192"/>
  <c r="R172"/>
  <c r="Q172"/>
  <c r="J172"/>
  <c r="L172"/>
  <c r="R168"/>
  <c r="R176"/>
  <c r="Q168"/>
  <c r="Q176"/>
  <c r="J168"/>
  <c r="L176"/>
  <c r="R161"/>
  <c r="R165"/>
  <c r="Q161"/>
  <c r="Q165"/>
  <c r="J161"/>
  <c r="L165"/>
  <c r="L166"/>
  <c r="R154"/>
  <c r="Q154"/>
  <c r="J154"/>
  <c r="L154"/>
  <c r="R150"/>
  <c r="Q150"/>
  <c r="J150"/>
  <c r="L150"/>
  <c r="R146"/>
  <c r="Q146"/>
  <c r="J146"/>
  <c r="L146"/>
  <c r="R142"/>
  <c r="Q142"/>
  <c r="J142"/>
  <c r="L142"/>
  <c r="R138"/>
  <c r="Q138"/>
  <c r="J138"/>
  <c r="L138"/>
  <c r="R134"/>
  <c r="R158"/>
  <c r="Q134"/>
  <c r="Q158"/>
  <c r="J134"/>
  <c r="L158"/>
  <c r="R127"/>
  <c r="Q127"/>
  <c r="J127"/>
  <c r="L127"/>
  <c r="R123"/>
  <c r="Q123"/>
  <c r="J123"/>
  <c r="L123"/>
  <c r="R119"/>
  <c r="Q119"/>
  <c r="J119"/>
  <c r="L119"/>
  <c r="R115"/>
  <c r="Q115"/>
  <c r="J115"/>
  <c r="L115"/>
  <c r="R111"/>
  <c r="Q111"/>
  <c r="J111"/>
  <c r="L111"/>
  <c r="R107"/>
  <c r="Q107"/>
  <c r="J107"/>
  <c r="L107"/>
  <c r="R103"/>
  <c r="R131"/>
  <c r="Q103"/>
  <c r="Q131"/>
  <c r="J103"/>
  <c r="L103"/>
  <c r="R96"/>
  <c r="Q96"/>
  <c r="L96"/>
  <c r="J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J44"/>
  <c r="L44"/>
  <c r="R37"/>
  <c r="Q37"/>
  <c r="J37"/>
  <c r="L37"/>
  <c r="R33"/>
  <c r="R41"/>
  <c r="Q33"/>
  <c r="Q41"/>
  <c r="J33"/>
  <c r="H42"/>
  <c r="K27"/>
  <c r="K26"/>
  <c r="K25"/>
  <c r="K24"/>
  <c r="K23"/>
  <c r="K22"/>
  <c r="K21"/>
  <c r="K20"/>
  <c r="A13"/>
  <c r="Q11"/>
  <c r="S6"/>
  <c r="S5"/>
  <c i="42" r="R138"/>
  <c r="Q138"/>
  <c r="J138"/>
  <c r="L138"/>
  <c r="R134"/>
  <c r="Q134"/>
  <c r="J134"/>
  <c r="L134"/>
  <c r="R130"/>
  <c r="Q130"/>
  <c r="J130"/>
  <c r="L130"/>
  <c r="R126"/>
  <c r="Q126"/>
  <c r="J126"/>
  <c r="L126"/>
  <c r="R122"/>
  <c r="Q122"/>
  <c r="J122"/>
  <c r="L122"/>
  <c r="R118"/>
  <c r="R142"/>
  <c r="Q118"/>
  <c r="Q142"/>
  <c r="J118"/>
  <c r="H143"/>
  <c r="R111"/>
  <c r="Q111"/>
  <c r="J111"/>
  <c r="L111"/>
  <c r="R107"/>
  <c r="Q107"/>
  <c r="J107"/>
  <c r="L107"/>
  <c r="R103"/>
  <c r="Q103"/>
  <c r="J103"/>
  <c r="L103"/>
  <c r="R99"/>
  <c r="Q99"/>
  <c r="J99"/>
  <c r="L99"/>
  <c r="R95"/>
  <c r="Q95"/>
  <c r="J95"/>
  <c r="L95"/>
  <c r="R91"/>
  <c r="R115"/>
  <c r="Q91"/>
  <c r="Q115"/>
  <c r="J91"/>
  <c r="H116"/>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Q44"/>
  <c r="J44"/>
  <c r="L44"/>
  <c r="R40"/>
  <c r="R88"/>
  <c r="Q40"/>
  <c r="Q88"/>
  <c r="J40"/>
  <c r="L88"/>
  <c r="R33"/>
  <c r="Q33"/>
  <c r="J33"/>
  <c r="L33"/>
  <c r="R29"/>
  <c r="R37"/>
  <c r="Q29"/>
  <c r="Q37"/>
  <c r="J29"/>
  <c r="L29"/>
  <c r="K23"/>
  <c r="K22"/>
  <c r="K21"/>
  <c r="K20"/>
  <c r="A13"/>
  <c r="Q11"/>
  <c r="S6"/>
  <c r="S5"/>
  <c i="41" r="R234"/>
  <c r="Q234"/>
  <c r="J234"/>
  <c r="L234"/>
  <c r="R230"/>
  <c r="Q230"/>
  <c r="J230"/>
  <c r="L230"/>
  <c r="R226"/>
  <c r="Q226"/>
  <c r="J226"/>
  <c r="L226"/>
  <c r="R222"/>
  <c r="Q222"/>
  <c r="J222"/>
  <c r="L222"/>
  <c r="R218"/>
  <c r="Q218"/>
  <c r="J218"/>
  <c r="L218"/>
  <c r="R214"/>
  <c r="Q214"/>
  <c r="J214"/>
  <c r="L214"/>
  <c r="R210"/>
  <c r="Q210"/>
  <c r="J210"/>
  <c r="L210"/>
  <c r="R206"/>
  <c r="Q206"/>
  <c r="J206"/>
  <c r="L206"/>
  <c r="R202"/>
  <c r="Q202"/>
  <c r="J202"/>
  <c r="L202"/>
  <c r="R198"/>
  <c r="R238"/>
  <c r="Q198"/>
  <c r="Q238"/>
  <c r="J198"/>
  <c r="L238"/>
  <c r="L27"/>
  <c r="R191"/>
  <c r="Q191"/>
  <c r="J191"/>
  <c r="L191"/>
  <c r="R187"/>
  <c r="Q187"/>
  <c r="J187"/>
  <c r="L187"/>
  <c r="R183"/>
  <c r="Q183"/>
  <c r="J183"/>
  <c r="L183"/>
  <c r="R179"/>
  <c r="R195"/>
  <c r="Q179"/>
  <c r="Q195"/>
  <c r="J179"/>
  <c r="H196"/>
  <c r="R172"/>
  <c r="Q172"/>
  <c r="J172"/>
  <c r="L172"/>
  <c r="R168"/>
  <c r="R176"/>
  <c r="Q168"/>
  <c r="Q176"/>
  <c r="J168"/>
  <c r="L168"/>
  <c r="R161"/>
  <c r="R165"/>
  <c r="Q161"/>
  <c r="Q165"/>
  <c r="J161"/>
  <c r="H166"/>
  <c r="R154"/>
  <c r="Q154"/>
  <c r="J154"/>
  <c r="L154"/>
  <c r="R150"/>
  <c r="Q150"/>
  <c r="J150"/>
  <c r="L150"/>
  <c r="R146"/>
  <c r="Q146"/>
  <c r="J146"/>
  <c r="L146"/>
  <c r="R142"/>
  <c r="Q142"/>
  <c r="J142"/>
  <c r="L142"/>
  <c r="R138"/>
  <c r="Q138"/>
  <c r="J138"/>
  <c r="L138"/>
  <c r="R134"/>
  <c r="R158"/>
  <c r="Q134"/>
  <c r="Q158"/>
  <c r="J134"/>
  <c r="H159"/>
  <c r="R127"/>
  <c r="Q127"/>
  <c r="J127"/>
  <c r="L127"/>
  <c r="R123"/>
  <c r="Q123"/>
  <c r="J123"/>
  <c r="L123"/>
  <c r="R119"/>
  <c r="Q119"/>
  <c r="J119"/>
  <c r="L119"/>
  <c r="R115"/>
  <c r="Q115"/>
  <c r="J115"/>
  <c r="L115"/>
  <c r="R111"/>
  <c r="Q111"/>
  <c r="J111"/>
  <c r="L111"/>
  <c r="R107"/>
  <c r="Q107"/>
  <c r="J107"/>
  <c r="L107"/>
  <c r="R103"/>
  <c r="R131"/>
  <c r="Q103"/>
  <c r="Q131"/>
  <c r="J103"/>
  <c r="L103"/>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J44"/>
  <c r="L100"/>
  <c r="R37"/>
  <c r="Q37"/>
  <c r="J37"/>
  <c r="L37"/>
  <c r="R33"/>
  <c r="R41"/>
  <c r="Q33"/>
  <c r="Q41"/>
  <c r="J33"/>
  <c r="L41"/>
  <c r="L42"/>
  <c r="K27"/>
  <c r="K26"/>
  <c r="K25"/>
  <c r="K24"/>
  <c r="K23"/>
  <c r="K22"/>
  <c r="K21"/>
  <c r="K20"/>
  <c r="A13"/>
  <c r="Q11"/>
  <c r="S6"/>
  <c r="S5"/>
  <c i="40" r="R234"/>
  <c r="Q234"/>
  <c r="J234"/>
  <c r="L234"/>
  <c r="R230"/>
  <c r="Q230"/>
  <c r="J230"/>
  <c r="L230"/>
  <c r="R226"/>
  <c r="Q226"/>
  <c r="J226"/>
  <c r="L226"/>
  <c r="R222"/>
  <c r="Q222"/>
  <c r="J222"/>
  <c r="L222"/>
  <c r="R218"/>
  <c r="Q218"/>
  <c r="J218"/>
  <c r="L218"/>
  <c r="R214"/>
  <c r="Q214"/>
  <c r="J214"/>
  <c r="L214"/>
  <c r="R210"/>
  <c r="Q210"/>
  <c r="J210"/>
  <c r="L210"/>
  <c r="R206"/>
  <c r="Q206"/>
  <c r="J206"/>
  <c r="L206"/>
  <c r="R202"/>
  <c r="Q202"/>
  <c r="J202"/>
  <c r="L202"/>
  <c r="R198"/>
  <c r="R238"/>
  <c r="Q198"/>
  <c r="Q238"/>
  <c r="J198"/>
  <c r="H238"/>
  <c r="R191"/>
  <c r="Q191"/>
  <c r="J191"/>
  <c r="L191"/>
  <c r="R187"/>
  <c r="Q187"/>
  <c r="J187"/>
  <c r="L187"/>
  <c r="R183"/>
  <c r="R195"/>
  <c r="Q183"/>
  <c r="Q195"/>
  <c r="J183"/>
  <c r="L183"/>
  <c r="R176"/>
  <c r="Q176"/>
  <c r="J176"/>
  <c r="L176"/>
  <c r="R172"/>
  <c r="R180"/>
  <c r="Q172"/>
  <c r="Q180"/>
  <c r="J172"/>
  <c r="H181"/>
  <c r="R165"/>
  <c r="R169"/>
  <c r="Q165"/>
  <c r="Q169"/>
  <c r="J165"/>
  <c r="L165"/>
  <c r="R158"/>
  <c r="Q158"/>
  <c r="J158"/>
  <c r="L158"/>
  <c r="R154"/>
  <c r="Q154"/>
  <c r="J154"/>
  <c r="L154"/>
  <c r="R150"/>
  <c r="Q150"/>
  <c r="J150"/>
  <c r="L150"/>
  <c r="R146"/>
  <c r="Q146"/>
  <c r="J146"/>
  <c r="L146"/>
  <c r="R142"/>
  <c r="Q142"/>
  <c r="J142"/>
  <c r="L142"/>
  <c r="R138"/>
  <c r="R162"/>
  <c r="Q138"/>
  <c r="Q162"/>
  <c r="J138"/>
  <c r="L162"/>
  <c r="R131"/>
  <c r="Q131"/>
  <c r="J131"/>
  <c r="L131"/>
  <c r="R127"/>
  <c r="Q127"/>
  <c r="J127"/>
  <c r="L127"/>
  <c r="R123"/>
  <c r="Q123"/>
  <c r="J123"/>
  <c r="L123"/>
  <c r="R119"/>
  <c r="Q119"/>
  <c r="J119"/>
  <c r="L119"/>
  <c r="R115"/>
  <c r="Q115"/>
  <c r="J115"/>
  <c r="L115"/>
  <c r="R111"/>
  <c r="Q111"/>
  <c r="J111"/>
  <c r="L111"/>
  <c r="R107"/>
  <c r="Q107"/>
  <c r="J107"/>
  <c r="L107"/>
  <c r="R103"/>
  <c r="R135"/>
  <c r="Q103"/>
  <c r="Q135"/>
  <c r="J103"/>
  <c r="H135"/>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J44"/>
  <c r="L44"/>
  <c r="R37"/>
  <c r="Q37"/>
  <c r="J37"/>
  <c r="L37"/>
  <c r="R33"/>
  <c r="R41"/>
  <c r="Q33"/>
  <c r="Q41"/>
  <c r="J33"/>
  <c r="H41"/>
  <c r="K27"/>
  <c r="K26"/>
  <c r="K25"/>
  <c r="K24"/>
  <c r="K23"/>
  <c r="K22"/>
  <c r="K21"/>
  <c r="K20"/>
  <c r="A13"/>
  <c r="Q11"/>
  <c r="S6"/>
  <c r="S5"/>
  <c i="39" r="R226"/>
  <c r="Q226"/>
  <c r="J226"/>
  <c r="L226"/>
  <c r="R222"/>
  <c r="Q222"/>
  <c r="J222"/>
  <c r="L222"/>
  <c r="R218"/>
  <c r="Q218"/>
  <c r="J218"/>
  <c r="L218"/>
  <c r="R214"/>
  <c r="Q214"/>
  <c r="J214"/>
  <c r="L214"/>
  <c r="R210"/>
  <c r="Q210"/>
  <c r="J210"/>
  <c r="L210"/>
  <c r="R206"/>
  <c r="Q206"/>
  <c r="J206"/>
  <c r="L206"/>
  <c r="R202"/>
  <c r="Q202"/>
  <c r="J202"/>
  <c r="L202"/>
  <c r="R198"/>
  <c r="Q198"/>
  <c r="J198"/>
  <c r="L198"/>
  <c r="R194"/>
  <c r="Q194"/>
  <c r="J194"/>
  <c r="L194"/>
  <c r="R190"/>
  <c r="R230"/>
  <c r="Q190"/>
  <c r="Q230"/>
  <c r="J190"/>
  <c r="H231"/>
  <c r="R183"/>
  <c r="Q183"/>
  <c r="J183"/>
  <c r="L183"/>
  <c r="R179"/>
  <c r="Q179"/>
  <c r="J179"/>
  <c r="L179"/>
  <c r="R175"/>
  <c r="R187"/>
  <c r="Q175"/>
  <c r="Q187"/>
  <c r="J175"/>
  <c r="H187"/>
  <c r="R168"/>
  <c r="Q168"/>
  <c r="J168"/>
  <c r="L168"/>
  <c r="R164"/>
  <c r="R172"/>
  <c r="Q164"/>
  <c r="Q172"/>
  <c r="J164"/>
  <c r="H173"/>
  <c r="R157"/>
  <c r="R161"/>
  <c r="Q157"/>
  <c r="Q161"/>
  <c r="J157"/>
  <c r="L161"/>
  <c r="R150"/>
  <c r="Q150"/>
  <c r="J150"/>
  <c r="L150"/>
  <c r="R146"/>
  <c r="Q146"/>
  <c r="J146"/>
  <c r="L146"/>
  <c r="R142"/>
  <c r="Q142"/>
  <c r="J142"/>
  <c r="L142"/>
  <c r="R138"/>
  <c r="Q138"/>
  <c r="J138"/>
  <c r="L138"/>
  <c r="R134"/>
  <c r="R154"/>
  <c r="Q134"/>
  <c r="Q154"/>
  <c r="J134"/>
  <c r="H155"/>
  <c r="R127"/>
  <c r="Q127"/>
  <c r="J127"/>
  <c r="L127"/>
  <c r="R123"/>
  <c r="Q123"/>
  <c r="J123"/>
  <c r="L123"/>
  <c r="R119"/>
  <c r="Q119"/>
  <c r="J119"/>
  <c r="L119"/>
  <c r="R115"/>
  <c r="Q115"/>
  <c r="J115"/>
  <c r="L115"/>
  <c r="R111"/>
  <c r="Q111"/>
  <c r="J111"/>
  <c r="L111"/>
  <c r="R107"/>
  <c r="Q107"/>
  <c r="J107"/>
  <c r="L107"/>
  <c r="R103"/>
  <c r="R131"/>
  <c r="Q103"/>
  <c r="Q131"/>
  <c r="J103"/>
  <c r="L103"/>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J44"/>
  <c r="L100"/>
  <c r="R37"/>
  <c r="Q37"/>
  <c r="J37"/>
  <c r="L37"/>
  <c r="R33"/>
  <c r="R41"/>
  <c r="Q33"/>
  <c r="Q41"/>
  <c r="J33"/>
  <c r="L41"/>
  <c r="L20"/>
  <c r="K27"/>
  <c r="K26"/>
  <c r="K25"/>
  <c r="K24"/>
  <c r="K23"/>
  <c r="K22"/>
  <c r="K21"/>
  <c r="K20"/>
  <c r="A13"/>
  <c r="Q11"/>
  <c r="S6"/>
  <c r="S5"/>
  <c i="38" r="R106"/>
  <c r="Q106"/>
  <c r="J106"/>
  <c r="L106"/>
  <c r="R102"/>
  <c r="Q102"/>
  <c r="J102"/>
  <c r="L102"/>
  <c r="R98"/>
  <c r="Q98"/>
  <c r="J98"/>
  <c r="L98"/>
  <c r="R94"/>
  <c r="Q94"/>
  <c r="J94"/>
  <c r="L94"/>
  <c r="R90"/>
  <c r="R110"/>
  <c r="Q90"/>
  <c r="Q110"/>
  <c r="J90"/>
  <c r="L110"/>
  <c r="L23"/>
  <c r="R83"/>
  <c r="Q83"/>
  <c r="J83"/>
  <c r="L83"/>
  <c r="R79"/>
  <c r="R87"/>
  <c r="Q79"/>
  <c r="Q87"/>
  <c r="J79"/>
  <c r="L87"/>
  <c r="R72"/>
  <c r="Q72"/>
  <c r="J72"/>
  <c r="L72"/>
  <c r="R68"/>
  <c r="Q68"/>
  <c r="J68"/>
  <c r="L68"/>
  <c r="R64"/>
  <c r="Q64"/>
  <c r="J64"/>
  <c r="L64"/>
  <c r="R60"/>
  <c r="Q60"/>
  <c r="J60"/>
  <c r="L60"/>
  <c r="R56"/>
  <c r="Q56"/>
  <c r="J56"/>
  <c r="L56"/>
  <c r="R52"/>
  <c r="Q52"/>
  <c r="J52"/>
  <c r="L52"/>
  <c r="R48"/>
  <c r="Q48"/>
  <c r="J48"/>
  <c r="L48"/>
  <c r="R44"/>
  <c r="Q44"/>
  <c r="J44"/>
  <c r="L44"/>
  <c r="R40"/>
  <c r="R76"/>
  <c r="Q40"/>
  <c r="Q76"/>
  <c r="J40"/>
  <c r="H76"/>
  <c r="R33"/>
  <c r="Q33"/>
  <c r="J33"/>
  <c r="L33"/>
  <c r="R29"/>
  <c r="R37"/>
  <c r="Q29"/>
  <c r="Q37"/>
  <c r="J29"/>
  <c r="L29"/>
  <c r="K23"/>
  <c r="K22"/>
  <c r="K21"/>
  <c r="K20"/>
  <c r="A13"/>
  <c r="Q11"/>
  <c r="S6"/>
  <c r="S5"/>
  <c i="37" r="R138"/>
  <c r="Q138"/>
  <c r="J138"/>
  <c r="L138"/>
  <c r="R134"/>
  <c r="Q134"/>
  <c r="J134"/>
  <c r="L134"/>
  <c r="R130"/>
  <c r="Q130"/>
  <c r="J130"/>
  <c r="L130"/>
  <c r="R126"/>
  <c r="Q126"/>
  <c r="J126"/>
  <c r="L126"/>
  <c r="R122"/>
  <c r="Q122"/>
  <c r="J122"/>
  <c r="L122"/>
  <c r="R118"/>
  <c r="Q118"/>
  <c r="J118"/>
  <c r="L118"/>
  <c r="R114"/>
  <c r="R142"/>
  <c r="Q114"/>
  <c r="Q142"/>
  <c r="J114"/>
  <c r="H143"/>
  <c r="R107"/>
  <c r="Q107"/>
  <c r="J107"/>
  <c r="L107"/>
  <c r="R103"/>
  <c r="Q103"/>
  <c r="J103"/>
  <c r="L103"/>
  <c r="R99"/>
  <c r="Q99"/>
  <c r="J99"/>
  <c r="L99"/>
  <c r="R95"/>
  <c r="Q95"/>
  <c r="J95"/>
  <c r="L95"/>
  <c r="R91"/>
  <c r="R111"/>
  <c r="Q91"/>
  <c r="Q111"/>
  <c r="J91"/>
  <c r="L91"/>
  <c r="R84"/>
  <c r="Q84"/>
  <c r="J84"/>
  <c r="L84"/>
  <c r="R80"/>
  <c r="R88"/>
  <c r="Q80"/>
  <c r="Q88"/>
  <c r="J80"/>
  <c r="H88"/>
  <c r="R73"/>
  <c r="Q73"/>
  <c r="J73"/>
  <c r="L73"/>
  <c r="R69"/>
  <c r="Q69"/>
  <c r="J69"/>
  <c r="L69"/>
  <c r="R65"/>
  <c r="Q65"/>
  <c r="J65"/>
  <c r="L65"/>
  <c r="R61"/>
  <c r="Q61"/>
  <c r="J61"/>
  <c r="L61"/>
  <c r="R57"/>
  <c r="Q57"/>
  <c r="J57"/>
  <c r="L57"/>
  <c r="R53"/>
  <c r="Q53"/>
  <c r="J53"/>
  <c r="L53"/>
  <c r="R49"/>
  <c r="Q49"/>
  <c r="J49"/>
  <c r="L49"/>
  <c r="R45"/>
  <c r="Q45"/>
  <c r="J45"/>
  <c r="L45"/>
  <c r="R41"/>
  <c r="R77"/>
  <c r="Q41"/>
  <c r="Q77"/>
  <c r="J41"/>
  <c r="H77"/>
  <c r="R34"/>
  <c r="Q34"/>
  <c r="J34"/>
  <c r="L34"/>
  <c r="R30"/>
  <c r="R38"/>
  <c r="Q30"/>
  <c r="Q38"/>
  <c r="J30"/>
  <c r="H39"/>
  <c r="K24"/>
  <c r="K23"/>
  <c r="K22"/>
  <c r="K21"/>
  <c r="Q11"/>
  <c r="K20"/>
  <c r="A13"/>
  <c r="S6"/>
  <c r="S5"/>
  <c i="36" r="R222"/>
  <c r="Q222"/>
  <c r="J222"/>
  <c r="L222"/>
  <c r="R218"/>
  <c r="Q218"/>
  <c r="J218"/>
  <c r="L218"/>
  <c r="R214"/>
  <c r="Q214"/>
  <c r="J214"/>
  <c r="L214"/>
  <c r="R210"/>
  <c r="Q210"/>
  <c r="J210"/>
  <c r="L210"/>
  <c r="R206"/>
  <c r="Q206"/>
  <c r="J206"/>
  <c r="L206"/>
  <c r="R202"/>
  <c r="Q202"/>
  <c r="J202"/>
  <c r="L202"/>
  <c r="R198"/>
  <c r="Q198"/>
  <c r="J198"/>
  <c r="L198"/>
  <c r="R194"/>
  <c r="Q194"/>
  <c r="J194"/>
  <c r="L194"/>
  <c r="R190"/>
  <c r="Q190"/>
  <c r="J190"/>
  <c r="L190"/>
  <c r="R186"/>
  <c r="Q186"/>
  <c r="J186"/>
  <c r="L186"/>
  <c r="R182"/>
  <c r="R226"/>
  <c r="Q182"/>
  <c r="Q226"/>
  <c r="J182"/>
  <c r="H227"/>
  <c r="R175"/>
  <c r="Q175"/>
  <c r="J175"/>
  <c r="L175"/>
  <c r="R171"/>
  <c r="Q171"/>
  <c r="J171"/>
  <c r="L171"/>
  <c r="R167"/>
  <c r="R179"/>
  <c r="Q167"/>
  <c r="Q179"/>
  <c r="J167"/>
  <c r="L167"/>
  <c r="R160"/>
  <c r="Q160"/>
  <c r="J160"/>
  <c r="L160"/>
  <c r="R156"/>
  <c r="R164"/>
  <c r="Q156"/>
  <c r="Q164"/>
  <c r="J156"/>
  <c r="H165"/>
  <c r="R149"/>
  <c r="R153"/>
  <c r="Q149"/>
  <c r="Q153"/>
  <c r="J149"/>
  <c r="L153"/>
  <c r="L25"/>
  <c r="R142"/>
  <c r="Q142"/>
  <c r="J142"/>
  <c r="L142"/>
  <c r="R138"/>
  <c r="Q138"/>
  <c r="J138"/>
  <c r="L138"/>
  <c r="R134"/>
  <c r="Q134"/>
  <c r="J134"/>
  <c r="L134"/>
  <c r="R130"/>
  <c r="Q130"/>
  <c r="J130"/>
  <c r="L130"/>
  <c r="R126"/>
  <c r="Q126"/>
  <c r="J126"/>
  <c r="L126"/>
  <c r="R122"/>
  <c r="R146"/>
  <c r="Q122"/>
  <c r="Q146"/>
  <c r="J122"/>
  <c r="L146"/>
  <c r="L24"/>
  <c r="R115"/>
  <c r="Q115"/>
  <c r="J115"/>
  <c r="L115"/>
  <c r="R111"/>
  <c r="Q111"/>
  <c r="J111"/>
  <c r="L111"/>
  <c r="R107"/>
  <c r="Q107"/>
  <c r="J107"/>
  <c r="L107"/>
  <c r="R103"/>
  <c r="Q103"/>
  <c r="J103"/>
  <c r="L103"/>
  <c r="R99"/>
  <c r="Q99"/>
  <c r="J99"/>
  <c r="L99"/>
  <c r="R95"/>
  <c r="R119"/>
  <c r="Q95"/>
  <c r="Q119"/>
  <c r="J95"/>
  <c r="H120"/>
  <c r="R88"/>
  <c r="R92"/>
  <c r="Q88"/>
  <c r="Q92"/>
  <c r="J88"/>
  <c r="H92"/>
  <c r="R81"/>
  <c r="Q81"/>
  <c r="J81"/>
  <c r="L81"/>
  <c r="R77"/>
  <c r="Q77"/>
  <c r="J77"/>
  <c r="L77"/>
  <c r="R73"/>
  <c r="Q73"/>
  <c r="J73"/>
  <c r="L73"/>
  <c r="R69"/>
  <c r="Q69"/>
  <c r="J69"/>
  <c r="L69"/>
  <c r="R65"/>
  <c r="Q65"/>
  <c r="J65"/>
  <c r="L65"/>
  <c r="R61"/>
  <c r="Q61"/>
  <c r="J61"/>
  <c r="L61"/>
  <c r="R57"/>
  <c r="Q57"/>
  <c r="J57"/>
  <c r="L57"/>
  <c r="R53"/>
  <c r="Q53"/>
  <c r="J53"/>
  <c r="L53"/>
  <c r="R49"/>
  <c r="Q49"/>
  <c r="J49"/>
  <c r="L49"/>
  <c r="R45"/>
  <c r="R85"/>
  <c r="Q45"/>
  <c r="Q85"/>
  <c r="J45"/>
  <c r="H86"/>
  <c r="R38"/>
  <c r="Q38"/>
  <c r="J38"/>
  <c r="L38"/>
  <c r="R34"/>
  <c r="R42"/>
  <c r="Q34"/>
  <c r="Q42"/>
  <c r="J34"/>
  <c r="H42"/>
  <c r="K28"/>
  <c r="K27"/>
  <c r="K26"/>
  <c r="K25"/>
  <c r="K24"/>
  <c r="K23"/>
  <c r="K22"/>
  <c r="K21"/>
  <c r="Q11"/>
  <c r="K20"/>
  <c r="A13"/>
  <c r="S6"/>
  <c r="S5"/>
  <c i="35" r="R238"/>
  <c r="Q238"/>
  <c r="J238"/>
  <c r="L238"/>
  <c r="R234"/>
  <c r="Q234"/>
  <c r="J234"/>
  <c r="L234"/>
  <c r="R230"/>
  <c r="Q230"/>
  <c r="J230"/>
  <c r="L230"/>
  <c r="R226"/>
  <c r="Q226"/>
  <c r="J226"/>
  <c r="L226"/>
  <c r="R222"/>
  <c r="Q222"/>
  <c r="J222"/>
  <c r="L222"/>
  <c r="R218"/>
  <c r="Q218"/>
  <c r="J218"/>
  <c r="L218"/>
  <c r="R214"/>
  <c r="Q214"/>
  <c r="J214"/>
  <c r="L214"/>
  <c r="R210"/>
  <c r="Q210"/>
  <c r="J210"/>
  <c r="L210"/>
  <c r="R206"/>
  <c r="Q206"/>
  <c r="J206"/>
  <c r="L206"/>
  <c r="R202"/>
  <c r="Q202"/>
  <c r="J202"/>
  <c r="L202"/>
  <c r="R198"/>
  <c r="Q198"/>
  <c r="J198"/>
  <c r="L198"/>
  <c r="R194"/>
  <c r="R242"/>
  <c r="Q194"/>
  <c r="Q242"/>
  <c r="J194"/>
  <c r="L194"/>
  <c r="R187"/>
  <c r="Q187"/>
  <c r="J187"/>
  <c r="L187"/>
  <c r="R183"/>
  <c r="Q183"/>
  <c r="J183"/>
  <c r="L183"/>
  <c r="R179"/>
  <c r="R191"/>
  <c r="Q179"/>
  <c r="Q191"/>
  <c r="J179"/>
  <c r="H191"/>
  <c r="R172"/>
  <c r="Q172"/>
  <c r="J172"/>
  <c r="L172"/>
  <c r="R168"/>
  <c r="R176"/>
  <c r="Q168"/>
  <c r="Q176"/>
  <c r="J168"/>
  <c r="L176"/>
  <c r="L25"/>
  <c r="R161"/>
  <c r="R165"/>
  <c r="Q161"/>
  <c r="Q165"/>
  <c r="J161"/>
  <c r="L161"/>
  <c r="R154"/>
  <c r="Q154"/>
  <c r="J154"/>
  <c r="L154"/>
  <c r="R150"/>
  <c r="Q150"/>
  <c r="J150"/>
  <c r="L150"/>
  <c r="R146"/>
  <c r="Q146"/>
  <c r="J146"/>
  <c r="L146"/>
  <c r="R142"/>
  <c r="Q142"/>
  <c r="J142"/>
  <c r="L142"/>
  <c r="R138"/>
  <c r="Q138"/>
  <c r="J138"/>
  <c r="L138"/>
  <c r="R134"/>
  <c r="R158"/>
  <c r="Q134"/>
  <c r="Q158"/>
  <c r="J134"/>
  <c r="L134"/>
  <c r="R127"/>
  <c r="Q127"/>
  <c r="J127"/>
  <c r="L127"/>
  <c r="R123"/>
  <c r="Q123"/>
  <c r="J123"/>
  <c r="L123"/>
  <c r="R119"/>
  <c r="Q119"/>
  <c r="J119"/>
  <c r="L119"/>
  <c r="R115"/>
  <c r="Q115"/>
  <c r="J115"/>
  <c r="L115"/>
  <c r="R111"/>
  <c r="Q111"/>
  <c r="J111"/>
  <c r="L111"/>
  <c r="R107"/>
  <c r="Q107"/>
  <c r="J107"/>
  <c r="L107"/>
  <c r="R103"/>
  <c r="R131"/>
  <c r="Q103"/>
  <c r="Q131"/>
  <c r="J103"/>
  <c r="H131"/>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L44"/>
  <c r="J44"/>
  <c r="L100"/>
  <c r="R37"/>
  <c r="Q37"/>
  <c r="J37"/>
  <c r="L37"/>
  <c r="R33"/>
  <c r="R41"/>
  <c r="Q33"/>
  <c r="Q41"/>
  <c r="J33"/>
  <c r="H41"/>
  <c r="K27"/>
  <c r="K26"/>
  <c r="K25"/>
  <c r="K24"/>
  <c r="K23"/>
  <c r="K22"/>
  <c r="K21"/>
  <c r="K20"/>
  <c r="A13"/>
  <c r="Q11"/>
  <c r="S6"/>
  <c r="S5"/>
  <c i="34" r="R210"/>
  <c r="Q210"/>
  <c r="J210"/>
  <c r="L210"/>
  <c r="R206"/>
  <c r="Q206"/>
  <c r="J206"/>
  <c r="L206"/>
  <c r="R202"/>
  <c r="Q202"/>
  <c r="J202"/>
  <c r="L202"/>
  <c r="R198"/>
  <c r="Q198"/>
  <c r="J198"/>
  <c r="L198"/>
  <c r="R194"/>
  <c r="Q194"/>
  <c r="J194"/>
  <c r="L194"/>
  <c r="R190"/>
  <c r="Q190"/>
  <c r="J190"/>
  <c r="L190"/>
  <c r="R186"/>
  <c r="Q186"/>
  <c r="J186"/>
  <c r="L186"/>
  <c r="R182"/>
  <c r="R214"/>
  <c r="Q182"/>
  <c r="Q214"/>
  <c r="J182"/>
  <c r="L182"/>
  <c r="R175"/>
  <c r="Q175"/>
  <c r="J175"/>
  <c r="L175"/>
  <c r="R171"/>
  <c r="Q171"/>
  <c r="J171"/>
  <c r="L171"/>
  <c r="R167"/>
  <c r="R179"/>
  <c r="Q167"/>
  <c r="Q179"/>
  <c r="J167"/>
  <c r="H180"/>
  <c r="R160"/>
  <c r="Q160"/>
  <c r="J160"/>
  <c r="L160"/>
  <c r="R156"/>
  <c r="R164"/>
  <c r="Q156"/>
  <c r="Q164"/>
  <c r="J156"/>
  <c r="H165"/>
  <c r="R149"/>
  <c r="R153"/>
  <c r="Q149"/>
  <c r="Q153"/>
  <c r="J149"/>
  <c r="L153"/>
  <c r="L24"/>
  <c r="R142"/>
  <c r="Q142"/>
  <c r="J142"/>
  <c r="L142"/>
  <c r="R138"/>
  <c r="Q138"/>
  <c r="J138"/>
  <c r="L138"/>
  <c r="R134"/>
  <c r="Q134"/>
  <c r="J134"/>
  <c r="L134"/>
  <c r="R130"/>
  <c r="Q130"/>
  <c r="J130"/>
  <c r="L130"/>
  <c r="R126"/>
  <c r="R146"/>
  <c r="Q126"/>
  <c r="Q146"/>
  <c r="J126"/>
  <c r="H146"/>
  <c r="R119"/>
  <c r="Q119"/>
  <c r="J119"/>
  <c r="L119"/>
  <c r="R115"/>
  <c r="Q115"/>
  <c r="J115"/>
  <c r="L115"/>
  <c r="R111"/>
  <c r="Q111"/>
  <c r="J111"/>
  <c r="L111"/>
  <c r="R107"/>
  <c r="Q107"/>
  <c r="J107"/>
  <c r="L107"/>
  <c r="R103"/>
  <c r="Q103"/>
  <c r="J103"/>
  <c r="L103"/>
  <c r="R99"/>
  <c r="Q99"/>
  <c r="J99"/>
  <c r="L99"/>
  <c r="R95"/>
  <c r="R123"/>
  <c r="Q95"/>
  <c r="Q123"/>
  <c r="J95"/>
  <c r="H123"/>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92"/>
  <c r="Q44"/>
  <c r="Q92"/>
  <c r="J44"/>
  <c r="L92"/>
  <c r="L93"/>
  <c r="R37"/>
  <c r="Q37"/>
  <c r="J37"/>
  <c r="L37"/>
  <c r="R33"/>
  <c r="R41"/>
  <c r="Q33"/>
  <c r="Q41"/>
  <c r="J33"/>
  <c r="L33"/>
  <c r="K27"/>
  <c r="K26"/>
  <c r="K25"/>
  <c r="K24"/>
  <c r="K23"/>
  <c r="K22"/>
  <c r="K21"/>
  <c r="K20"/>
  <c r="A13"/>
  <c r="Q11"/>
  <c r="S6"/>
  <c r="S5"/>
  <c i="33" r="R230"/>
  <c r="Q230"/>
  <c r="J230"/>
  <c r="L230"/>
  <c r="R226"/>
  <c r="Q226"/>
  <c r="J226"/>
  <c r="L226"/>
  <c r="R222"/>
  <c r="Q222"/>
  <c r="J222"/>
  <c r="L222"/>
  <c r="R218"/>
  <c r="Q218"/>
  <c r="J218"/>
  <c r="L218"/>
  <c r="R214"/>
  <c r="Q214"/>
  <c r="J214"/>
  <c r="L214"/>
  <c r="R210"/>
  <c r="Q210"/>
  <c r="J210"/>
  <c r="L210"/>
  <c r="R206"/>
  <c r="Q206"/>
  <c r="J206"/>
  <c r="L206"/>
  <c r="R202"/>
  <c r="Q202"/>
  <c r="J202"/>
  <c r="L202"/>
  <c r="R198"/>
  <c r="Q198"/>
  <c r="J198"/>
  <c r="L198"/>
  <c r="R194"/>
  <c r="R234"/>
  <c r="Q194"/>
  <c r="Q234"/>
  <c r="J194"/>
  <c r="L234"/>
  <c r="L27"/>
  <c r="R187"/>
  <c r="Q187"/>
  <c r="J187"/>
  <c r="L187"/>
  <c r="R183"/>
  <c r="Q183"/>
  <c r="J183"/>
  <c r="L183"/>
  <c r="R179"/>
  <c r="R191"/>
  <c r="Q179"/>
  <c r="Q191"/>
  <c r="J179"/>
  <c r="L191"/>
  <c r="L192"/>
  <c r="R172"/>
  <c r="Q172"/>
  <c r="J172"/>
  <c r="L172"/>
  <c r="R168"/>
  <c r="R176"/>
  <c r="Q168"/>
  <c r="Q176"/>
  <c r="J168"/>
  <c r="H177"/>
  <c r="R161"/>
  <c r="R165"/>
  <c r="Q161"/>
  <c r="Q165"/>
  <c r="J161"/>
  <c r="L165"/>
  <c r="L24"/>
  <c r="R154"/>
  <c r="Q154"/>
  <c r="J154"/>
  <c r="L154"/>
  <c r="R150"/>
  <c r="Q150"/>
  <c r="J150"/>
  <c r="L150"/>
  <c r="R146"/>
  <c r="Q146"/>
  <c r="J146"/>
  <c r="L146"/>
  <c r="R142"/>
  <c r="Q142"/>
  <c r="J142"/>
  <c r="L142"/>
  <c r="R138"/>
  <c r="Q138"/>
  <c r="J138"/>
  <c r="L138"/>
  <c r="R134"/>
  <c r="R158"/>
  <c r="Q134"/>
  <c r="Q158"/>
  <c r="J134"/>
  <c r="H159"/>
  <c r="R127"/>
  <c r="Q127"/>
  <c r="J127"/>
  <c r="L127"/>
  <c r="R123"/>
  <c r="Q123"/>
  <c r="J123"/>
  <c r="L123"/>
  <c r="R119"/>
  <c r="Q119"/>
  <c r="J119"/>
  <c r="L119"/>
  <c r="R115"/>
  <c r="Q115"/>
  <c r="J115"/>
  <c r="L115"/>
  <c r="R111"/>
  <c r="Q111"/>
  <c r="J111"/>
  <c r="L111"/>
  <c r="R107"/>
  <c r="Q107"/>
  <c r="J107"/>
  <c r="L107"/>
  <c r="R103"/>
  <c r="R131"/>
  <c r="Q103"/>
  <c r="Q131"/>
  <c r="J103"/>
  <c r="H131"/>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J44"/>
  <c r="L44"/>
  <c r="R37"/>
  <c r="Q37"/>
  <c r="J37"/>
  <c r="L37"/>
  <c r="R33"/>
  <c r="R41"/>
  <c r="Q33"/>
  <c r="Q41"/>
  <c r="J33"/>
  <c r="L33"/>
  <c r="K27"/>
  <c r="K26"/>
  <c r="K25"/>
  <c r="K24"/>
  <c r="K23"/>
  <c r="K22"/>
  <c r="K21"/>
  <c r="Q11"/>
  <c r="K20"/>
  <c r="A13"/>
  <c r="S6"/>
  <c r="S5"/>
  <c i="32" r="R230"/>
  <c r="Q230"/>
  <c r="J230"/>
  <c r="L230"/>
  <c r="R226"/>
  <c r="Q226"/>
  <c r="J226"/>
  <c r="L226"/>
  <c r="R222"/>
  <c r="Q222"/>
  <c r="J222"/>
  <c r="L222"/>
  <c r="R218"/>
  <c r="Q218"/>
  <c r="J218"/>
  <c r="L218"/>
  <c r="R214"/>
  <c r="Q214"/>
  <c r="J214"/>
  <c r="L214"/>
  <c r="R210"/>
  <c r="Q210"/>
  <c r="J210"/>
  <c r="L210"/>
  <c r="R206"/>
  <c r="Q206"/>
  <c r="J206"/>
  <c r="L206"/>
  <c r="R202"/>
  <c r="Q202"/>
  <c r="J202"/>
  <c r="L202"/>
  <c r="R198"/>
  <c r="Q198"/>
  <c r="J198"/>
  <c r="L198"/>
  <c r="R194"/>
  <c r="R234"/>
  <c r="Q194"/>
  <c r="Q234"/>
  <c r="J194"/>
  <c r="H235"/>
  <c r="R187"/>
  <c r="Q187"/>
  <c r="J187"/>
  <c r="L187"/>
  <c r="R183"/>
  <c r="Q183"/>
  <c r="J183"/>
  <c r="L183"/>
  <c r="R179"/>
  <c r="R191"/>
  <c r="Q179"/>
  <c r="Q191"/>
  <c r="J179"/>
  <c r="H191"/>
  <c r="R172"/>
  <c r="Q172"/>
  <c r="J172"/>
  <c r="L172"/>
  <c r="R168"/>
  <c r="R176"/>
  <c r="Q168"/>
  <c r="Q176"/>
  <c r="J168"/>
  <c r="L176"/>
  <c r="L25"/>
  <c r="R161"/>
  <c r="R165"/>
  <c r="Q161"/>
  <c r="Q165"/>
  <c r="J161"/>
  <c r="H166"/>
  <c r="R154"/>
  <c r="Q154"/>
  <c r="J154"/>
  <c r="L154"/>
  <c r="R150"/>
  <c r="Q150"/>
  <c r="J150"/>
  <c r="L150"/>
  <c r="R146"/>
  <c r="Q146"/>
  <c r="J146"/>
  <c r="L146"/>
  <c r="R142"/>
  <c r="Q142"/>
  <c r="J142"/>
  <c r="L142"/>
  <c r="R138"/>
  <c r="Q138"/>
  <c r="J138"/>
  <c r="L138"/>
  <c r="R134"/>
  <c r="R158"/>
  <c r="Q134"/>
  <c r="Q158"/>
  <c r="J134"/>
  <c r="H158"/>
  <c r="R127"/>
  <c r="Q127"/>
  <c r="J127"/>
  <c r="L127"/>
  <c r="R123"/>
  <c r="Q123"/>
  <c r="J123"/>
  <c r="L123"/>
  <c r="R119"/>
  <c r="Q119"/>
  <c r="J119"/>
  <c r="L119"/>
  <c r="R115"/>
  <c r="Q115"/>
  <c r="J115"/>
  <c r="L115"/>
  <c r="R111"/>
  <c r="Q111"/>
  <c r="J111"/>
  <c r="L111"/>
  <c r="R107"/>
  <c r="Q107"/>
  <c r="J107"/>
  <c r="L107"/>
  <c r="R103"/>
  <c r="R131"/>
  <c r="Q103"/>
  <c r="Q131"/>
  <c r="J103"/>
  <c r="H131"/>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J44"/>
  <c r="H100"/>
  <c r="R37"/>
  <c r="Q37"/>
  <c r="J37"/>
  <c r="L37"/>
  <c r="R33"/>
  <c r="R41"/>
  <c r="Q33"/>
  <c r="Q41"/>
  <c r="J33"/>
  <c r="L41"/>
  <c r="L42"/>
  <c r="K27"/>
  <c r="K26"/>
  <c r="K25"/>
  <c r="K24"/>
  <c r="K23"/>
  <c r="K22"/>
  <c r="K21"/>
  <c r="Q11"/>
  <c r="K20"/>
  <c r="A13"/>
  <c r="S6"/>
  <c r="S5"/>
  <c i="31" r="R46"/>
  <c r="Q46"/>
  <c r="J46"/>
  <c r="L46"/>
  <c r="R42"/>
  <c r="Q42"/>
  <c r="J42"/>
  <c r="L42"/>
  <c r="R38"/>
  <c r="Q38"/>
  <c r="J38"/>
  <c r="L38"/>
  <c r="R34"/>
  <c r="Q34"/>
  <c r="J34"/>
  <c r="L34"/>
  <c r="R30"/>
  <c r="Q30"/>
  <c r="J30"/>
  <c r="L30"/>
  <c r="R26"/>
  <c r="R50"/>
  <c r="Q26"/>
  <c r="Q50"/>
  <c r="J26"/>
  <c r="H50"/>
  <c r="S7"/>
  <c r="K20"/>
  <c r="Q11"/>
  <c r="A13"/>
  <c r="S6"/>
  <c r="S5"/>
  <c i="30" r="R70"/>
  <c r="Q70"/>
  <c r="J70"/>
  <c r="L70"/>
  <c r="R66"/>
  <c r="Q66"/>
  <c r="J66"/>
  <c r="L66"/>
  <c r="R62"/>
  <c r="Q62"/>
  <c r="J62"/>
  <c r="L62"/>
  <c r="R58"/>
  <c r="Q58"/>
  <c r="J58"/>
  <c r="L58"/>
  <c r="R54"/>
  <c r="Q54"/>
  <c r="J54"/>
  <c r="L54"/>
  <c r="R50"/>
  <c r="Q50"/>
  <c r="J50"/>
  <c r="L50"/>
  <c r="R46"/>
  <c r="Q46"/>
  <c r="J46"/>
  <c r="L46"/>
  <c r="R42"/>
  <c r="Q42"/>
  <c r="J42"/>
  <c r="L42"/>
  <c r="R38"/>
  <c r="Q38"/>
  <c r="J38"/>
  <c r="L38"/>
  <c r="R34"/>
  <c r="Q34"/>
  <c r="J34"/>
  <c r="L34"/>
  <c r="R30"/>
  <c r="Q30"/>
  <c r="J30"/>
  <c r="L30"/>
  <c r="R26"/>
  <c r="R74"/>
  <c r="Q26"/>
  <c r="Q74"/>
  <c r="J26"/>
  <c r="L26"/>
  <c r="K20"/>
  <c r="Q11"/>
  <c r="A13"/>
  <c r="S6"/>
  <c r="S5"/>
  <c i="29" r="R82"/>
  <c r="Q82"/>
  <c r="J82"/>
  <c r="L82"/>
  <c r="R78"/>
  <c r="Q78"/>
  <c r="J78"/>
  <c r="L78"/>
  <c r="R74"/>
  <c r="Q74"/>
  <c r="J74"/>
  <c r="L74"/>
  <c r="R70"/>
  <c r="Q70"/>
  <c r="J70"/>
  <c r="L70"/>
  <c r="R66"/>
  <c r="Q66"/>
  <c r="J66"/>
  <c r="L66"/>
  <c r="R62"/>
  <c r="Q62"/>
  <c r="J62"/>
  <c r="L62"/>
  <c r="R58"/>
  <c r="Q58"/>
  <c r="J58"/>
  <c r="L58"/>
  <c r="R54"/>
  <c r="Q54"/>
  <c r="J54"/>
  <c r="L54"/>
  <c r="R50"/>
  <c r="Q50"/>
  <c r="J50"/>
  <c r="L50"/>
  <c r="R46"/>
  <c r="Q46"/>
  <c r="J46"/>
  <c r="L46"/>
  <c r="R42"/>
  <c r="Q42"/>
  <c r="J42"/>
  <c r="L42"/>
  <c r="R38"/>
  <c r="Q38"/>
  <c r="J38"/>
  <c r="L38"/>
  <c r="R34"/>
  <c r="Q34"/>
  <c r="J34"/>
  <c r="L34"/>
  <c r="R30"/>
  <c r="Q30"/>
  <c r="J30"/>
  <c r="L30"/>
  <c r="R26"/>
  <c r="R86"/>
  <c r="Q26"/>
  <c r="Q86"/>
  <c r="J26"/>
  <c r="L86"/>
  <c r="A13"/>
  <c r="S6"/>
  <c r="S5"/>
  <c i="28" r="R82"/>
  <c r="Q82"/>
  <c r="J82"/>
  <c r="L82"/>
  <c r="R78"/>
  <c r="Q78"/>
  <c r="J78"/>
  <c r="L78"/>
  <c r="R74"/>
  <c r="Q74"/>
  <c r="J74"/>
  <c r="L74"/>
  <c r="R70"/>
  <c r="Q70"/>
  <c r="J70"/>
  <c r="L70"/>
  <c r="R66"/>
  <c r="Q66"/>
  <c r="J66"/>
  <c r="L66"/>
  <c r="R62"/>
  <c r="Q62"/>
  <c r="J62"/>
  <c r="L62"/>
  <c r="R58"/>
  <c r="Q58"/>
  <c r="J58"/>
  <c r="L58"/>
  <c r="R54"/>
  <c r="Q54"/>
  <c r="J54"/>
  <c r="L54"/>
  <c r="R50"/>
  <c r="Q50"/>
  <c r="J50"/>
  <c r="L50"/>
  <c r="R46"/>
  <c r="Q46"/>
  <c r="J46"/>
  <c r="L46"/>
  <c r="R42"/>
  <c r="Q42"/>
  <c r="J42"/>
  <c r="L42"/>
  <c r="R38"/>
  <c r="Q38"/>
  <c r="J38"/>
  <c r="L38"/>
  <c r="R34"/>
  <c r="Q34"/>
  <c r="J34"/>
  <c r="L34"/>
  <c r="R30"/>
  <c r="Q30"/>
  <c r="J30"/>
  <c r="L30"/>
  <c r="R26"/>
  <c r="R86"/>
  <c r="Q26"/>
  <c r="Q86"/>
  <c r="J26"/>
  <c r="H86"/>
  <c r="S7"/>
  <c r="K20"/>
  <c r="Q11"/>
  <c r="A13"/>
  <c r="S6"/>
  <c r="S5"/>
  <c i="27" r="R46"/>
  <c r="Q46"/>
  <c r="J46"/>
  <c r="L46"/>
  <c r="R42"/>
  <c r="Q42"/>
  <c r="J42"/>
  <c r="L42"/>
  <c r="R38"/>
  <c r="Q38"/>
  <c r="J38"/>
  <c r="L38"/>
  <c r="R34"/>
  <c r="Q34"/>
  <c r="J34"/>
  <c r="L34"/>
  <c r="R30"/>
  <c r="Q30"/>
  <c r="J30"/>
  <c r="L30"/>
  <c r="R26"/>
  <c r="R50"/>
  <c r="Q26"/>
  <c r="Q50"/>
  <c r="J26"/>
  <c r="L50"/>
  <c r="A13"/>
  <c r="S6"/>
  <c r="S5"/>
  <c i="26" r="R70"/>
  <c r="Q70"/>
  <c r="J70"/>
  <c r="L70"/>
  <c r="R66"/>
  <c r="Q66"/>
  <c r="J66"/>
  <c r="L66"/>
  <c r="R62"/>
  <c r="Q62"/>
  <c r="J62"/>
  <c r="L62"/>
  <c r="R58"/>
  <c r="Q58"/>
  <c r="J58"/>
  <c r="L58"/>
  <c r="R54"/>
  <c r="Q54"/>
  <c r="J54"/>
  <c r="L54"/>
  <c r="R50"/>
  <c r="Q50"/>
  <c r="J50"/>
  <c r="L50"/>
  <c r="R46"/>
  <c r="Q46"/>
  <c r="J46"/>
  <c r="L46"/>
  <c r="R42"/>
  <c r="Q42"/>
  <c r="J42"/>
  <c r="L42"/>
  <c r="R38"/>
  <c r="Q38"/>
  <c r="J38"/>
  <c r="L38"/>
  <c r="R34"/>
  <c r="Q34"/>
  <c r="J34"/>
  <c r="L34"/>
  <c r="R30"/>
  <c r="Q30"/>
  <c r="J30"/>
  <c r="L30"/>
  <c r="R26"/>
  <c r="R74"/>
  <c r="Q26"/>
  <c r="Q74"/>
  <c r="J26"/>
  <c r="H74"/>
  <c r="S7"/>
  <c r="K20"/>
  <c r="Q11"/>
  <c r="A13"/>
  <c r="S6"/>
  <c r="S5"/>
  <c i="25" r="R126"/>
  <c r="Q126"/>
  <c r="J126"/>
  <c r="L126"/>
  <c r="R122"/>
  <c r="Q122"/>
  <c r="J122"/>
  <c r="L122"/>
  <c r="R118"/>
  <c r="Q118"/>
  <c r="J118"/>
  <c r="L118"/>
  <c r="R114"/>
  <c r="Q114"/>
  <c r="J114"/>
  <c r="L114"/>
  <c r="R110"/>
  <c r="Q110"/>
  <c r="J110"/>
  <c r="L110"/>
  <c r="R106"/>
  <c r="Q106"/>
  <c r="J106"/>
  <c r="L106"/>
  <c r="R102"/>
  <c r="Q102"/>
  <c r="J102"/>
  <c r="L102"/>
  <c r="R98"/>
  <c r="Q98"/>
  <c r="J98"/>
  <c r="L98"/>
  <c r="R94"/>
  <c r="Q94"/>
  <c r="J94"/>
  <c r="L94"/>
  <c r="R90"/>
  <c r="Q90"/>
  <c r="J90"/>
  <c r="L90"/>
  <c r="R86"/>
  <c r="Q86"/>
  <c r="J86"/>
  <c r="L86"/>
  <c r="R82"/>
  <c r="Q82"/>
  <c r="J82"/>
  <c r="L82"/>
  <c r="R78"/>
  <c r="Q78"/>
  <c r="J78"/>
  <c r="L78"/>
  <c r="R74"/>
  <c r="Q74"/>
  <c r="J74"/>
  <c r="L74"/>
  <c r="R70"/>
  <c r="Q70"/>
  <c r="J70"/>
  <c r="L70"/>
  <c r="R66"/>
  <c r="Q66"/>
  <c r="J66"/>
  <c r="L66"/>
  <c r="R62"/>
  <c r="Q62"/>
  <c r="J62"/>
  <c r="L62"/>
  <c r="R58"/>
  <c r="Q58"/>
  <c r="J58"/>
  <c r="L58"/>
  <c r="R54"/>
  <c r="Q54"/>
  <c r="J54"/>
  <c r="L54"/>
  <c r="R50"/>
  <c r="Q50"/>
  <c r="J50"/>
  <c r="L50"/>
  <c r="R46"/>
  <c r="Q46"/>
  <c r="J46"/>
  <c r="L46"/>
  <c r="R42"/>
  <c r="Q42"/>
  <c r="J42"/>
  <c r="L42"/>
  <c r="R38"/>
  <c r="Q38"/>
  <c r="J38"/>
  <c r="L38"/>
  <c r="R34"/>
  <c r="Q34"/>
  <c r="J34"/>
  <c r="L34"/>
  <c r="R30"/>
  <c r="Q30"/>
  <c r="J30"/>
  <c r="L30"/>
  <c r="R26"/>
  <c r="R130"/>
  <c r="Q26"/>
  <c r="Q130"/>
  <c r="J26"/>
  <c r="L26"/>
  <c r="K20"/>
  <c r="Q11"/>
  <c r="A13"/>
  <c r="S6"/>
  <c r="S5"/>
  <c i="24" r="R126"/>
  <c r="Q126"/>
  <c r="J126"/>
  <c r="L126"/>
  <c r="R122"/>
  <c r="Q122"/>
  <c r="J122"/>
  <c r="L122"/>
  <c r="R118"/>
  <c r="Q118"/>
  <c r="J118"/>
  <c r="L118"/>
  <c r="R114"/>
  <c r="Q114"/>
  <c r="J114"/>
  <c r="L114"/>
  <c r="R110"/>
  <c r="Q110"/>
  <c r="J110"/>
  <c r="L110"/>
  <c r="R106"/>
  <c r="Q106"/>
  <c r="J106"/>
  <c r="L106"/>
  <c r="R102"/>
  <c r="Q102"/>
  <c r="J102"/>
  <c r="L102"/>
  <c r="R98"/>
  <c r="Q98"/>
  <c r="J98"/>
  <c r="L98"/>
  <c r="R94"/>
  <c r="Q94"/>
  <c r="J94"/>
  <c r="L94"/>
  <c r="R90"/>
  <c r="Q90"/>
  <c r="J90"/>
  <c r="L90"/>
  <c r="R86"/>
  <c r="Q86"/>
  <c r="J86"/>
  <c r="L86"/>
  <c r="R82"/>
  <c r="Q82"/>
  <c r="J82"/>
  <c r="L82"/>
  <c r="R78"/>
  <c r="Q78"/>
  <c r="J78"/>
  <c r="L78"/>
  <c r="R74"/>
  <c r="Q74"/>
  <c r="J74"/>
  <c r="L74"/>
  <c r="R70"/>
  <c r="Q70"/>
  <c r="J70"/>
  <c r="L70"/>
  <c r="R66"/>
  <c r="Q66"/>
  <c r="J66"/>
  <c r="L66"/>
  <c r="R62"/>
  <c r="Q62"/>
  <c r="J62"/>
  <c r="L62"/>
  <c r="R58"/>
  <c r="Q58"/>
  <c r="J58"/>
  <c r="L58"/>
  <c r="R54"/>
  <c r="Q54"/>
  <c r="J54"/>
  <c r="L54"/>
  <c r="R50"/>
  <c r="Q50"/>
  <c r="J50"/>
  <c r="L50"/>
  <c r="R46"/>
  <c r="Q46"/>
  <c r="J46"/>
  <c r="L46"/>
  <c r="R42"/>
  <c r="Q42"/>
  <c r="J42"/>
  <c r="L42"/>
  <c r="R38"/>
  <c r="Q38"/>
  <c r="J38"/>
  <c r="L38"/>
  <c r="R34"/>
  <c r="Q34"/>
  <c r="J34"/>
  <c r="L34"/>
  <c r="R30"/>
  <c r="Q30"/>
  <c r="J30"/>
  <c r="L30"/>
  <c r="R26"/>
  <c r="R130"/>
  <c r="Q26"/>
  <c r="Q130"/>
  <c r="J26"/>
  <c r="H130"/>
  <c r="S7"/>
  <c r="K20"/>
  <c r="Q11"/>
  <c r="A13"/>
  <c r="S6"/>
  <c r="S5"/>
  <c i="23" r="R278"/>
  <c r="Q278"/>
  <c r="J278"/>
  <c r="L278"/>
  <c r="R274"/>
  <c r="Q274"/>
  <c r="J274"/>
  <c r="L274"/>
  <c r="R270"/>
  <c r="Q270"/>
  <c r="J270"/>
  <c r="L270"/>
  <c r="R266"/>
  <c r="Q266"/>
  <c r="J266"/>
  <c r="L266"/>
  <c r="R262"/>
  <c r="Q262"/>
  <c r="J262"/>
  <c r="L262"/>
  <c r="R258"/>
  <c r="Q258"/>
  <c r="J258"/>
  <c r="L258"/>
  <c r="R254"/>
  <c r="Q254"/>
  <c r="J254"/>
  <c r="L254"/>
  <c r="R250"/>
  <c r="Q250"/>
  <c r="J250"/>
  <c r="L250"/>
  <c r="R246"/>
  <c r="Q246"/>
  <c r="J246"/>
  <c r="L246"/>
  <c r="R242"/>
  <c r="Q242"/>
  <c r="J242"/>
  <c r="L242"/>
  <c r="R238"/>
  <c r="R282"/>
  <c r="Q238"/>
  <c r="Q282"/>
  <c r="J238"/>
  <c r="H283"/>
  <c r="R231"/>
  <c r="R235"/>
  <c r="Q231"/>
  <c r="Q235"/>
  <c r="J231"/>
  <c r="H236"/>
  <c r="R224"/>
  <c r="Q224"/>
  <c r="J224"/>
  <c r="L224"/>
  <c r="R220"/>
  <c r="Q220"/>
  <c r="J220"/>
  <c r="L220"/>
  <c r="R216"/>
  <c r="Q216"/>
  <c r="J216"/>
  <c r="L216"/>
  <c r="R212"/>
  <c r="Q212"/>
  <c r="J212"/>
  <c r="L212"/>
  <c r="R208"/>
  <c r="Q208"/>
  <c r="J208"/>
  <c r="L208"/>
  <c r="R204"/>
  <c r="Q204"/>
  <c r="J204"/>
  <c r="L204"/>
  <c r="R200"/>
  <c r="R228"/>
  <c r="Q200"/>
  <c r="Q228"/>
  <c r="J200"/>
  <c r="H228"/>
  <c r="R193"/>
  <c r="Q193"/>
  <c r="J193"/>
  <c r="L193"/>
  <c r="R189"/>
  <c r="Q189"/>
  <c r="J189"/>
  <c r="L189"/>
  <c r="R185"/>
  <c r="R197"/>
  <c r="Q185"/>
  <c r="Q197"/>
  <c r="J185"/>
  <c r="H198"/>
  <c r="R178"/>
  <c r="Q178"/>
  <c r="J178"/>
  <c r="L178"/>
  <c r="R174"/>
  <c r="Q174"/>
  <c r="J174"/>
  <c r="L174"/>
  <c r="R170"/>
  <c r="Q170"/>
  <c r="J170"/>
  <c r="L170"/>
  <c r="R166"/>
  <c r="Q166"/>
  <c r="J166"/>
  <c r="L166"/>
  <c r="R162"/>
  <c r="Q162"/>
  <c r="J162"/>
  <c r="L162"/>
  <c r="R158"/>
  <c r="Q158"/>
  <c r="J158"/>
  <c r="L158"/>
  <c r="R154"/>
  <c r="Q154"/>
  <c r="J154"/>
  <c r="L154"/>
  <c r="R150"/>
  <c r="R182"/>
  <c r="Q150"/>
  <c r="Q182"/>
  <c r="J150"/>
  <c r="H183"/>
  <c r="R143"/>
  <c r="Q143"/>
  <c r="J143"/>
  <c r="L143"/>
  <c r="R139"/>
  <c r="Q139"/>
  <c r="J139"/>
  <c r="L139"/>
  <c r="R135"/>
  <c r="Q135"/>
  <c r="J135"/>
  <c r="L135"/>
  <c r="R131"/>
  <c r="Q131"/>
  <c r="J131"/>
  <c r="L131"/>
  <c r="R127"/>
  <c r="R147"/>
  <c r="Q127"/>
  <c r="Q147"/>
  <c r="J127"/>
  <c r="H147"/>
  <c r="R120"/>
  <c r="Q120"/>
  <c r="J120"/>
  <c r="L120"/>
  <c r="R116"/>
  <c r="Q116"/>
  <c r="J116"/>
  <c r="L116"/>
  <c r="R112"/>
  <c r="Q112"/>
  <c r="J112"/>
  <c r="L112"/>
  <c r="R108"/>
  <c r="Q108"/>
  <c r="J108"/>
  <c r="L108"/>
  <c r="R104"/>
  <c r="Q104"/>
  <c r="J104"/>
  <c r="L104"/>
  <c r="R100"/>
  <c r="Q100"/>
  <c r="J100"/>
  <c r="L100"/>
  <c r="R96"/>
  <c r="R124"/>
  <c r="Q96"/>
  <c r="Q124"/>
  <c r="J96"/>
  <c r="H125"/>
  <c r="R89"/>
  <c r="Q89"/>
  <c r="J89"/>
  <c r="L89"/>
  <c r="R85"/>
  <c r="Q85"/>
  <c r="J85"/>
  <c r="L85"/>
  <c r="R81"/>
  <c r="Q81"/>
  <c r="J81"/>
  <c r="L81"/>
  <c r="R77"/>
  <c r="Q77"/>
  <c r="J77"/>
  <c r="L77"/>
  <c r="R73"/>
  <c r="Q73"/>
  <c r="J73"/>
  <c r="L73"/>
  <c r="R69"/>
  <c r="Q69"/>
  <c r="J69"/>
  <c r="L69"/>
  <c r="R65"/>
  <c r="Q65"/>
  <c r="J65"/>
  <c r="L65"/>
  <c r="R61"/>
  <c r="Q61"/>
  <c r="J61"/>
  <c r="L61"/>
  <c r="R57"/>
  <c r="Q57"/>
  <c r="J57"/>
  <c r="L57"/>
  <c r="R53"/>
  <c r="Q53"/>
  <c r="J53"/>
  <c r="L53"/>
  <c r="R49"/>
  <c r="Q49"/>
  <c r="J49"/>
  <c r="L49"/>
  <c r="R45"/>
  <c r="R93"/>
  <c r="Q45"/>
  <c r="Q93"/>
  <c r="J45"/>
  <c r="L45"/>
  <c r="R38"/>
  <c r="Q38"/>
  <c r="J38"/>
  <c r="L38"/>
  <c r="R34"/>
  <c r="R42"/>
  <c r="Q34"/>
  <c r="Q42"/>
  <c r="J34"/>
  <c r="H43"/>
  <c r="K28"/>
  <c r="K27"/>
  <c r="K26"/>
  <c r="K25"/>
  <c r="K24"/>
  <c r="K23"/>
  <c r="K22"/>
  <c r="K21"/>
  <c r="K20"/>
  <c r="A13"/>
  <c r="Q11"/>
  <c r="S6"/>
  <c r="S5"/>
  <c i="22" r="R350"/>
  <c r="Q350"/>
  <c r="J350"/>
  <c r="L350"/>
  <c r="R346"/>
  <c r="Q346"/>
  <c r="J346"/>
  <c r="L346"/>
  <c r="R342"/>
  <c r="Q342"/>
  <c r="J342"/>
  <c r="L342"/>
  <c r="R338"/>
  <c r="Q338"/>
  <c r="J338"/>
  <c r="L338"/>
  <c r="R334"/>
  <c r="Q334"/>
  <c r="J334"/>
  <c r="L334"/>
  <c r="R330"/>
  <c r="Q330"/>
  <c r="J330"/>
  <c r="L330"/>
  <c r="R326"/>
  <c r="Q326"/>
  <c r="J326"/>
  <c r="L326"/>
  <c r="R322"/>
  <c r="Q322"/>
  <c r="J322"/>
  <c r="L322"/>
  <c r="R318"/>
  <c r="Q318"/>
  <c r="J318"/>
  <c r="L318"/>
  <c r="R314"/>
  <c r="Q314"/>
  <c r="J314"/>
  <c r="L314"/>
  <c r="R310"/>
  <c r="Q310"/>
  <c r="J310"/>
  <c r="L310"/>
  <c r="R306"/>
  <c r="Q306"/>
  <c r="J306"/>
  <c r="L306"/>
  <c r="R302"/>
  <c r="Q302"/>
  <c r="J302"/>
  <c r="L302"/>
  <c r="R298"/>
  <c r="Q298"/>
  <c r="J298"/>
  <c r="L298"/>
  <c r="R294"/>
  <c r="Q294"/>
  <c r="J294"/>
  <c r="L294"/>
  <c r="R290"/>
  <c r="Q290"/>
  <c r="J290"/>
  <c r="L290"/>
  <c r="R286"/>
  <c r="Q286"/>
  <c r="J286"/>
  <c r="L286"/>
  <c r="R282"/>
  <c r="Q282"/>
  <c r="J282"/>
  <c r="L282"/>
  <c r="R278"/>
  <c r="Q278"/>
  <c r="J278"/>
  <c r="L278"/>
  <c r="R274"/>
  <c r="Q274"/>
  <c r="J274"/>
  <c r="L274"/>
  <c r="R270"/>
  <c r="R354"/>
  <c r="Q270"/>
  <c r="Q354"/>
  <c r="J270"/>
  <c r="L354"/>
  <c r="R263"/>
  <c r="Q263"/>
  <c r="J263"/>
  <c r="L263"/>
  <c r="R259"/>
  <c r="Q259"/>
  <c r="J259"/>
  <c r="L259"/>
  <c r="R255"/>
  <c r="R267"/>
  <c r="Q255"/>
  <c r="Q267"/>
  <c r="J255"/>
  <c r="L255"/>
  <c r="R248"/>
  <c r="Q248"/>
  <c r="J248"/>
  <c r="L248"/>
  <c r="R244"/>
  <c r="Q244"/>
  <c r="J244"/>
  <c r="L244"/>
  <c r="R240"/>
  <c r="Q240"/>
  <c r="J240"/>
  <c r="L240"/>
  <c r="R236"/>
  <c r="Q236"/>
  <c r="J236"/>
  <c r="L236"/>
  <c r="R232"/>
  <c r="Q232"/>
  <c r="J232"/>
  <c r="L232"/>
  <c r="R228"/>
  <c r="Q228"/>
  <c r="J228"/>
  <c r="L228"/>
  <c r="R224"/>
  <c r="R252"/>
  <c r="Q224"/>
  <c r="Q252"/>
  <c r="J224"/>
  <c r="L224"/>
  <c r="R217"/>
  <c r="R221"/>
  <c r="Q217"/>
  <c r="Q221"/>
  <c r="J217"/>
  <c r="H221"/>
  <c r="R210"/>
  <c r="Q210"/>
  <c r="J210"/>
  <c r="L210"/>
  <c r="R206"/>
  <c r="Q206"/>
  <c r="J206"/>
  <c r="L206"/>
  <c r="R202"/>
  <c r="R214"/>
  <c r="Q202"/>
  <c r="Q214"/>
  <c r="J202"/>
  <c r="L202"/>
  <c r="R195"/>
  <c r="Q195"/>
  <c r="J195"/>
  <c r="L195"/>
  <c r="R191"/>
  <c r="Q191"/>
  <c r="J191"/>
  <c r="L191"/>
  <c r="R187"/>
  <c r="Q187"/>
  <c r="J187"/>
  <c r="L187"/>
  <c r="R183"/>
  <c r="Q183"/>
  <c r="J183"/>
  <c r="L183"/>
  <c r="R179"/>
  <c r="Q179"/>
  <c r="J179"/>
  <c r="L179"/>
  <c r="R175"/>
  <c r="R199"/>
  <c r="Q175"/>
  <c r="Q199"/>
  <c r="J175"/>
  <c r="L199"/>
  <c r="L200"/>
  <c r="R168"/>
  <c r="Q168"/>
  <c r="J168"/>
  <c r="L168"/>
  <c r="R164"/>
  <c r="Q164"/>
  <c r="J164"/>
  <c r="L164"/>
  <c r="R160"/>
  <c r="Q160"/>
  <c r="J160"/>
  <c r="L160"/>
  <c r="R156"/>
  <c r="Q156"/>
  <c r="J156"/>
  <c r="L156"/>
  <c r="R152"/>
  <c r="Q152"/>
  <c r="J152"/>
  <c r="L152"/>
  <c r="R148"/>
  <c r="Q148"/>
  <c r="J148"/>
  <c r="L148"/>
  <c r="R144"/>
  <c r="Q144"/>
  <c r="J144"/>
  <c r="L144"/>
  <c r="R140"/>
  <c r="Q140"/>
  <c r="J140"/>
  <c r="L140"/>
  <c r="R136"/>
  <c r="Q136"/>
  <c r="J136"/>
  <c r="L136"/>
  <c r="R132"/>
  <c r="Q132"/>
  <c r="J132"/>
  <c r="L132"/>
  <c r="R128"/>
  <c r="Q128"/>
  <c r="J128"/>
  <c r="L128"/>
  <c r="R124"/>
  <c r="R172"/>
  <c r="Q124"/>
  <c r="Q172"/>
  <c r="J124"/>
  <c r="H173"/>
  <c r="R117"/>
  <c r="Q117"/>
  <c r="J117"/>
  <c r="L117"/>
  <c r="R113"/>
  <c r="Q113"/>
  <c r="J113"/>
  <c r="L113"/>
  <c r="R109"/>
  <c r="Q109"/>
  <c r="J109"/>
  <c r="L109"/>
  <c r="R105"/>
  <c r="Q105"/>
  <c r="J105"/>
  <c r="L105"/>
  <c r="R101"/>
  <c r="Q101"/>
  <c r="J101"/>
  <c r="L101"/>
  <c r="R97"/>
  <c r="Q97"/>
  <c r="J97"/>
  <c r="L97"/>
  <c r="R93"/>
  <c r="Q93"/>
  <c r="J93"/>
  <c r="L93"/>
  <c r="R89"/>
  <c r="Q89"/>
  <c r="J89"/>
  <c r="L89"/>
  <c r="R85"/>
  <c r="Q85"/>
  <c r="J85"/>
  <c r="L85"/>
  <c r="R81"/>
  <c r="Q81"/>
  <c r="J81"/>
  <c r="L81"/>
  <c r="R77"/>
  <c r="Q77"/>
  <c r="J77"/>
  <c r="L77"/>
  <c r="R73"/>
  <c r="Q73"/>
  <c r="J73"/>
  <c r="L73"/>
  <c r="R69"/>
  <c r="Q69"/>
  <c r="J69"/>
  <c r="L69"/>
  <c r="R65"/>
  <c r="Q65"/>
  <c r="J65"/>
  <c r="L65"/>
  <c r="R61"/>
  <c r="Q61"/>
  <c r="J61"/>
  <c r="L61"/>
  <c r="R57"/>
  <c r="Q57"/>
  <c r="J57"/>
  <c r="L57"/>
  <c r="R53"/>
  <c r="Q53"/>
  <c r="J53"/>
  <c r="L53"/>
  <c r="R49"/>
  <c r="R121"/>
  <c r="Q49"/>
  <c r="Q121"/>
  <c r="J49"/>
  <c r="L49"/>
  <c r="R42"/>
  <c r="Q42"/>
  <c r="J42"/>
  <c r="L42"/>
  <c r="R38"/>
  <c r="Q38"/>
  <c r="J38"/>
  <c r="L38"/>
  <c r="R34"/>
  <c r="R46"/>
  <c r="Q34"/>
  <c r="Q46"/>
  <c r="J34"/>
  <c r="L46"/>
  <c r="L47"/>
  <c r="K28"/>
  <c r="K27"/>
  <c r="K26"/>
  <c r="K25"/>
  <c r="K24"/>
  <c r="K23"/>
  <c r="K22"/>
  <c r="K21"/>
  <c r="Q11"/>
  <c r="K20"/>
  <c r="A13"/>
  <c r="S6"/>
  <c r="S5"/>
  <c i="21" r="R306"/>
  <c r="Q306"/>
  <c r="J306"/>
  <c r="L306"/>
  <c r="R302"/>
  <c r="Q302"/>
  <c r="J302"/>
  <c r="L302"/>
  <c r="R298"/>
  <c r="Q298"/>
  <c r="J298"/>
  <c r="L298"/>
  <c r="R294"/>
  <c r="Q294"/>
  <c r="J294"/>
  <c r="L294"/>
  <c r="R290"/>
  <c r="Q290"/>
  <c r="J290"/>
  <c r="L290"/>
  <c r="R286"/>
  <c r="Q286"/>
  <c r="J286"/>
  <c r="L286"/>
  <c r="R282"/>
  <c r="Q282"/>
  <c r="J282"/>
  <c r="L282"/>
  <c r="R278"/>
  <c r="Q278"/>
  <c r="J278"/>
  <c r="L278"/>
  <c r="R274"/>
  <c r="Q274"/>
  <c r="J274"/>
  <c r="L274"/>
  <c r="R270"/>
  <c r="Q270"/>
  <c r="J270"/>
  <c r="L270"/>
  <c r="R266"/>
  <c r="Q266"/>
  <c r="J266"/>
  <c r="L266"/>
  <c r="R262"/>
  <c r="Q262"/>
  <c r="J262"/>
  <c r="L262"/>
  <c r="R258"/>
  <c r="Q258"/>
  <c r="J258"/>
  <c r="L258"/>
  <c r="R254"/>
  <c r="Q254"/>
  <c r="J254"/>
  <c r="L254"/>
  <c r="R250"/>
  <c r="R310"/>
  <c r="Q250"/>
  <c r="Q310"/>
  <c r="J250"/>
  <c r="L250"/>
  <c r="R243"/>
  <c r="Q243"/>
  <c r="J243"/>
  <c r="L243"/>
  <c r="R239"/>
  <c r="R247"/>
  <c r="Q239"/>
  <c r="Q247"/>
  <c r="J239"/>
  <c r="H248"/>
  <c r="R232"/>
  <c r="Q232"/>
  <c r="J232"/>
  <c r="L232"/>
  <c r="R228"/>
  <c r="Q228"/>
  <c r="J228"/>
  <c r="L228"/>
  <c r="R224"/>
  <c r="Q224"/>
  <c r="J224"/>
  <c r="L224"/>
  <c r="R220"/>
  <c r="R236"/>
  <c r="Q220"/>
  <c r="Q236"/>
  <c r="J220"/>
  <c r="L236"/>
  <c r="R213"/>
  <c r="Q213"/>
  <c r="J213"/>
  <c r="L213"/>
  <c r="R209"/>
  <c r="R217"/>
  <c r="Q209"/>
  <c r="Q217"/>
  <c r="J209"/>
  <c r="L217"/>
  <c r="L218"/>
  <c r="R202"/>
  <c r="Q202"/>
  <c r="J202"/>
  <c r="L202"/>
  <c r="R198"/>
  <c r="Q198"/>
  <c r="J198"/>
  <c r="L198"/>
  <c r="R194"/>
  <c r="Q194"/>
  <c r="J194"/>
  <c r="L194"/>
  <c r="R190"/>
  <c r="Q190"/>
  <c r="J190"/>
  <c r="L190"/>
  <c r="R186"/>
  <c r="Q186"/>
  <c r="J186"/>
  <c r="L186"/>
  <c r="R182"/>
  <c r="R206"/>
  <c r="Q182"/>
  <c r="Q206"/>
  <c r="J182"/>
  <c r="H206"/>
  <c r="R175"/>
  <c r="Q175"/>
  <c r="J175"/>
  <c r="L175"/>
  <c r="R171"/>
  <c r="Q171"/>
  <c r="J171"/>
  <c r="L171"/>
  <c r="R167"/>
  <c r="Q167"/>
  <c r="J167"/>
  <c r="L167"/>
  <c r="R163"/>
  <c r="Q163"/>
  <c r="J163"/>
  <c r="L163"/>
  <c r="R159"/>
  <c r="Q159"/>
  <c r="J159"/>
  <c r="L159"/>
  <c r="R155"/>
  <c r="Q155"/>
  <c r="J155"/>
  <c r="L155"/>
  <c r="R151"/>
  <c r="Q151"/>
  <c r="J151"/>
  <c r="L151"/>
  <c r="R147"/>
  <c r="R179"/>
  <c r="Q147"/>
  <c r="Q179"/>
  <c r="J147"/>
  <c r="H179"/>
  <c r="R140"/>
  <c r="Q140"/>
  <c r="J140"/>
  <c r="L140"/>
  <c r="R136"/>
  <c r="Q136"/>
  <c r="J136"/>
  <c r="L136"/>
  <c r="R132"/>
  <c r="Q132"/>
  <c r="J132"/>
  <c r="L132"/>
  <c r="R128"/>
  <c r="R144"/>
  <c r="Q128"/>
  <c r="Q144"/>
  <c r="J128"/>
  <c r="L144"/>
  <c r="R121"/>
  <c r="Q121"/>
  <c r="J121"/>
  <c r="L121"/>
  <c r="R117"/>
  <c r="Q117"/>
  <c r="J117"/>
  <c r="L117"/>
  <c r="R113"/>
  <c r="Q113"/>
  <c r="J113"/>
  <c r="L113"/>
  <c r="R109"/>
  <c r="Q109"/>
  <c r="J109"/>
  <c r="L109"/>
  <c r="R105"/>
  <c r="Q105"/>
  <c r="J105"/>
  <c r="L105"/>
  <c r="R101"/>
  <c r="Q101"/>
  <c r="J101"/>
  <c r="L101"/>
  <c r="R97"/>
  <c r="Q97"/>
  <c r="J97"/>
  <c r="L97"/>
  <c r="R93"/>
  <c r="Q93"/>
  <c r="J93"/>
  <c r="L93"/>
  <c r="R89"/>
  <c r="Q89"/>
  <c r="J89"/>
  <c r="L89"/>
  <c r="R85"/>
  <c r="Q85"/>
  <c r="J85"/>
  <c r="L85"/>
  <c r="R81"/>
  <c r="Q81"/>
  <c r="J81"/>
  <c r="L81"/>
  <c r="R77"/>
  <c r="Q77"/>
  <c r="J77"/>
  <c r="L77"/>
  <c r="R73"/>
  <c r="Q73"/>
  <c r="J73"/>
  <c r="L73"/>
  <c r="R69"/>
  <c r="Q69"/>
  <c r="J69"/>
  <c r="L69"/>
  <c r="R65"/>
  <c r="Q65"/>
  <c r="J65"/>
  <c r="L65"/>
  <c r="R61"/>
  <c r="R125"/>
  <c r="Q61"/>
  <c r="Q125"/>
  <c r="J61"/>
  <c r="H125"/>
  <c r="R54"/>
  <c r="Q54"/>
  <c r="J54"/>
  <c r="L54"/>
  <c r="R50"/>
  <c r="Q50"/>
  <c r="J50"/>
  <c r="L50"/>
  <c r="R46"/>
  <c r="Q46"/>
  <c r="J46"/>
  <c r="L46"/>
  <c r="R42"/>
  <c r="Q42"/>
  <c r="J42"/>
  <c r="L42"/>
  <c r="R38"/>
  <c r="Q38"/>
  <c r="J38"/>
  <c r="L38"/>
  <c r="R34"/>
  <c r="R58"/>
  <c r="Q34"/>
  <c r="Q58"/>
  <c r="J34"/>
  <c r="L34"/>
  <c r="K28"/>
  <c r="K27"/>
  <c r="K26"/>
  <c r="K25"/>
  <c r="K24"/>
  <c r="K23"/>
  <c r="K22"/>
  <c r="K21"/>
  <c r="Q11"/>
  <c r="K20"/>
  <c r="A13"/>
  <c r="S6"/>
  <c r="S5"/>
  <c i="20" r="R302"/>
  <c r="Q302"/>
  <c r="J302"/>
  <c r="L302"/>
  <c r="R298"/>
  <c r="Q298"/>
  <c r="J298"/>
  <c r="L298"/>
  <c r="R294"/>
  <c r="Q294"/>
  <c r="J294"/>
  <c r="L294"/>
  <c r="R290"/>
  <c r="Q290"/>
  <c r="J290"/>
  <c r="L290"/>
  <c r="R286"/>
  <c r="Q286"/>
  <c r="J286"/>
  <c r="L286"/>
  <c r="R282"/>
  <c r="Q282"/>
  <c r="J282"/>
  <c r="L282"/>
  <c r="R278"/>
  <c r="Q278"/>
  <c r="J278"/>
  <c r="L278"/>
  <c r="R274"/>
  <c r="Q274"/>
  <c r="J274"/>
  <c r="L274"/>
  <c r="R270"/>
  <c r="Q270"/>
  <c r="J270"/>
  <c r="L270"/>
  <c r="R266"/>
  <c r="Q266"/>
  <c r="J266"/>
  <c r="L266"/>
  <c r="R262"/>
  <c r="R306"/>
  <c r="Q262"/>
  <c r="Q306"/>
  <c r="J262"/>
  <c r="H306"/>
  <c r="R255"/>
  <c r="Q255"/>
  <c r="J255"/>
  <c r="L255"/>
  <c r="R251"/>
  <c r="Q251"/>
  <c r="J251"/>
  <c r="L251"/>
  <c r="R247"/>
  <c r="R259"/>
  <c r="Q247"/>
  <c r="Q259"/>
  <c r="J247"/>
  <c r="L247"/>
  <c r="R240"/>
  <c r="Q240"/>
  <c r="J240"/>
  <c r="L240"/>
  <c r="R236"/>
  <c r="Q236"/>
  <c r="J236"/>
  <c r="L236"/>
  <c r="R232"/>
  <c r="Q232"/>
  <c r="J232"/>
  <c r="L232"/>
  <c r="R228"/>
  <c r="Q228"/>
  <c r="J228"/>
  <c r="L228"/>
  <c r="R224"/>
  <c r="Q224"/>
  <c r="J224"/>
  <c r="L224"/>
  <c r="R220"/>
  <c r="Q220"/>
  <c r="J220"/>
  <c r="L220"/>
  <c r="R216"/>
  <c r="Q216"/>
  <c r="J216"/>
  <c r="L216"/>
  <c r="R212"/>
  <c r="Q212"/>
  <c r="J212"/>
  <c r="L212"/>
  <c r="R208"/>
  <c r="Q208"/>
  <c r="J208"/>
  <c r="L208"/>
  <c r="R204"/>
  <c r="R244"/>
  <c r="Q204"/>
  <c r="Q244"/>
  <c r="J204"/>
  <c r="L244"/>
  <c r="R197"/>
  <c r="Q197"/>
  <c r="J197"/>
  <c r="L197"/>
  <c r="R193"/>
  <c r="R201"/>
  <c r="Q193"/>
  <c r="Q201"/>
  <c r="J193"/>
  <c r="H202"/>
  <c r="R186"/>
  <c r="Q186"/>
  <c r="J186"/>
  <c r="L186"/>
  <c r="R182"/>
  <c r="Q182"/>
  <c r="J182"/>
  <c r="L182"/>
  <c r="R178"/>
  <c r="Q178"/>
  <c r="J178"/>
  <c r="L178"/>
  <c r="R174"/>
  <c r="Q174"/>
  <c r="J174"/>
  <c r="L174"/>
  <c r="R170"/>
  <c r="Q170"/>
  <c r="J170"/>
  <c r="L170"/>
  <c r="R166"/>
  <c r="R190"/>
  <c r="Q166"/>
  <c r="Q190"/>
  <c r="J166"/>
  <c r="H190"/>
  <c r="R159"/>
  <c r="Q159"/>
  <c r="J159"/>
  <c r="L159"/>
  <c r="R155"/>
  <c r="Q155"/>
  <c r="J155"/>
  <c r="L155"/>
  <c r="R151"/>
  <c r="Q151"/>
  <c r="J151"/>
  <c r="L151"/>
  <c r="R147"/>
  <c r="Q147"/>
  <c r="J147"/>
  <c r="L147"/>
  <c r="R143"/>
  <c r="R163"/>
  <c r="Q143"/>
  <c r="Q163"/>
  <c r="J143"/>
  <c r="L163"/>
  <c r="L23"/>
  <c r="R136"/>
  <c r="Q136"/>
  <c r="J136"/>
  <c r="L136"/>
  <c r="R132"/>
  <c r="Q132"/>
  <c r="J132"/>
  <c r="L132"/>
  <c r="R128"/>
  <c r="Q128"/>
  <c r="J128"/>
  <c r="L128"/>
  <c r="R124"/>
  <c r="R140"/>
  <c r="Q124"/>
  <c r="Q140"/>
  <c r="J124"/>
  <c r="L124"/>
  <c r="R117"/>
  <c r="Q117"/>
  <c r="J117"/>
  <c r="L117"/>
  <c r="R113"/>
  <c r="Q113"/>
  <c r="J113"/>
  <c r="L113"/>
  <c r="R109"/>
  <c r="Q109"/>
  <c r="J109"/>
  <c r="L109"/>
  <c r="R105"/>
  <c r="Q105"/>
  <c r="J105"/>
  <c r="L105"/>
  <c r="R101"/>
  <c r="Q101"/>
  <c r="J101"/>
  <c r="L101"/>
  <c r="R97"/>
  <c r="Q97"/>
  <c r="J97"/>
  <c r="L97"/>
  <c r="R93"/>
  <c r="Q93"/>
  <c r="J93"/>
  <c r="L93"/>
  <c r="R89"/>
  <c r="Q89"/>
  <c r="J89"/>
  <c r="L89"/>
  <c r="R85"/>
  <c r="Q85"/>
  <c r="J85"/>
  <c r="L85"/>
  <c r="R81"/>
  <c r="Q81"/>
  <c r="J81"/>
  <c r="L81"/>
  <c r="R77"/>
  <c r="Q77"/>
  <c r="J77"/>
  <c r="L77"/>
  <c r="R73"/>
  <c r="Q73"/>
  <c r="J73"/>
  <c r="L73"/>
  <c r="R69"/>
  <c r="Q69"/>
  <c r="J69"/>
  <c r="L69"/>
  <c r="R65"/>
  <c r="Q65"/>
  <c r="J65"/>
  <c r="L65"/>
  <c r="R61"/>
  <c r="Q61"/>
  <c r="J61"/>
  <c r="L61"/>
  <c r="R57"/>
  <c r="R121"/>
  <c r="Q57"/>
  <c r="Q121"/>
  <c r="J57"/>
  <c r="H121"/>
  <c r="R50"/>
  <c r="Q50"/>
  <c r="J50"/>
  <c r="L50"/>
  <c r="R46"/>
  <c r="Q46"/>
  <c r="J46"/>
  <c r="L46"/>
  <c r="R42"/>
  <c r="Q42"/>
  <c r="J42"/>
  <c r="L42"/>
  <c r="R38"/>
  <c r="Q38"/>
  <c r="J38"/>
  <c r="L38"/>
  <c r="R34"/>
  <c r="R54"/>
  <c r="Q34"/>
  <c r="Q54"/>
  <c r="J34"/>
  <c r="H55"/>
  <c r="K28"/>
  <c r="K27"/>
  <c r="K26"/>
  <c r="K25"/>
  <c r="K24"/>
  <c r="K23"/>
  <c r="K22"/>
  <c r="K21"/>
  <c r="Q11"/>
  <c r="K20"/>
  <c r="A13"/>
  <c r="S6"/>
  <c r="S5"/>
  <c i="19" r="R462"/>
  <c r="Q462"/>
  <c r="J462"/>
  <c r="L462"/>
  <c r="R458"/>
  <c r="Q458"/>
  <c r="J458"/>
  <c r="L458"/>
  <c r="R454"/>
  <c r="Q454"/>
  <c r="J454"/>
  <c r="L454"/>
  <c r="R450"/>
  <c r="Q450"/>
  <c r="J450"/>
  <c r="L450"/>
  <c r="R446"/>
  <c r="Q446"/>
  <c r="J446"/>
  <c r="L446"/>
  <c r="R442"/>
  <c r="Q442"/>
  <c r="J442"/>
  <c r="L442"/>
  <c r="R438"/>
  <c r="Q438"/>
  <c r="J438"/>
  <c r="L438"/>
  <c r="R434"/>
  <c r="Q434"/>
  <c r="J434"/>
  <c r="L434"/>
  <c r="R430"/>
  <c r="Q430"/>
  <c r="J430"/>
  <c r="L430"/>
  <c r="R426"/>
  <c r="Q426"/>
  <c r="J426"/>
  <c r="L426"/>
  <c r="R422"/>
  <c r="Q422"/>
  <c r="J422"/>
  <c r="L422"/>
  <c r="R418"/>
  <c r="Q418"/>
  <c r="J418"/>
  <c r="L418"/>
  <c r="R414"/>
  <c r="Q414"/>
  <c r="L414"/>
  <c r="J414"/>
  <c r="R410"/>
  <c r="Q410"/>
  <c r="J410"/>
  <c r="L410"/>
  <c r="R406"/>
  <c r="Q406"/>
  <c r="J406"/>
  <c r="L406"/>
  <c r="R402"/>
  <c r="Q402"/>
  <c r="J402"/>
  <c r="L402"/>
  <c r="R398"/>
  <c r="Q398"/>
  <c r="J398"/>
  <c r="L398"/>
  <c r="R394"/>
  <c r="Q394"/>
  <c r="J394"/>
  <c r="L394"/>
  <c r="R390"/>
  <c r="Q390"/>
  <c r="J390"/>
  <c r="L390"/>
  <c r="R386"/>
  <c r="Q386"/>
  <c r="J386"/>
  <c r="L386"/>
  <c r="R382"/>
  <c r="Q382"/>
  <c r="J382"/>
  <c r="L382"/>
  <c r="R378"/>
  <c r="Q378"/>
  <c r="J378"/>
  <c r="L378"/>
  <c r="R374"/>
  <c r="Q374"/>
  <c r="J374"/>
  <c r="L374"/>
  <c r="R370"/>
  <c r="Q370"/>
  <c r="J370"/>
  <c r="L370"/>
  <c r="R366"/>
  <c r="Q366"/>
  <c r="J366"/>
  <c r="L366"/>
  <c r="R362"/>
  <c r="R466"/>
  <c r="Q362"/>
  <c r="Q466"/>
  <c r="J362"/>
  <c r="L362"/>
  <c r="R355"/>
  <c r="Q355"/>
  <c r="J355"/>
  <c r="L355"/>
  <c r="R351"/>
  <c r="Q351"/>
  <c r="J351"/>
  <c r="L351"/>
  <c r="R347"/>
  <c r="Q347"/>
  <c r="J347"/>
  <c r="L347"/>
  <c r="R343"/>
  <c r="R359"/>
  <c r="Q343"/>
  <c r="Q359"/>
  <c r="J343"/>
  <c r="H359"/>
  <c r="R336"/>
  <c r="Q336"/>
  <c r="J336"/>
  <c r="L336"/>
  <c r="R332"/>
  <c r="Q332"/>
  <c r="J332"/>
  <c r="L332"/>
  <c r="R328"/>
  <c r="Q328"/>
  <c r="J328"/>
  <c r="L328"/>
  <c r="R324"/>
  <c r="Q324"/>
  <c r="J324"/>
  <c r="L324"/>
  <c r="R320"/>
  <c r="Q320"/>
  <c r="J320"/>
  <c r="L320"/>
  <c r="R316"/>
  <c r="Q316"/>
  <c r="J316"/>
  <c r="L316"/>
  <c r="R312"/>
  <c r="R340"/>
  <c r="Q312"/>
  <c r="Q340"/>
  <c r="J312"/>
  <c r="H340"/>
  <c r="R305"/>
  <c r="Q305"/>
  <c r="J305"/>
  <c r="L305"/>
  <c r="R301"/>
  <c r="Q301"/>
  <c r="J301"/>
  <c r="L301"/>
  <c r="R297"/>
  <c r="Q297"/>
  <c r="J297"/>
  <c r="L297"/>
  <c r="R293"/>
  <c r="Q293"/>
  <c r="J293"/>
  <c r="L293"/>
  <c r="R289"/>
  <c r="Q289"/>
  <c r="J289"/>
  <c r="L289"/>
  <c r="R285"/>
  <c r="R309"/>
  <c r="Q285"/>
  <c r="Q309"/>
  <c r="J285"/>
  <c r="H310"/>
  <c r="R278"/>
  <c r="Q278"/>
  <c r="J278"/>
  <c r="L278"/>
  <c r="R274"/>
  <c r="Q274"/>
  <c r="J274"/>
  <c r="L274"/>
  <c r="R270"/>
  <c r="Q270"/>
  <c r="J270"/>
  <c r="L270"/>
  <c r="R266"/>
  <c r="Q266"/>
  <c r="J266"/>
  <c r="L266"/>
  <c r="R262"/>
  <c r="Q262"/>
  <c r="J262"/>
  <c r="L262"/>
  <c r="R258"/>
  <c r="R282"/>
  <c r="Q258"/>
  <c r="Q282"/>
  <c r="J258"/>
  <c r="L258"/>
  <c r="R251"/>
  <c r="Q251"/>
  <c r="J251"/>
  <c r="L251"/>
  <c r="R247"/>
  <c r="Q247"/>
  <c r="J247"/>
  <c r="L247"/>
  <c r="R243"/>
  <c r="Q243"/>
  <c r="J243"/>
  <c r="L243"/>
  <c r="R239"/>
  <c r="Q239"/>
  <c r="J239"/>
  <c r="L239"/>
  <c r="R235"/>
  <c r="Q235"/>
  <c r="J235"/>
  <c r="L235"/>
  <c r="R231"/>
  <c r="Q231"/>
  <c r="J231"/>
  <c r="L231"/>
  <c r="R227"/>
  <c r="Q227"/>
  <c r="J227"/>
  <c r="L227"/>
  <c r="R223"/>
  <c r="R255"/>
  <c r="Q223"/>
  <c r="Q255"/>
  <c r="J223"/>
  <c r="L223"/>
  <c r="R216"/>
  <c r="Q216"/>
  <c r="J216"/>
  <c r="L216"/>
  <c r="R212"/>
  <c r="Q212"/>
  <c r="J212"/>
  <c r="L212"/>
  <c r="R208"/>
  <c r="Q208"/>
  <c r="J208"/>
  <c r="L208"/>
  <c r="R204"/>
  <c r="Q204"/>
  <c r="J204"/>
  <c r="L204"/>
  <c r="R200"/>
  <c r="R220"/>
  <c r="Q200"/>
  <c r="Q220"/>
  <c r="J200"/>
  <c r="L200"/>
  <c r="R193"/>
  <c r="Q193"/>
  <c r="J193"/>
  <c r="L193"/>
  <c r="R189"/>
  <c r="Q189"/>
  <c r="J189"/>
  <c r="L189"/>
  <c r="R185"/>
  <c r="Q185"/>
  <c r="J185"/>
  <c r="L185"/>
  <c r="R181"/>
  <c r="Q181"/>
  <c r="J181"/>
  <c r="L181"/>
  <c r="R177"/>
  <c r="Q177"/>
  <c r="J177"/>
  <c r="L177"/>
  <c r="R173"/>
  <c r="Q173"/>
  <c r="J173"/>
  <c r="L173"/>
  <c r="R169"/>
  <c r="Q169"/>
  <c r="J169"/>
  <c r="L169"/>
  <c r="R165"/>
  <c r="Q165"/>
  <c r="J165"/>
  <c r="L165"/>
  <c r="R161"/>
  <c r="Q161"/>
  <c r="J161"/>
  <c r="L161"/>
  <c r="R157"/>
  <c r="Q157"/>
  <c r="J157"/>
  <c r="L157"/>
  <c r="R153"/>
  <c r="Q153"/>
  <c r="J153"/>
  <c r="L153"/>
  <c r="R149"/>
  <c r="Q149"/>
  <c r="J149"/>
  <c r="L149"/>
  <c r="R145"/>
  <c r="R197"/>
  <c r="Q145"/>
  <c r="Q197"/>
  <c r="J145"/>
  <c r="L145"/>
  <c r="R138"/>
  <c r="Q138"/>
  <c r="J138"/>
  <c r="L138"/>
  <c r="R134"/>
  <c r="Q134"/>
  <c r="J134"/>
  <c r="L134"/>
  <c r="R130"/>
  <c r="Q130"/>
  <c r="J130"/>
  <c r="L130"/>
  <c r="R126"/>
  <c r="Q126"/>
  <c r="J126"/>
  <c r="L126"/>
  <c r="R122"/>
  <c r="Q122"/>
  <c r="J122"/>
  <c r="L122"/>
  <c r="R118"/>
  <c r="Q118"/>
  <c r="J118"/>
  <c r="L118"/>
  <c r="R114"/>
  <c r="Q114"/>
  <c r="J114"/>
  <c r="L114"/>
  <c r="R110"/>
  <c r="Q110"/>
  <c r="J110"/>
  <c r="L110"/>
  <c r="R106"/>
  <c r="Q106"/>
  <c r="J106"/>
  <c r="L106"/>
  <c r="R102"/>
  <c r="Q102"/>
  <c r="J102"/>
  <c r="L102"/>
  <c r="R98"/>
  <c r="Q98"/>
  <c r="J98"/>
  <c r="L98"/>
  <c r="R94"/>
  <c r="Q94"/>
  <c r="J94"/>
  <c r="L94"/>
  <c r="R90"/>
  <c r="Q90"/>
  <c r="J90"/>
  <c r="L90"/>
  <c r="R86"/>
  <c r="Q86"/>
  <c r="J86"/>
  <c r="L86"/>
  <c r="R82"/>
  <c r="Q82"/>
  <c r="J82"/>
  <c r="L82"/>
  <c r="R78"/>
  <c r="Q78"/>
  <c r="J78"/>
  <c r="L78"/>
  <c r="R74"/>
  <c r="Q74"/>
  <c r="J74"/>
  <c r="L74"/>
  <c r="R70"/>
  <c r="Q70"/>
  <c r="J70"/>
  <c r="L70"/>
  <c r="R66"/>
  <c r="R142"/>
  <c r="Q66"/>
  <c r="Q142"/>
  <c r="J66"/>
  <c r="L66"/>
  <c r="R59"/>
  <c r="Q59"/>
  <c r="J59"/>
  <c r="L59"/>
  <c r="R55"/>
  <c r="Q55"/>
  <c r="J55"/>
  <c r="L55"/>
  <c r="R51"/>
  <c r="Q51"/>
  <c r="J51"/>
  <c r="L51"/>
  <c r="R47"/>
  <c r="Q47"/>
  <c r="J47"/>
  <c r="L47"/>
  <c r="R43"/>
  <c r="Q43"/>
  <c r="J43"/>
  <c r="L43"/>
  <c r="R39"/>
  <c r="Q39"/>
  <c r="J39"/>
  <c r="L39"/>
  <c r="R35"/>
  <c r="R63"/>
  <c r="Q35"/>
  <c r="Q63"/>
  <c r="J35"/>
  <c r="H64"/>
  <c r="K29"/>
  <c r="K28"/>
  <c r="K27"/>
  <c r="K26"/>
  <c r="K25"/>
  <c r="K24"/>
  <c r="K23"/>
  <c r="K22"/>
  <c r="K21"/>
  <c r="K20"/>
  <c r="A13"/>
  <c r="Q11"/>
  <c r="S6"/>
  <c r="S5"/>
  <c i="18" r="R426"/>
  <c r="Q426"/>
  <c r="J426"/>
  <c r="L426"/>
  <c r="R422"/>
  <c r="Q422"/>
  <c r="J422"/>
  <c r="L422"/>
  <c r="R418"/>
  <c r="Q418"/>
  <c r="J418"/>
  <c r="L418"/>
  <c r="R414"/>
  <c r="Q414"/>
  <c r="J414"/>
  <c r="L414"/>
  <c r="R410"/>
  <c r="Q410"/>
  <c r="J410"/>
  <c r="L410"/>
  <c r="R406"/>
  <c r="Q406"/>
  <c r="J406"/>
  <c r="L406"/>
  <c r="R402"/>
  <c r="Q402"/>
  <c r="J402"/>
  <c r="L402"/>
  <c r="R398"/>
  <c r="Q398"/>
  <c r="J398"/>
  <c r="L398"/>
  <c r="R394"/>
  <c r="Q394"/>
  <c r="J394"/>
  <c r="L394"/>
  <c r="R390"/>
  <c r="Q390"/>
  <c r="J390"/>
  <c r="L390"/>
  <c r="R386"/>
  <c r="Q386"/>
  <c r="J386"/>
  <c r="L386"/>
  <c r="R382"/>
  <c r="Q382"/>
  <c r="J382"/>
  <c r="L382"/>
  <c r="R378"/>
  <c r="Q378"/>
  <c r="J378"/>
  <c r="L378"/>
  <c r="R374"/>
  <c r="Q374"/>
  <c r="J374"/>
  <c r="L374"/>
  <c r="R370"/>
  <c r="Q370"/>
  <c r="J370"/>
  <c r="L370"/>
  <c r="R366"/>
  <c r="Q366"/>
  <c r="J366"/>
  <c r="L366"/>
  <c r="R362"/>
  <c r="Q362"/>
  <c r="J362"/>
  <c r="L362"/>
  <c r="R358"/>
  <c r="Q358"/>
  <c r="J358"/>
  <c r="L358"/>
  <c r="R354"/>
  <c r="Q354"/>
  <c r="J354"/>
  <c r="L354"/>
  <c r="R350"/>
  <c r="Q350"/>
  <c r="J350"/>
  <c r="L350"/>
  <c r="R346"/>
  <c r="Q346"/>
  <c r="J346"/>
  <c r="L346"/>
  <c r="R342"/>
  <c r="R430"/>
  <c r="Q342"/>
  <c r="Q430"/>
  <c r="J342"/>
  <c r="H431"/>
  <c r="R335"/>
  <c r="Q335"/>
  <c r="J335"/>
  <c r="L335"/>
  <c r="R331"/>
  <c r="Q331"/>
  <c r="J331"/>
  <c r="L331"/>
  <c r="R327"/>
  <c r="R339"/>
  <c r="Q327"/>
  <c r="Q339"/>
  <c r="J327"/>
  <c r="L339"/>
  <c r="L28"/>
  <c r="R320"/>
  <c r="Q320"/>
  <c r="J320"/>
  <c r="L320"/>
  <c r="R316"/>
  <c r="Q316"/>
  <c r="J316"/>
  <c r="L316"/>
  <c r="R312"/>
  <c r="Q312"/>
  <c r="J312"/>
  <c r="L312"/>
  <c r="R308"/>
  <c r="Q308"/>
  <c r="J308"/>
  <c r="L308"/>
  <c r="R304"/>
  <c r="Q304"/>
  <c r="J304"/>
  <c r="L304"/>
  <c r="R300"/>
  <c r="Q300"/>
  <c r="J300"/>
  <c r="L300"/>
  <c r="R296"/>
  <c r="R324"/>
  <c r="Q296"/>
  <c r="Q324"/>
  <c r="J296"/>
  <c r="H324"/>
  <c r="R289"/>
  <c r="Q289"/>
  <c r="J289"/>
  <c r="L289"/>
  <c r="R285"/>
  <c r="Q285"/>
  <c r="J285"/>
  <c r="L285"/>
  <c r="R281"/>
  <c r="Q281"/>
  <c r="J281"/>
  <c r="L281"/>
  <c r="R277"/>
  <c r="Q277"/>
  <c r="J277"/>
  <c r="L277"/>
  <c r="R273"/>
  <c r="R293"/>
  <c r="Q273"/>
  <c r="Q293"/>
  <c r="J273"/>
  <c r="H293"/>
  <c r="R266"/>
  <c r="Q266"/>
  <c r="J266"/>
  <c r="L266"/>
  <c r="R262"/>
  <c r="Q262"/>
  <c r="J262"/>
  <c r="L262"/>
  <c r="R258"/>
  <c r="Q258"/>
  <c r="J258"/>
  <c r="L258"/>
  <c r="R254"/>
  <c r="Q254"/>
  <c r="J254"/>
  <c r="L254"/>
  <c r="R250"/>
  <c r="Q250"/>
  <c r="J250"/>
  <c r="L250"/>
  <c r="R246"/>
  <c r="R270"/>
  <c r="Q246"/>
  <c r="Q270"/>
  <c r="J246"/>
  <c r="L270"/>
  <c r="L271"/>
  <c r="R239"/>
  <c r="Q239"/>
  <c r="J239"/>
  <c r="L239"/>
  <c r="R235"/>
  <c r="Q235"/>
  <c r="J235"/>
  <c r="L235"/>
  <c r="R231"/>
  <c r="Q231"/>
  <c r="J231"/>
  <c r="L231"/>
  <c r="R227"/>
  <c r="Q227"/>
  <c r="J227"/>
  <c r="L227"/>
  <c r="R223"/>
  <c r="Q223"/>
  <c r="J223"/>
  <c r="L223"/>
  <c r="R219"/>
  <c r="R243"/>
  <c r="Q219"/>
  <c r="Q243"/>
  <c r="J219"/>
  <c r="L243"/>
  <c r="L244"/>
  <c r="R212"/>
  <c r="Q212"/>
  <c r="J212"/>
  <c r="L212"/>
  <c r="R208"/>
  <c r="Q208"/>
  <c r="J208"/>
  <c r="L208"/>
  <c r="R204"/>
  <c r="Q204"/>
  <c r="J204"/>
  <c r="L204"/>
  <c r="R200"/>
  <c r="Q200"/>
  <c r="J200"/>
  <c r="L200"/>
  <c r="R196"/>
  <c r="R216"/>
  <c r="Q196"/>
  <c r="Q216"/>
  <c r="J196"/>
  <c r="L216"/>
  <c r="L217"/>
  <c r="R189"/>
  <c r="Q189"/>
  <c r="J189"/>
  <c r="L189"/>
  <c r="R185"/>
  <c r="Q185"/>
  <c r="J185"/>
  <c r="L185"/>
  <c r="R181"/>
  <c r="Q181"/>
  <c r="J181"/>
  <c r="L181"/>
  <c r="R177"/>
  <c r="Q177"/>
  <c r="J177"/>
  <c r="L177"/>
  <c r="R173"/>
  <c r="Q173"/>
  <c r="J173"/>
  <c r="L173"/>
  <c r="R169"/>
  <c r="Q169"/>
  <c r="J169"/>
  <c r="L169"/>
  <c r="R165"/>
  <c r="Q165"/>
  <c r="J165"/>
  <c r="L165"/>
  <c r="R161"/>
  <c r="Q161"/>
  <c r="J161"/>
  <c r="L161"/>
  <c r="R157"/>
  <c r="R193"/>
  <c r="Q157"/>
  <c r="Q193"/>
  <c r="J157"/>
  <c r="H194"/>
  <c r="R150"/>
  <c r="Q150"/>
  <c r="J150"/>
  <c r="L150"/>
  <c r="R146"/>
  <c r="Q146"/>
  <c r="J146"/>
  <c r="L146"/>
  <c r="R142"/>
  <c r="Q142"/>
  <c r="J142"/>
  <c r="L142"/>
  <c r="R138"/>
  <c r="Q138"/>
  <c r="J138"/>
  <c r="L138"/>
  <c r="R134"/>
  <c r="Q134"/>
  <c r="J134"/>
  <c r="L134"/>
  <c r="R130"/>
  <c r="Q130"/>
  <c r="J130"/>
  <c r="L130"/>
  <c r="R126"/>
  <c r="Q126"/>
  <c r="J126"/>
  <c r="L126"/>
  <c r="R122"/>
  <c r="Q122"/>
  <c r="J122"/>
  <c r="L122"/>
  <c r="R118"/>
  <c r="Q118"/>
  <c r="J118"/>
  <c r="L118"/>
  <c r="R114"/>
  <c r="Q114"/>
  <c r="J114"/>
  <c r="L114"/>
  <c r="R110"/>
  <c r="Q110"/>
  <c r="J110"/>
  <c r="L110"/>
  <c r="R106"/>
  <c r="Q106"/>
  <c r="J106"/>
  <c r="L106"/>
  <c r="R102"/>
  <c r="Q102"/>
  <c r="J102"/>
  <c r="L102"/>
  <c r="R98"/>
  <c r="Q98"/>
  <c r="J98"/>
  <c r="L98"/>
  <c r="R94"/>
  <c r="Q94"/>
  <c r="J94"/>
  <c r="L94"/>
  <c r="R90"/>
  <c r="Q90"/>
  <c r="J90"/>
  <c r="L90"/>
  <c r="R86"/>
  <c r="Q86"/>
  <c r="J86"/>
  <c r="L86"/>
  <c r="R82"/>
  <c r="Q82"/>
  <c r="J82"/>
  <c r="L82"/>
  <c r="R78"/>
  <c r="Q78"/>
  <c r="J78"/>
  <c r="L78"/>
  <c r="R74"/>
  <c r="Q74"/>
  <c r="J74"/>
  <c r="L74"/>
  <c r="R70"/>
  <c r="Q70"/>
  <c r="J70"/>
  <c r="L70"/>
  <c r="R66"/>
  <c r="R154"/>
  <c r="Q66"/>
  <c r="Q154"/>
  <c r="J66"/>
  <c r="H155"/>
  <c r="R59"/>
  <c r="Q59"/>
  <c r="J59"/>
  <c r="L59"/>
  <c r="R55"/>
  <c r="Q55"/>
  <c r="J55"/>
  <c r="L55"/>
  <c r="R51"/>
  <c r="Q51"/>
  <c r="J51"/>
  <c r="L51"/>
  <c r="R47"/>
  <c r="Q47"/>
  <c r="J47"/>
  <c r="L47"/>
  <c r="R43"/>
  <c r="Q43"/>
  <c r="J43"/>
  <c r="L43"/>
  <c r="R39"/>
  <c r="Q39"/>
  <c r="J39"/>
  <c r="L39"/>
  <c r="R35"/>
  <c r="R63"/>
  <c r="Q35"/>
  <c r="Q63"/>
  <c r="J35"/>
  <c r="L35"/>
  <c r="K29"/>
  <c r="K28"/>
  <c r="K27"/>
  <c r="K26"/>
  <c r="K25"/>
  <c r="K24"/>
  <c r="K23"/>
  <c r="K22"/>
  <c r="K21"/>
  <c r="Q11"/>
  <c r="K20"/>
  <c r="A13"/>
  <c r="S6"/>
  <c r="S5"/>
  <c i="17" r="R314"/>
  <c r="Q314"/>
  <c r="J314"/>
  <c r="L314"/>
  <c r="R310"/>
  <c r="Q310"/>
  <c r="J310"/>
  <c r="L310"/>
  <c r="R306"/>
  <c r="Q306"/>
  <c r="J306"/>
  <c r="L306"/>
  <c r="R302"/>
  <c r="Q302"/>
  <c r="J302"/>
  <c r="L302"/>
  <c r="R298"/>
  <c r="Q298"/>
  <c r="J298"/>
  <c r="L298"/>
  <c r="R294"/>
  <c r="Q294"/>
  <c r="J294"/>
  <c r="L294"/>
  <c r="R290"/>
  <c r="Q290"/>
  <c r="J290"/>
  <c r="L290"/>
  <c r="R286"/>
  <c r="Q286"/>
  <c r="J286"/>
  <c r="L286"/>
  <c r="R282"/>
  <c r="Q282"/>
  <c r="J282"/>
  <c r="L282"/>
  <c r="R278"/>
  <c r="Q278"/>
  <c r="J278"/>
  <c r="L278"/>
  <c r="R274"/>
  <c r="Q274"/>
  <c r="J274"/>
  <c r="L274"/>
  <c r="R270"/>
  <c r="Q270"/>
  <c r="J270"/>
  <c r="L270"/>
  <c r="R266"/>
  <c r="R318"/>
  <c r="Q266"/>
  <c r="Q318"/>
  <c r="J266"/>
  <c r="L266"/>
  <c r="R259"/>
  <c r="Q259"/>
  <c r="J259"/>
  <c r="L259"/>
  <c r="R255"/>
  <c r="Q255"/>
  <c r="J255"/>
  <c r="L255"/>
  <c r="R251"/>
  <c r="Q251"/>
  <c r="J251"/>
  <c r="L251"/>
  <c r="R247"/>
  <c r="Q247"/>
  <c r="J247"/>
  <c r="L247"/>
  <c r="R243"/>
  <c r="Q243"/>
  <c r="J243"/>
  <c r="L243"/>
  <c r="R239"/>
  <c r="Q239"/>
  <c r="J239"/>
  <c r="L239"/>
  <c r="R235"/>
  <c r="R263"/>
  <c r="Q235"/>
  <c r="Q263"/>
  <c r="J235"/>
  <c r="L235"/>
  <c r="R228"/>
  <c r="Q228"/>
  <c r="J228"/>
  <c r="L228"/>
  <c r="R224"/>
  <c r="Q224"/>
  <c r="J224"/>
  <c r="L224"/>
  <c r="R220"/>
  <c r="Q220"/>
  <c r="J220"/>
  <c r="L220"/>
  <c r="R216"/>
  <c r="Q216"/>
  <c r="J216"/>
  <c r="L216"/>
  <c r="R212"/>
  <c r="Q212"/>
  <c r="J212"/>
  <c r="L212"/>
  <c r="R208"/>
  <c r="Q208"/>
  <c r="J208"/>
  <c r="L208"/>
  <c r="R204"/>
  <c r="Q204"/>
  <c r="J204"/>
  <c r="L204"/>
  <c r="R200"/>
  <c r="Q200"/>
  <c r="J200"/>
  <c r="L200"/>
  <c r="R196"/>
  <c r="Q196"/>
  <c r="J196"/>
  <c r="L196"/>
  <c r="R192"/>
  <c r="Q192"/>
  <c r="J192"/>
  <c r="L192"/>
  <c r="R188"/>
  <c r="Q188"/>
  <c r="J188"/>
  <c r="L188"/>
  <c r="R184"/>
  <c r="Q184"/>
  <c r="J184"/>
  <c r="L184"/>
  <c r="R180"/>
  <c r="Q180"/>
  <c r="J180"/>
  <c r="L180"/>
  <c r="R176"/>
  <c r="Q176"/>
  <c r="J176"/>
  <c r="L176"/>
  <c r="R172"/>
  <c r="Q172"/>
  <c r="J172"/>
  <c r="L172"/>
  <c r="R168"/>
  <c r="Q168"/>
  <c r="J168"/>
  <c r="L168"/>
  <c r="R164"/>
  <c r="Q164"/>
  <c r="J164"/>
  <c r="L164"/>
  <c r="R160"/>
  <c r="R232"/>
  <c r="Q160"/>
  <c r="Q232"/>
  <c r="J160"/>
  <c r="H232"/>
  <c r="R153"/>
  <c r="Q153"/>
  <c r="J153"/>
  <c r="L153"/>
  <c r="R149"/>
  <c r="R157"/>
  <c r="Q149"/>
  <c r="Q157"/>
  <c r="J149"/>
  <c r="L157"/>
  <c r="L158"/>
  <c r="R142"/>
  <c r="Q142"/>
  <c r="J142"/>
  <c r="L142"/>
  <c r="R138"/>
  <c r="Q138"/>
  <c r="J138"/>
  <c r="L138"/>
  <c r="R134"/>
  <c r="R146"/>
  <c r="Q134"/>
  <c r="Q146"/>
  <c r="J134"/>
  <c r="H146"/>
  <c r="R127"/>
  <c r="Q127"/>
  <c r="J127"/>
  <c r="L127"/>
  <c r="R123"/>
  <c r="Q123"/>
  <c r="J123"/>
  <c r="L123"/>
  <c r="R119"/>
  <c r="Q119"/>
  <c r="J119"/>
  <c r="L119"/>
  <c r="R115"/>
  <c r="Q115"/>
  <c r="J115"/>
  <c r="L115"/>
  <c r="R111"/>
  <c r="Q111"/>
  <c r="J111"/>
  <c r="L111"/>
  <c r="R107"/>
  <c r="Q107"/>
  <c r="J107"/>
  <c r="L107"/>
  <c r="R103"/>
  <c r="Q103"/>
  <c r="J103"/>
  <c r="L103"/>
  <c r="R99"/>
  <c r="Q99"/>
  <c r="J99"/>
  <c r="L99"/>
  <c r="R95"/>
  <c r="Q95"/>
  <c r="J95"/>
  <c r="L95"/>
  <c r="R91"/>
  <c r="Q91"/>
  <c r="J91"/>
  <c r="L91"/>
  <c r="R87"/>
  <c r="Q87"/>
  <c r="J87"/>
  <c r="L87"/>
  <c r="R83"/>
  <c r="Q83"/>
  <c r="J83"/>
  <c r="L83"/>
  <c r="R79"/>
  <c r="Q79"/>
  <c r="J79"/>
  <c r="L79"/>
  <c r="R75"/>
  <c r="Q75"/>
  <c r="J75"/>
  <c r="L75"/>
  <c r="R71"/>
  <c r="Q71"/>
  <c r="J71"/>
  <c r="L71"/>
  <c r="R67"/>
  <c r="Q67"/>
  <c r="J67"/>
  <c r="L67"/>
  <c r="R63"/>
  <c r="Q63"/>
  <c r="J63"/>
  <c r="L63"/>
  <c r="R59"/>
  <c r="Q59"/>
  <c r="J59"/>
  <c r="L59"/>
  <c r="R55"/>
  <c r="Q55"/>
  <c r="J55"/>
  <c r="L55"/>
  <c r="R51"/>
  <c r="Q51"/>
  <c r="J51"/>
  <c r="L51"/>
  <c r="R47"/>
  <c r="R131"/>
  <c r="Q47"/>
  <c r="Q131"/>
  <c r="J47"/>
  <c r="H132"/>
  <c r="R40"/>
  <c r="Q40"/>
  <c r="J40"/>
  <c r="L40"/>
  <c r="R36"/>
  <c r="Q36"/>
  <c r="J36"/>
  <c r="L36"/>
  <c r="R32"/>
  <c r="R44"/>
  <c r="Q32"/>
  <c r="Q44"/>
  <c r="J32"/>
  <c r="L44"/>
  <c r="L45"/>
  <c r="K26"/>
  <c r="K25"/>
  <c r="K24"/>
  <c r="K23"/>
  <c r="K22"/>
  <c r="K21"/>
  <c r="Q11"/>
  <c r="K20"/>
  <c r="A13"/>
  <c r="S6"/>
  <c r="S5"/>
  <c i="16" r="R334"/>
  <c r="Q334"/>
  <c r="J334"/>
  <c r="L334"/>
  <c r="R330"/>
  <c r="Q330"/>
  <c r="J330"/>
  <c r="L330"/>
  <c r="R326"/>
  <c r="Q326"/>
  <c r="J326"/>
  <c r="L326"/>
  <c r="R322"/>
  <c r="Q322"/>
  <c r="J322"/>
  <c r="L322"/>
  <c r="R318"/>
  <c r="Q318"/>
  <c r="J318"/>
  <c r="L318"/>
  <c r="R314"/>
  <c r="Q314"/>
  <c r="J314"/>
  <c r="L314"/>
  <c r="R310"/>
  <c r="Q310"/>
  <c r="J310"/>
  <c r="L310"/>
  <c r="R306"/>
  <c r="Q306"/>
  <c r="J306"/>
  <c r="L306"/>
  <c r="R302"/>
  <c r="Q302"/>
  <c r="J302"/>
  <c r="L302"/>
  <c r="R298"/>
  <c r="Q298"/>
  <c r="J298"/>
  <c r="L298"/>
  <c r="R294"/>
  <c r="Q294"/>
  <c r="J294"/>
  <c r="L294"/>
  <c r="R290"/>
  <c r="Q290"/>
  <c r="J290"/>
  <c r="L290"/>
  <c r="R286"/>
  <c r="Q286"/>
  <c r="J286"/>
  <c r="L286"/>
  <c r="R282"/>
  <c r="Q282"/>
  <c r="J282"/>
  <c r="L282"/>
  <c r="R278"/>
  <c r="Q278"/>
  <c r="J278"/>
  <c r="L278"/>
  <c r="R274"/>
  <c r="Q274"/>
  <c r="J274"/>
  <c r="L274"/>
  <c r="R270"/>
  <c r="Q270"/>
  <c r="J270"/>
  <c r="L270"/>
  <c r="R266"/>
  <c r="Q266"/>
  <c r="J266"/>
  <c r="L266"/>
  <c r="R262"/>
  <c r="Q262"/>
  <c r="J262"/>
  <c r="L262"/>
  <c r="R258"/>
  <c r="Q258"/>
  <c r="J258"/>
  <c r="L258"/>
  <c r="R254"/>
  <c r="R338"/>
  <c r="Q254"/>
  <c r="Q338"/>
  <c r="J254"/>
  <c r="H339"/>
  <c r="R247"/>
  <c r="Q247"/>
  <c r="J247"/>
  <c r="L247"/>
  <c r="R243"/>
  <c r="Q243"/>
  <c r="J243"/>
  <c r="L243"/>
  <c r="R239"/>
  <c r="Q239"/>
  <c r="J239"/>
  <c r="L239"/>
  <c r="R235"/>
  <c r="Q235"/>
  <c r="J235"/>
  <c r="L235"/>
  <c r="R231"/>
  <c r="Q231"/>
  <c r="J231"/>
  <c r="L231"/>
  <c r="R227"/>
  <c r="Q227"/>
  <c r="J227"/>
  <c r="L227"/>
  <c r="R223"/>
  <c r="R251"/>
  <c r="Q223"/>
  <c r="Q251"/>
  <c r="J223"/>
  <c r="L251"/>
  <c r="R216"/>
  <c r="Q216"/>
  <c r="J216"/>
  <c r="L216"/>
  <c r="R212"/>
  <c r="R220"/>
  <c r="Q212"/>
  <c r="Q220"/>
  <c r="J212"/>
  <c r="H221"/>
  <c r="R205"/>
  <c r="R209"/>
  <c r="Q205"/>
  <c r="Q209"/>
  <c r="J205"/>
  <c r="H210"/>
  <c r="R198"/>
  <c r="R202"/>
  <c r="Q198"/>
  <c r="Q202"/>
  <c r="J198"/>
  <c r="L198"/>
  <c r="R191"/>
  <c r="Q191"/>
  <c r="J191"/>
  <c r="L191"/>
  <c r="R187"/>
  <c r="Q187"/>
  <c r="J187"/>
  <c r="L187"/>
  <c r="R183"/>
  <c r="Q183"/>
  <c r="J183"/>
  <c r="L183"/>
  <c r="R179"/>
  <c r="Q179"/>
  <c r="J179"/>
  <c r="L179"/>
  <c r="R175"/>
  <c r="Q175"/>
  <c r="J175"/>
  <c r="L175"/>
  <c r="R171"/>
  <c r="Q171"/>
  <c r="J171"/>
  <c r="L171"/>
  <c r="R167"/>
  <c r="Q167"/>
  <c r="J167"/>
  <c r="L167"/>
  <c r="R163"/>
  <c r="R195"/>
  <c r="Q163"/>
  <c r="Q195"/>
  <c r="J163"/>
  <c r="H196"/>
  <c r="R156"/>
  <c r="R160"/>
  <c r="Q156"/>
  <c r="Q160"/>
  <c r="J156"/>
  <c r="H160"/>
  <c r="R149"/>
  <c r="Q149"/>
  <c r="J149"/>
  <c r="L149"/>
  <c r="R145"/>
  <c r="Q145"/>
  <c r="J145"/>
  <c r="L145"/>
  <c r="R141"/>
  <c r="Q141"/>
  <c r="J141"/>
  <c r="L141"/>
  <c r="R137"/>
  <c r="Q137"/>
  <c r="J137"/>
  <c r="L137"/>
  <c r="R133"/>
  <c r="Q133"/>
  <c r="J133"/>
  <c r="L133"/>
  <c r="R129"/>
  <c r="Q129"/>
  <c r="J129"/>
  <c r="L129"/>
  <c r="R125"/>
  <c r="R153"/>
  <c r="Q125"/>
  <c r="Q153"/>
  <c r="J125"/>
  <c r="H153"/>
  <c r="R118"/>
  <c r="Q118"/>
  <c r="J118"/>
  <c r="L118"/>
  <c r="R114"/>
  <c r="Q114"/>
  <c r="J114"/>
  <c r="L114"/>
  <c r="R110"/>
  <c r="Q110"/>
  <c r="J110"/>
  <c r="L110"/>
  <c r="R106"/>
  <c r="Q106"/>
  <c r="J106"/>
  <c r="L106"/>
  <c r="R102"/>
  <c r="Q102"/>
  <c r="J102"/>
  <c r="L102"/>
  <c r="R98"/>
  <c r="Q98"/>
  <c r="J98"/>
  <c r="L98"/>
  <c r="R94"/>
  <c r="Q94"/>
  <c r="J94"/>
  <c r="L94"/>
  <c r="R90"/>
  <c r="Q90"/>
  <c r="J90"/>
  <c r="L90"/>
  <c r="R86"/>
  <c r="Q86"/>
  <c r="J86"/>
  <c r="L86"/>
  <c r="R82"/>
  <c r="Q82"/>
  <c r="J82"/>
  <c r="L82"/>
  <c r="R78"/>
  <c r="Q78"/>
  <c r="J78"/>
  <c r="L78"/>
  <c r="R74"/>
  <c r="Q74"/>
  <c r="J74"/>
  <c r="L74"/>
  <c r="R70"/>
  <c r="Q70"/>
  <c r="J70"/>
  <c r="L70"/>
  <c r="R66"/>
  <c r="Q66"/>
  <c r="J66"/>
  <c r="L66"/>
  <c r="R62"/>
  <c r="Q62"/>
  <c r="J62"/>
  <c r="L62"/>
  <c r="R58"/>
  <c r="Q58"/>
  <c r="J58"/>
  <c r="L58"/>
  <c r="R54"/>
  <c r="Q54"/>
  <c r="J54"/>
  <c r="L54"/>
  <c r="R50"/>
  <c r="R122"/>
  <c r="Q50"/>
  <c r="Q122"/>
  <c r="J50"/>
  <c r="L122"/>
  <c r="L123"/>
  <c r="R43"/>
  <c r="Q43"/>
  <c r="J43"/>
  <c r="L43"/>
  <c r="R39"/>
  <c r="Q39"/>
  <c r="J39"/>
  <c r="L39"/>
  <c r="R35"/>
  <c r="R47"/>
  <c r="Q35"/>
  <c r="Q47"/>
  <c r="J35"/>
  <c r="H48"/>
  <c r="K29"/>
  <c r="K28"/>
  <c r="K27"/>
  <c r="K26"/>
  <c r="K25"/>
  <c r="K24"/>
  <c r="K23"/>
  <c r="K22"/>
  <c r="K21"/>
  <c r="Q11"/>
  <c r="K20"/>
  <c r="A13"/>
  <c r="S6"/>
  <c r="S5"/>
  <c i="15" r="R230"/>
  <c r="Q230"/>
  <c r="J230"/>
  <c r="L230"/>
  <c r="R226"/>
  <c r="Q226"/>
  <c r="J226"/>
  <c r="L226"/>
  <c r="R222"/>
  <c r="Q222"/>
  <c r="J222"/>
  <c r="L222"/>
  <c r="R218"/>
  <c r="Q218"/>
  <c r="J218"/>
  <c r="L218"/>
  <c r="R214"/>
  <c r="Q214"/>
  <c r="J214"/>
  <c r="L214"/>
  <c r="R210"/>
  <c r="Q210"/>
  <c r="J210"/>
  <c r="L210"/>
  <c r="R206"/>
  <c r="Q206"/>
  <c r="J206"/>
  <c r="L206"/>
  <c r="R202"/>
  <c r="Q202"/>
  <c r="J202"/>
  <c r="L202"/>
  <c r="R198"/>
  <c r="Q198"/>
  <c r="J198"/>
  <c r="L198"/>
  <c r="R194"/>
  <c r="Q194"/>
  <c r="J194"/>
  <c r="L194"/>
  <c r="R190"/>
  <c r="R234"/>
  <c r="Q190"/>
  <c r="Q234"/>
  <c r="J190"/>
  <c r="H234"/>
  <c r="R183"/>
  <c r="Q183"/>
  <c r="J183"/>
  <c r="L183"/>
  <c r="R179"/>
  <c r="Q179"/>
  <c r="J179"/>
  <c r="L179"/>
  <c r="R175"/>
  <c r="Q175"/>
  <c r="J175"/>
  <c r="L175"/>
  <c r="R171"/>
  <c r="Q171"/>
  <c r="J171"/>
  <c r="L171"/>
  <c r="R167"/>
  <c r="Q167"/>
  <c r="J167"/>
  <c r="L167"/>
  <c r="R163"/>
  <c r="Q163"/>
  <c r="J163"/>
  <c r="L163"/>
  <c r="R159"/>
  <c r="Q159"/>
  <c r="J159"/>
  <c r="L159"/>
  <c r="R155"/>
  <c r="R187"/>
  <c r="Q155"/>
  <c r="Q187"/>
  <c r="J155"/>
  <c r="L187"/>
  <c r="L188"/>
  <c r="R148"/>
  <c r="Q148"/>
  <c r="J148"/>
  <c r="L148"/>
  <c r="R144"/>
  <c r="Q144"/>
  <c r="J144"/>
  <c r="L144"/>
  <c r="R140"/>
  <c r="R152"/>
  <c r="Q140"/>
  <c r="Q152"/>
  <c r="J140"/>
  <c r="L152"/>
  <c r="L153"/>
  <c r="R133"/>
  <c r="R137"/>
  <c r="Q133"/>
  <c r="Q137"/>
  <c r="J133"/>
  <c r="L137"/>
  <c r="L138"/>
  <c r="R126"/>
  <c r="Q126"/>
  <c r="J126"/>
  <c r="L126"/>
  <c r="R122"/>
  <c r="Q122"/>
  <c r="J122"/>
  <c r="L122"/>
  <c r="R118"/>
  <c r="Q118"/>
  <c r="J118"/>
  <c r="L118"/>
  <c r="R114"/>
  <c r="Q114"/>
  <c r="J114"/>
  <c r="L114"/>
  <c r="R110"/>
  <c r="Q110"/>
  <c r="J110"/>
  <c r="L110"/>
  <c r="R106"/>
  <c r="Q106"/>
  <c r="J106"/>
  <c r="L106"/>
  <c r="R102"/>
  <c r="Q102"/>
  <c r="J102"/>
  <c r="L102"/>
  <c r="R98"/>
  <c r="R130"/>
  <c r="Q98"/>
  <c r="Q130"/>
  <c r="J98"/>
  <c r="L130"/>
  <c r="R91"/>
  <c r="Q91"/>
  <c r="J91"/>
  <c r="L91"/>
  <c r="R87"/>
  <c r="R95"/>
  <c r="Q87"/>
  <c r="Q95"/>
  <c r="J87"/>
  <c r="H95"/>
  <c r="R80"/>
  <c r="Q80"/>
  <c r="J80"/>
  <c r="L80"/>
  <c r="R76"/>
  <c r="Q76"/>
  <c r="J76"/>
  <c r="L76"/>
  <c r="R72"/>
  <c r="Q72"/>
  <c r="J72"/>
  <c r="L72"/>
  <c r="R68"/>
  <c r="Q68"/>
  <c r="J68"/>
  <c r="L68"/>
  <c r="R64"/>
  <c r="Q64"/>
  <c r="J64"/>
  <c r="L64"/>
  <c r="R60"/>
  <c r="Q60"/>
  <c r="J60"/>
  <c r="L60"/>
  <c r="R56"/>
  <c r="Q56"/>
  <c r="J56"/>
  <c r="L56"/>
  <c r="R52"/>
  <c r="Q52"/>
  <c r="J52"/>
  <c r="L52"/>
  <c r="R48"/>
  <c r="Q48"/>
  <c r="J48"/>
  <c r="L48"/>
  <c r="R44"/>
  <c r="R84"/>
  <c r="Q44"/>
  <c r="Q84"/>
  <c r="J44"/>
  <c r="L84"/>
  <c r="L85"/>
  <c r="R37"/>
  <c r="Q37"/>
  <c r="J37"/>
  <c r="L37"/>
  <c r="R33"/>
  <c r="R41"/>
  <c r="Q33"/>
  <c r="Q41"/>
  <c r="J33"/>
  <c r="H41"/>
  <c r="K27"/>
  <c r="K26"/>
  <c r="K25"/>
  <c r="K24"/>
  <c r="K23"/>
  <c r="K22"/>
  <c r="K21"/>
  <c r="K20"/>
  <c r="A13"/>
  <c r="Q11"/>
  <c r="S6"/>
  <c r="S5"/>
  <c i="14" r="R226"/>
  <c r="Q226"/>
  <c r="J226"/>
  <c r="L226"/>
  <c r="R222"/>
  <c r="Q222"/>
  <c r="J222"/>
  <c r="L222"/>
  <c r="R218"/>
  <c r="Q218"/>
  <c r="J218"/>
  <c r="L218"/>
  <c r="R214"/>
  <c r="Q214"/>
  <c r="J214"/>
  <c r="L214"/>
  <c r="R210"/>
  <c r="Q210"/>
  <c r="J210"/>
  <c r="L210"/>
  <c r="R206"/>
  <c r="Q206"/>
  <c r="J206"/>
  <c r="L206"/>
  <c r="R202"/>
  <c r="Q202"/>
  <c r="J202"/>
  <c r="L202"/>
  <c r="R198"/>
  <c r="Q198"/>
  <c r="J198"/>
  <c r="L198"/>
  <c r="R194"/>
  <c r="Q194"/>
  <c r="J194"/>
  <c r="L194"/>
  <c r="R190"/>
  <c r="R230"/>
  <c r="Q190"/>
  <c r="Q230"/>
  <c r="J190"/>
  <c r="H231"/>
  <c r="R183"/>
  <c r="Q183"/>
  <c r="J183"/>
  <c r="L183"/>
  <c r="R179"/>
  <c r="Q179"/>
  <c r="J179"/>
  <c r="L179"/>
  <c r="R175"/>
  <c r="R187"/>
  <c r="Q175"/>
  <c r="Q187"/>
  <c r="J175"/>
  <c r="L187"/>
  <c r="R168"/>
  <c r="Q168"/>
  <c r="J168"/>
  <c r="L168"/>
  <c r="R164"/>
  <c r="R172"/>
  <c r="Q164"/>
  <c r="Q172"/>
  <c r="J164"/>
  <c r="L172"/>
  <c r="L25"/>
  <c r="R157"/>
  <c r="R161"/>
  <c r="Q157"/>
  <c r="Q161"/>
  <c r="J157"/>
  <c r="L161"/>
  <c r="L162"/>
  <c r="R150"/>
  <c r="Q150"/>
  <c r="J150"/>
  <c r="L150"/>
  <c r="R146"/>
  <c r="Q146"/>
  <c r="J146"/>
  <c r="L146"/>
  <c r="R142"/>
  <c r="Q142"/>
  <c r="J142"/>
  <c r="L142"/>
  <c r="R138"/>
  <c r="Q138"/>
  <c r="J138"/>
  <c r="L138"/>
  <c r="R134"/>
  <c r="R154"/>
  <c r="Q134"/>
  <c r="Q154"/>
  <c r="J134"/>
  <c r="H154"/>
  <c r="R127"/>
  <c r="Q127"/>
  <c r="J127"/>
  <c r="L127"/>
  <c r="R123"/>
  <c r="Q123"/>
  <c r="J123"/>
  <c r="L123"/>
  <c r="R119"/>
  <c r="Q119"/>
  <c r="J119"/>
  <c r="L119"/>
  <c r="R115"/>
  <c r="Q115"/>
  <c r="J115"/>
  <c r="L115"/>
  <c r="R111"/>
  <c r="Q111"/>
  <c r="J111"/>
  <c r="L111"/>
  <c r="R107"/>
  <c r="Q107"/>
  <c r="J107"/>
  <c r="L107"/>
  <c r="R103"/>
  <c r="R131"/>
  <c r="Q103"/>
  <c r="Q131"/>
  <c r="J103"/>
  <c r="H131"/>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J44"/>
  <c r="H100"/>
  <c r="R37"/>
  <c r="Q37"/>
  <c r="J37"/>
  <c r="L37"/>
  <c r="R33"/>
  <c r="R41"/>
  <c r="Q33"/>
  <c r="Q41"/>
  <c r="J33"/>
  <c r="L33"/>
  <c r="K27"/>
  <c r="K26"/>
  <c r="K25"/>
  <c r="K24"/>
  <c r="K23"/>
  <c r="K22"/>
  <c r="K21"/>
  <c r="Q11"/>
  <c r="K20"/>
  <c r="A13"/>
  <c r="S6"/>
  <c r="S5"/>
  <c i="13" r="R238"/>
  <c r="Q238"/>
  <c r="J238"/>
  <c r="L238"/>
  <c r="R234"/>
  <c r="Q234"/>
  <c r="J234"/>
  <c r="L234"/>
  <c r="R230"/>
  <c r="Q230"/>
  <c r="J230"/>
  <c r="L230"/>
  <c r="R226"/>
  <c r="Q226"/>
  <c r="J226"/>
  <c r="L226"/>
  <c r="R222"/>
  <c r="Q222"/>
  <c r="J222"/>
  <c r="L222"/>
  <c r="R218"/>
  <c r="Q218"/>
  <c r="J218"/>
  <c r="L218"/>
  <c r="R214"/>
  <c r="Q214"/>
  <c r="J214"/>
  <c r="L214"/>
  <c r="R210"/>
  <c r="Q210"/>
  <c r="J210"/>
  <c r="L210"/>
  <c r="R206"/>
  <c r="Q206"/>
  <c r="J206"/>
  <c r="L206"/>
  <c r="R202"/>
  <c r="Q202"/>
  <c r="J202"/>
  <c r="L202"/>
  <c r="R198"/>
  <c r="Q198"/>
  <c r="J198"/>
  <c r="L198"/>
  <c r="R194"/>
  <c r="R242"/>
  <c r="Q194"/>
  <c r="Q242"/>
  <c r="J194"/>
  <c r="H243"/>
  <c r="R187"/>
  <c r="Q187"/>
  <c r="J187"/>
  <c r="L187"/>
  <c r="R183"/>
  <c r="Q183"/>
  <c r="J183"/>
  <c r="L183"/>
  <c r="R179"/>
  <c r="Q179"/>
  <c r="J179"/>
  <c r="L179"/>
  <c r="R175"/>
  <c r="R191"/>
  <c r="Q175"/>
  <c r="Q191"/>
  <c r="J175"/>
  <c r="H192"/>
  <c r="R168"/>
  <c r="Q168"/>
  <c r="J168"/>
  <c r="L168"/>
  <c r="R164"/>
  <c r="R172"/>
  <c r="Q164"/>
  <c r="Q172"/>
  <c r="J164"/>
  <c r="L172"/>
  <c r="R157"/>
  <c r="R161"/>
  <c r="Q157"/>
  <c r="Q161"/>
  <c r="J157"/>
  <c r="L161"/>
  <c r="L162"/>
  <c r="R150"/>
  <c r="Q150"/>
  <c r="J150"/>
  <c r="L150"/>
  <c r="R146"/>
  <c r="Q146"/>
  <c r="J146"/>
  <c r="L146"/>
  <c r="R142"/>
  <c r="Q142"/>
  <c r="J142"/>
  <c r="L142"/>
  <c r="R138"/>
  <c r="Q138"/>
  <c r="J138"/>
  <c r="L138"/>
  <c r="R134"/>
  <c r="R154"/>
  <c r="Q134"/>
  <c r="Q154"/>
  <c r="J134"/>
  <c r="H154"/>
  <c r="R127"/>
  <c r="Q127"/>
  <c r="J127"/>
  <c r="L127"/>
  <c r="R123"/>
  <c r="Q123"/>
  <c r="J123"/>
  <c r="L123"/>
  <c r="R119"/>
  <c r="Q119"/>
  <c r="J119"/>
  <c r="L119"/>
  <c r="R115"/>
  <c r="Q115"/>
  <c r="J115"/>
  <c r="L115"/>
  <c r="R111"/>
  <c r="Q111"/>
  <c r="J111"/>
  <c r="L111"/>
  <c r="R107"/>
  <c r="Q107"/>
  <c r="J107"/>
  <c r="L107"/>
  <c r="R103"/>
  <c r="R131"/>
  <c r="Q103"/>
  <c r="Q131"/>
  <c r="J103"/>
  <c r="L103"/>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J44"/>
  <c r="H101"/>
  <c r="R37"/>
  <c r="Q37"/>
  <c r="J37"/>
  <c r="L37"/>
  <c r="R33"/>
  <c r="R41"/>
  <c r="Q33"/>
  <c r="Q41"/>
  <c r="J33"/>
  <c r="L41"/>
  <c r="L42"/>
  <c r="K27"/>
  <c r="K26"/>
  <c r="K25"/>
  <c r="K24"/>
  <c r="K23"/>
  <c r="K22"/>
  <c r="K21"/>
  <c r="Q11"/>
  <c r="K20"/>
  <c r="A13"/>
  <c r="S6"/>
  <c r="S5"/>
  <c i="12" r="R238"/>
  <c r="Q238"/>
  <c r="J238"/>
  <c r="L238"/>
  <c r="R234"/>
  <c r="Q234"/>
  <c r="J234"/>
  <c r="L234"/>
  <c r="R230"/>
  <c r="Q230"/>
  <c r="J230"/>
  <c r="L230"/>
  <c r="R226"/>
  <c r="Q226"/>
  <c r="J226"/>
  <c r="L226"/>
  <c r="R222"/>
  <c r="Q222"/>
  <c r="J222"/>
  <c r="L222"/>
  <c r="R218"/>
  <c r="Q218"/>
  <c r="J218"/>
  <c r="L218"/>
  <c r="R214"/>
  <c r="Q214"/>
  <c r="J214"/>
  <c r="L214"/>
  <c r="R210"/>
  <c r="Q210"/>
  <c r="J210"/>
  <c r="L210"/>
  <c r="R206"/>
  <c r="Q206"/>
  <c r="J206"/>
  <c r="L206"/>
  <c r="R202"/>
  <c r="R242"/>
  <c r="Q202"/>
  <c r="Q242"/>
  <c r="J202"/>
  <c r="L242"/>
  <c r="R195"/>
  <c r="Q195"/>
  <c r="J195"/>
  <c r="L195"/>
  <c r="R191"/>
  <c r="Q191"/>
  <c r="J191"/>
  <c r="L191"/>
  <c r="R187"/>
  <c r="Q187"/>
  <c r="J187"/>
  <c r="L187"/>
  <c r="R183"/>
  <c r="Q183"/>
  <c r="J183"/>
  <c r="L183"/>
  <c r="R179"/>
  <c r="R199"/>
  <c r="Q179"/>
  <c r="Q199"/>
  <c r="J179"/>
  <c r="H199"/>
  <c r="R172"/>
  <c r="Q172"/>
  <c r="J172"/>
  <c r="L172"/>
  <c r="R168"/>
  <c r="R176"/>
  <c r="Q168"/>
  <c r="Q176"/>
  <c r="J168"/>
  <c r="L176"/>
  <c r="L177"/>
  <c r="R161"/>
  <c r="R165"/>
  <c r="Q161"/>
  <c r="Q165"/>
  <c r="J161"/>
  <c r="H165"/>
  <c r="R154"/>
  <c r="Q154"/>
  <c r="J154"/>
  <c r="L154"/>
  <c r="R150"/>
  <c r="Q150"/>
  <c r="J150"/>
  <c r="L150"/>
  <c r="R146"/>
  <c r="Q146"/>
  <c r="J146"/>
  <c r="L146"/>
  <c r="R142"/>
  <c r="Q142"/>
  <c r="J142"/>
  <c r="L142"/>
  <c r="R138"/>
  <c r="R158"/>
  <c r="Q138"/>
  <c r="Q158"/>
  <c r="J138"/>
  <c r="L158"/>
  <c r="L23"/>
  <c r="R131"/>
  <c r="Q131"/>
  <c r="J131"/>
  <c r="L131"/>
  <c r="R127"/>
  <c r="Q127"/>
  <c r="J127"/>
  <c r="L127"/>
  <c r="R123"/>
  <c r="Q123"/>
  <c r="J123"/>
  <c r="L123"/>
  <c r="R119"/>
  <c r="Q119"/>
  <c r="J119"/>
  <c r="L119"/>
  <c r="R115"/>
  <c r="Q115"/>
  <c r="J115"/>
  <c r="L115"/>
  <c r="R111"/>
  <c r="Q111"/>
  <c r="J111"/>
  <c r="L111"/>
  <c r="R107"/>
  <c r="Q107"/>
  <c r="J107"/>
  <c r="L107"/>
  <c r="R103"/>
  <c r="R135"/>
  <c r="Q103"/>
  <c r="Q135"/>
  <c r="J103"/>
  <c r="H135"/>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J44"/>
  <c r="H101"/>
  <c r="R37"/>
  <c r="Q37"/>
  <c r="J37"/>
  <c r="L37"/>
  <c r="R33"/>
  <c r="R41"/>
  <c r="Q33"/>
  <c r="Q41"/>
  <c r="J33"/>
  <c r="L33"/>
  <c r="K27"/>
  <c r="K26"/>
  <c r="K25"/>
  <c r="K24"/>
  <c r="K23"/>
  <c r="K22"/>
  <c r="K21"/>
  <c r="Q11"/>
  <c r="K20"/>
  <c r="A13"/>
  <c r="S6"/>
  <c r="S5"/>
  <c i="11" r="R242"/>
  <c r="Q242"/>
  <c r="J242"/>
  <c r="L242"/>
  <c r="R238"/>
  <c r="Q238"/>
  <c r="J238"/>
  <c r="L238"/>
  <c r="R234"/>
  <c r="Q234"/>
  <c r="J234"/>
  <c r="L234"/>
  <c r="R230"/>
  <c r="Q230"/>
  <c r="J230"/>
  <c r="L230"/>
  <c r="R226"/>
  <c r="Q226"/>
  <c r="J226"/>
  <c r="L226"/>
  <c r="R222"/>
  <c r="Q222"/>
  <c r="J222"/>
  <c r="L222"/>
  <c r="R218"/>
  <c r="Q218"/>
  <c r="J218"/>
  <c r="L218"/>
  <c r="R214"/>
  <c r="Q214"/>
  <c r="J214"/>
  <c r="L214"/>
  <c r="R210"/>
  <c r="Q210"/>
  <c r="J210"/>
  <c r="L210"/>
  <c r="R206"/>
  <c r="Q206"/>
  <c r="J206"/>
  <c r="L206"/>
  <c r="R202"/>
  <c r="R246"/>
  <c r="Q202"/>
  <c r="Q246"/>
  <c r="J202"/>
  <c r="H246"/>
  <c r="R195"/>
  <c r="Q195"/>
  <c r="J195"/>
  <c r="L195"/>
  <c r="R191"/>
  <c r="Q191"/>
  <c r="J191"/>
  <c r="L191"/>
  <c r="R187"/>
  <c r="Q187"/>
  <c r="J187"/>
  <c r="L187"/>
  <c r="R183"/>
  <c r="Q183"/>
  <c r="J183"/>
  <c r="L183"/>
  <c r="R179"/>
  <c r="R199"/>
  <c r="Q179"/>
  <c r="Q199"/>
  <c r="J179"/>
  <c r="L179"/>
  <c r="R172"/>
  <c r="Q172"/>
  <c r="J172"/>
  <c r="L172"/>
  <c r="R168"/>
  <c r="R176"/>
  <c r="Q168"/>
  <c r="Q176"/>
  <c r="J168"/>
  <c r="H177"/>
  <c r="R161"/>
  <c r="R165"/>
  <c r="Q161"/>
  <c r="Q165"/>
  <c r="J161"/>
  <c r="H166"/>
  <c r="R154"/>
  <c r="Q154"/>
  <c r="J154"/>
  <c r="L154"/>
  <c r="R150"/>
  <c r="Q150"/>
  <c r="J150"/>
  <c r="L150"/>
  <c r="R146"/>
  <c r="Q146"/>
  <c r="J146"/>
  <c r="L146"/>
  <c r="R142"/>
  <c r="Q142"/>
  <c r="J142"/>
  <c r="L142"/>
  <c r="R138"/>
  <c r="R158"/>
  <c r="Q138"/>
  <c r="Q158"/>
  <c r="J138"/>
  <c r="H159"/>
  <c r="R131"/>
  <c r="Q131"/>
  <c r="J131"/>
  <c r="L131"/>
  <c r="R127"/>
  <c r="Q127"/>
  <c r="J127"/>
  <c r="L127"/>
  <c r="R123"/>
  <c r="Q123"/>
  <c r="J123"/>
  <c r="L123"/>
  <c r="R119"/>
  <c r="Q119"/>
  <c r="J119"/>
  <c r="L119"/>
  <c r="R115"/>
  <c r="Q115"/>
  <c r="J115"/>
  <c r="L115"/>
  <c r="R111"/>
  <c r="Q111"/>
  <c r="J111"/>
  <c r="L111"/>
  <c r="R107"/>
  <c r="Q107"/>
  <c r="J107"/>
  <c r="L107"/>
  <c r="R103"/>
  <c r="R135"/>
  <c r="Q103"/>
  <c r="Q135"/>
  <c r="J103"/>
  <c r="H136"/>
  <c r="R96"/>
  <c r="Q96"/>
  <c r="J96"/>
  <c r="L96"/>
  <c r="R92"/>
  <c r="Q92"/>
  <c r="J92"/>
  <c r="L92"/>
  <c r="R88"/>
  <c r="Q88"/>
  <c r="J88"/>
  <c r="L88"/>
  <c r="R84"/>
  <c r="Q84"/>
  <c r="J84"/>
  <c r="L84"/>
  <c r="R80"/>
  <c r="Q80"/>
  <c r="J80"/>
  <c r="L80"/>
  <c r="R76"/>
  <c r="Q76"/>
  <c r="J76"/>
  <c r="L76"/>
  <c r="R72"/>
  <c r="Q72"/>
  <c r="L72"/>
  <c r="J72"/>
  <c r="R68"/>
  <c r="Q68"/>
  <c r="J68"/>
  <c r="L68"/>
  <c r="R64"/>
  <c r="Q64"/>
  <c r="J64"/>
  <c r="L64"/>
  <c r="R60"/>
  <c r="Q60"/>
  <c r="J60"/>
  <c r="L60"/>
  <c r="R56"/>
  <c r="Q56"/>
  <c r="J56"/>
  <c r="L56"/>
  <c r="R52"/>
  <c r="Q52"/>
  <c r="J52"/>
  <c r="L52"/>
  <c r="R48"/>
  <c r="Q48"/>
  <c r="J48"/>
  <c r="L48"/>
  <c r="R44"/>
  <c r="R100"/>
  <c r="Q44"/>
  <c r="Q100"/>
  <c r="J44"/>
  <c r="H100"/>
  <c r="R37"/>
  <c r="Q37"/>
  <c r="J37"/>
  <c r="L37"/>
  <c r="R33"/>
  <c r="R41"/>
  <c r="Q33"/>
  <c r="Q41"/>
  <c r="J33"/>
  <c r="L41"/>
  <c r="L20"/>
  <c r="K27"/>
  <c r="K26"/>
  <c r="K25"/>
  <c r="K24"/>
  <c r="K23"/>
  <c r="K22"/>
  <c r="K21"/>
  <c r="K20"/>
  <c r="A13"/>
  <c r="Q11"/>
  <c r="S6"/>
  <c r="S5"/>
  <c i="10" r="R238"/>
  <c r="Q238"/>
  <c r="J238"/>
  <c r="L238"/>
  <c r="R234"/>
  <c r="Q234"/>
  <c r="J234"/>
  <c r="L234"/>
  <c r="R230"/>
  <c r="Q230"/>
  <c r="J230"/>
  <c r="L230"/>
  <c r="R226"/>
  <c r="Q226"/>
  <c r="J226"/>
  <c r="L226"/>
  <c r="R222"/>
  <c r="Q222"/>
  <c r="J222"/>
  <c r="L222"/>
  <c r="R218"/>
  <c r="Q218"/>
  <c r="J218"/>
  <c r="L218"/>
  <c r="R214"/>
  <c r="Q214"/>
  <c r="J214"/>
  <c r="L214"/>
  <c r="R210"/>
  <c r="Q210"/>
  <c r="J210"/>
  <c r="L210"/>
  <c r="R206"/>
  <c r="Q206"/>
  <c r="J206"/>
  <c r="L206"/>
  <c r="R202"/>
  <c r="Q202"/>
  <c r="J202"/>
  <c r="L202"/>
  <c r="R198"/>
  <c r="Q198"/>
  <c r="J198"/>
  <c r="L198"/>
  <c r="R194"/>
  <c r="R242"/>
  <c r="Q194"/>
  <c r="Q242"/>
  <c r="J194"/>
  <c r="L242"/>
  <c r="L243"/>
  <c r="R187"/>
  <c r="Q187"/>
  <c r="J187"/>
  <c r="L187"/>
  <c r="R183"/>
  <c r="Q183"/>
  <c r="J183"/>
  <c r="L183"/>
  <c r="R179"/>
  <c r="Q179"/>
  <c r="J179"/>
  <c r="L179"/>
  <c r="R175"/>
  <c r="R191"/>
  <c r="Q175"/>
  <c r="Q191"/>
  <c r="J175"/>
  <c r="L175"/>
  <c r="R168"/>
  <c r="Q168"/>
  <c r="J168"/>
  <c r="L168"/>
  <c r="R164"/>
  <c r="R172"/>
  <c r="Q164"/>
  <c r="Q172"/>
  <c r="J164"/>
  <c r="H173"/>
  <c r="R157"/>
  <c r="R161"/>
  <c r="Q157"/>
  <c r="Q161"/>
  <c r="J157"/>
  <c r="L157"/>
  <c r="R150"/>
  <c r="Q150"/>
  <c r="J150"/>
  <c r="L150"/>
  <c r="R146"/>
  <c r="Q146"/>
  <c r="J146"/>
  <c r="L146"/>
  <c r="R142"/>
  <c r="Q142"/>
  <c r="J142"/>
  <c r="L142"/>
  <c r="R138"/>
  <c r="Q138"/>
  <c r="J138"/>
  <c r="L138"/>
  <c r="R134"/>
  <c r="R154"/>
  <c r="Q134"/>
  <c r="Q154"/>
  <c r="J134"/>
  <c r="H155"/>
  <c r="R127"/>
  <c r="Q127"/>
  <c r="J127"/>
  <c r="L127"/>
  <c r="R123"/>
  <c r="Q123"/>
  <c r="J123"/>
  <c r="L123"/>
  <c r="R119"/>
  <c r="Q119"/>
  <c r="J119"/>
  <c r="L119"/>
  <c r="R115"/>
  <c r="Q115"/>
  <c r="J115"/>
  <c r="L115"/>
  <c r="R111"/>
  <c r="Q111"/>
  <c r="J111"/>
  <c r="L111"/>
  <c r="R107"/>
  <c r="Q107"/>
  <c r="J107"/>
  <c r="L107"/>
  <c r="R103"/>
  <c r="R131"/>
  <c r="Q103"/>
  <c r="Q131"/>
  <c r="J103"/>
  <c r="H131"/>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J44"/>
  <c r="L100"/>
  <c r="L101"/>
  <c r="R37"/>
  <c r="Q37"/>
  <c r="J37"/>
  <c r="L37"/>
  <c r="R33"/>
  <c r="R41"/>
  <c r="Q33"/>
  <c r="Q41"/>
  <c r="J33"/>
  <c r="L41"/>
  <c r="K27"/>
  <c r="K26"/>
  <c r="K25"/>
  <c r="K24"/>
  <c r="K23"/>
  <c r="K22"/>
  <c r="K21"/>
  <c r="Q11"/>
  <c r="K20"/>
  <c r="A13"/>
  <c r="S6"/>
  <c r="S5"/>
  <c i="9" r="R238"/>
  <c r="Q238"/>
  <c r="J238"/>
  <c r="L238"/>
  <c r="R234"/>
  <c r="Q234"/>
  <c r="J234"/>
  <c r="L234"/>
  <c r="R230"/>
  <c r="Q230"/>
  <c r="J230"/>
  <c r="L230"/>
  <c r="R226"/>
  <c r="Q226"/>
  <c r="J226"/>
  <c r="L226"/>
  <c r="R222"/>
  <c r="Q222"/>
  <c r="J222"/>
  <c r="L222"/>
  <c r="R218"/>
  <c r="Q218"/>
  <c r="J218"/>
  <c r="L218"/>
  <c r="R214"/>
  <c r="Q214"/>
  <c r="J214"/>
  <c r="L214"/>
  <c r="R210"/>
  <c r="Q210"/>
  <c r="J210"/>
  <c r="L210"/>
  <c r="R206"/>
  <c r="Q206"/>
  <c r="J206"/>
  <c r="L206"/>
  <c r="R202"/>
  <c r="Q202"/>
  <c r="J202"/>
  <c r="L202"/>
  <c r="R198"/>
  <c r="R242"/>
  <c r="Q198"/>
  <c r="Q242"/>
  <c r="J198"/>
  <c r="H243"/>
  <c r="R191"/>
  <c r="Q191"/>
  <c r="J191"/>
  <c r="L191"/>
  <c r="R187"/>
  <c r="Q187"/>
  <c r="J187"/>
  <c r="L187"/>
  <c r="R183"/>
  <c r="Q183"/>
  <c r="J183"/>
  <c r="L183"/>
  <c r="R179"/>
  <c r="Q179"/>
  <c r="J179"/>
  <c r="L179"/>
  <c r="R175"/>
  <c r="R195"/>
  <c r="Q175"/>
  <c r="Q195"/>
  <c r="J175"/>
  <c r="H196"/>
  <c r="R168"/>
  <c r="Q168"/>
  <c r="J168"/>
  <c r="L168"/>
  <c r="R164"/>
  <c r="R172"/>
  <c r="Q164"/>
  <c r="Q172"/>
  <c r="J164"/>
  <c r="L164"/>
  <c r="R157"/>
  <c r="R161"/>
  <c r="Q157"/>
  <c r="Q161"/>
  <c r="J157"/>
  <c r="H162"/>
  <c r="R150"/>
  <c r="Q150"/>
  <c r="J150"/>
  <c r="L150"/>
  <c r="R146"/>
  <c r="Q146"/>
  <c r="J146"/>
  <c r="L146"/>
  <c r="R142"/>
  <c r="Q142"/>
  <c r="J142"/>
  <c r="L142"/>
  <c r="R138"/>
  <c r="Q138"/>
  <c r="J138"/>
  <c r="L138"/>
  <c r="R134"/>
  <c r="R154"/>
  <c r="Q134"/>
  <c r="Q154"/>
  <c r="J134"/>
  <c r="H155"/>
  <c r="R127"/>
  <c r="Q127"/>
  <c r="J127"/>
  <c r="L127"/>
  <c r="R123"/>
  <c r="Q123"/>
  <c r="J123"/>
  <c r="L123"/>
  <c r="R119"/>
  <c r="Q119"/>
  <c r="J119"/>
  <c r="L119"/>
  <c r="R115"/>
  <c r="Q115"/>
  <c r="J115"/>
  <c r="L115"/>
  <c r="R111"/>
  <c r="Q111"/>
  <c r="J111"/>
  <c r="L111"/>
  <c r="R107"/>
  <c r="Q107"/>
  <c r="J107"/>
  <c r="L107"/>
  <c r="R103"/>
  <c r="R131"/>
  <c r="Q103"/>
  <c r="Q131"/>
  <c r="J103"/>
  <c r="H132"/>
  <c r="R96"/>
  <c r="Q96"/>
  <c r="J96"/>
  <c r="L96"/>
  <c r="R92"/>
  <c r="Q92"/>
  <c r="J92"/>
  <c r="L92"/>
  <c r="R88"/>
  <c r="Q88"/>
  <c r="J88"/>
  <c r="L88"/>
  <c r="R84"/>
  <c r="Q84"/>
  <c r="J84"/>
  <c r="L84"/>
  <c r="R80"/>
  <c r="Q80"/>
  <c r="J80"/>
  <c r="L80"/>
  <c r="R76"/>
  <c r="Q76"/>
  <c r="J76"/>
  <c r="L76"/>
  <c r="R72"/>
  <c r="Q72"/>
  <c r="J72"/>
  <c r="L72"/>
  <c r="R68"/>
  <c r="Q68"/>
  <c r="J68"/>
  <c r="L68"/>
  <c r="R64"/>
  <c r="Q64"/>
  <c r="J64"/>
  <c r="L64"/>
  <c r="R60"/>
  <c r="Q60"/>
  <c r="J60"/>
  <c r="L60"/>
  <c r="R56"/>
  <c r="Q56"/>
  <c r="J56"/>
  <c r="L56"/>
  <c r="R52"/>
  <c r="Q52"/>
  <c r="J52"/>
  <c r="L52"/>
  <c r="R48"/>
  <c r="Q48"/>
  <c r="J48"/>
  <c r="L48"/>
  <c r="R44"/>
  <c r="R100"/>
  <c r="Q44"/>
  <c r="Q100"/>
  <c r="J44"/>
  <c r="H100"/>
  <c r="R37"/>
  <c r="Q37"/>
  <c r="J37"/>
  <c r="L37"/>
  <c r="R33"/>
  <c r="R41"/>
  <c r="Q33"/>
  <c r="Q41"/>
  <c r="J33"/>
  <c r="L41"/>
  <c r="L42"/>
  <c r="K27"/>
  <c r="K26"/>
  <c r="K25"/>
  <c r="K24"/>
  <c r="K23"/>
  <c r="K22"/>
  <c r="K21"/>
  <c r="K20"/>
  <c r="A13"/>
  <c r="Q11"/>
  <c r="S6"/>
  <c r="S5"/>
  <c i="8" r="R242"/>
  <c r="Q242"/>
  <c r="J242"/>
  <c r="L242"/>
  <c r="R238"/>
  <c r="Q238"/>
  <c r="J238"/>
  <c r="L238"/>
  <c r="R234"/>
  <c r="Q234"/>
  <c r="J234"/>
  <c r="L234"/>
  <c r="R230"/>
  <c r="Q230"/>
  <c r="J230"/>
  <c r="L230"/>
  <c r="R226"/>
  <c r="Q226"/>
  <c r="J226"/>
  <c r="L226"/>
  <c r="R222"/>
  <c r="Q222"/>
  <c r="J222"/>
  <c r="L222"/>
  <c r="R218"/>
  <c r="Q218"/>
  <c r="J218"/>
  <c r="L218"/>
  <c r="R214"/>
  <c r="Q214"/>
  <c r="J214"/>
  <c r="L214"/>
  <c r="R210"/>
  <c r="Q210"/>
  <c r="J210"/>
  <c r="L210"/>
  <c r="R206"/>
  <c r="Q206"/>
  <c r="J206"/>
  <c r="L206"/>
  <c r="R202"/>
  <c r="Q202"/>
  <c r="J202"/>
  <c r="L202"/>
  <c r="R198"/>
  <c r="R246"/>
  <c r="Q198"/>
  <c r="Q246"/>
  <c r="J198"/>
  <c r="H246"/>
  <c r="R191"/>
  <c r="Q191"/>
  <c r="J191"/>
  <c r="L191"/>
  <c r="R187"/>
  <c r="Q187"/>
  <c r="J187"/>
  <c r="L187"/>
  <c r="R183"/>
  <c r="R195"/>
  <c r="Q183"/>
  <c r="Q195"/>
  <c r="J183"/>
  <c r="L195"/>
  <c r="L196"/>
  <c r="R176"/>
  <c r="Q176"/>
  <c r="J176"/>
  <c r="L176"/>
  <c r="R172"/>
  <c r="R180"/>
  <c r="Q172"/>
  <c r="Q180"/>
  <c r="J172"/>
  <c r="H180"/>
  <c r="R165"/>
  <c r="R169"/>
  <c r="Q165"/>
  <c r="Q169"/>
  <c r="J165"/>
  <c r="L165"/>
  <c r="R158"/>
  <c r="Q158"/>
  <c r="J158"/>
  <c r="L158"/>
  <c r="R154"/>
  <c r="Q154"/>
  <c r="J154"/>
  <c r="L154"/>
  <c r="R150"/>
  <c r="Q150"/>
  <c r="J150"/>
  <c r="L150"/>
  <c r="R146"/>
  <c r="Q146"/>
  <c r="J146"/>
  <c r="L146"/>
  <c r="R142"/>
  <c r="R162"/>
  <c r="Q142"/>
  <c r="Q162"/>
  <c r="J142"/>
  <c r="L162"/>
  <c r="R135"/>
  <c r="Q135"/>
  <c r="J135"/>
  <c r="L135"/>
  <c r="R131"/>
  <c r="Q131"/>
  <c r="J131"/>
  <c r="L131"/>
  <c r="R127"/>
  <c r="Q127"/>
  <c r="J127"/>
  <c r="L127"/>
  <c r="R123"/>
  <c r="Q123"/>
  <c r="J123"/>
  <c r="L123"/>
  <c r="R119"/>
  <c r="Q119"/>
  <c r="J119"/>
  <c r="L119"/>
  <c r="R115"/>
  <c r="Q115"/>
  <c r="J115"/>
  <c r="L115"/>
  <c r="R111"/>
  <c r="R139"/>
  <c r="Q111"/>
  <c r="Q139"/>
  <c r="J111"/>
  <c r="L111"/>
  <c r="R104"/>
  <c r="R108"/>
  <c r="Q104"/>
  <c r="Q108"/>
  <c r="J104"/>
  <c r="L108"/>
  <c r="L109"/>
  <c r="R97"/>
  <c r="Q97"/>
  <c r="J97"/>
  <c r="L97"/>
  <c r="R93"/>
  <c r="Q93"/>
  <c r="J93"/>
  <c r="L93"/>
  <c r="R89"/>
  <c r="Q89"/>
  <c r="J89"/>
  <c r="L89"/>
  <c r="R85"/>
  <c r="Q85"/>
  <c r="J85"/>
  <c r="L85"/>
  <c r="R81"/>
  <c r="Q81"/>
  <c r="J81"/>
  <c r="L81"/>
  <c r="R77"/>
  <c r="Q77"/>
  <c r="J77"/>
  <c r="L77"/>
  <c r="R73"/>
  <c r="Q73"/>
  <c r="J73"/>
  <c r="L73"/>
  <c r="R69"/>
  <c r="Q69"/>
  <c r="J69"/>
  <c r="L69"/>
  <c r="R65"/>
  <c r="Q65"/>
  <c r="J65"/>
  <c r="L65"/>
  <c r="R61"/>
  <c r="Q61"/>
  <c r="J61"/>
  <c r="L61"/>
  <c r="R57"/>
  <c r="Q57"/>
  <c r="J57"/>
  <c r="L57"/>
  <c r="R53"/>
  <c r="Q53"/>
  <c r="J53"/>
  <c r="L53"/>
  <c r="R49"/>
  <c r="Q49"/>
  <c r="J49"/>
  <c r="L49"/>
  <c r="R45"/>
  <c r="R101"/>
  <c r="Q45"/>
  <c r="Q101"/>
  <c r="J45"/>
  <c r="L101"/>
  <c r="L21"/>
  <c r="R38"/>
  <c r="Q38"/>
  <c r="J38"/>
  <c r="L38"/>
  <c r="R34"/>
  <c r="R42"/>
  <c r="Q34"/>
  <c r="Q42"/>
  <c r="J34"/>
  <c r="L42"/>
  <c r="L43"/>
  <c r="K28"/>
  <c r="K27"/>
  <c r="K26"/>
  <c r="K25"/>
  <c r="K24"/>
  <c r="K23"/>
  <c r="K22"/>
  <c r="K21"/>
  <c r="Q11"/>
  <c r="K20"/>
  <c r="A13"/>
  <c r="S6"/>
  <c r="S5"/>
  <c i="7" r="R106"/>
  <c r="Q106"/>
  <c r="J106"/>
  <c r="L106"/>
  <c r="R102"/>
  <c r="Q102"/>
  <c r="J102"/>
  <c r="L102"/>
  <c r="R98"/>
  <c r="Q98"/>
  <c r="J98"/>
  <c r="L98"/>
  <c r="R94"/>
  <c r="Q94"/>
  <c r="J94"/>
  <c r="L94"/>
  <c r="R90"/>
  <c r="Q90"/>
  <c r="J90"/>
  <c r="L90"/>
  <c r="R86"/>
  <c r="Q86"/>
  <c r="J86"/>
  <c r="L86"/>
  <c r="R82"/>
  <c r="R110"/>
  <c r="Q82"/>
  <c r="Q110"/>
  <c r="J82"/>
  <c r="L110"/>
  <c r="L111"/>
  <c r="R75"/>
  <c r="R79"/>
  <c r="Q75"/>
  <c r="Q79"/>
  <c r="J75"/>
  <c r="H80"/>
  <c r="R68"/>
  <c r="R72"/>
  <c r="Q68"/>
  <c r="Q72"/>
  <c r="J68"/>
  <c r="H73"/>
  <c r="R61"/>
  <c r="R65"/>
  <c r="Q61"/>
  <c r="Q65"/>
  <c r="J61"/>
  <c r="H65"/>
  <c r="R54"/>
  <c r="Q54"/>
  <c r="J54"/>
  <c r="L54"/>
  <c r="R50"/>
  <c r="Q50"/>
  <c r="J50"/>
  <c r="L50"/>
  <c r="R46"/>
  <c r="Q46"/>
  <c r="J46"/>
  <c r="L46"/>
  <c r="R42"/>
  <c r="R58"/>
  <c r="Q42"/>
  <c r="Q58"/>
  <c r="J42"/>
  <c r="L58"/>
  <c r="L59"/>
  <c r="R35"/>
  <c r="Q35"/>
  <c r="J35"/>
  <c r="L35"/>
  <c r="R31"/>
  <c r="R39"/>
  <c r="Q31"/>
  <c r="Q39"/>
  <c r="J31"/>
  <c r="H39"/>
  <c r="K25"/>
  <c r="K24"/>
  <c r="K23"/>
  <c r="K22"/>
  <c r="K21"/>
  <c r="K20"/>
  <c r="A13"/>
  <c r="Q11"/>
  <c r="S6"/>
  <c r="S5"/>
  <c i="6" r="R98"/>
  <c r="Q98"/>
  <c r="J98"/>
  <c r="L98"/>
  <c r="R94"/>
  <c r="Q94"/>
  <c r="J94"/>
  <c r="L94"/>
  <c r="R90"/>
  <c r="Q90"/>
  <c r="J90"/>
  <c r="L90"/>
  <c r="R86"/>
  <c r="Q86"/>
  <c r="J86"/>
  <c r="L86"/>
  <c r="R82"/>
  <c r="Q82"/>
  <c r="J82"/>
  <c r="L82"/>
  <c r="R78"/>
  <c r="Q78"/>
  <c r="J78"/>
  <c r="L78"/>
  <c r="R74"/>
  <c r="R102"/>
  <c r="Q74"/>
  <c r="Q102"/>
  <c r="J74"/>
  <c r="L102"/>
  <c r="L24"/>
  <c r="R67"/>
  <c r="R71"/>
  <c r="Q67"/>
  <c r="Q71"/>
  <c r="J67"/>
  <c r="H71"/>
  <c r="R60"/>
  <c r="R64"/>
  <c r="Q60"/>
  <c r="Q64"/>
  <c r="J60"/>
  <c r="L60"/>
  <c r="R53"/>
  <c r="Q53"/>
  <c r="J53"/>
  <c r="L53"/>
  <c r="R49"/>
  <c r="Q49"/>
  <c r="J49"/>
  <c r="L49"/>
  <c r="R45"/>
  <c r="Q45"/>
  <c r="J45"/>
  <c r="L45"/>
  <c r="R41"/>
  <c r="R57"/>
  <c r="Q41"/>
  <c r="Q57"/>
  <c r="J41"/>
  <c r="L41"/>
  <c r="R34"/>
  <c r="Q34"/>
  <c r="J34"/>
  <c r="L34"/>
  <c r="R30"/>
  <c r="R38"/>
  <c r="Q30"/>
  <c r="Q38"/>
  <c r="J30"/>
  <c r="H39"/>
  <c r="K24"/>
  <c r="K23"/>
  <c r="K22"/>
  <c r="K21"/>
  <c r="K20"/>
  <c r="A13"/>
  <c r="Q11"/>
  <c r="S6"/>
  <c r="S5"/>
  <c i="5" r="R174"/>
  <c r="Q174"/>
  <c r="J174"/>
  <c r="L174"/>
  <c r="R170"/>
  <c r="Q170"/>
  <c r="J170"/>
  <c r="L170"/>
  <c r="R166"/>
  <c r="Q166"/>
  <c r="J166"/>
  <c r="L166"/>
  <c r="R162"/>
  <c r="Q162"/>
  <c r="J162"/>
  <c r="L162"/>
  <c r="R158"/>
  <c r="Q158"/>
  <c r="J158"/>
  <c r="L158"/>
  <c r="R154"/>
  <c r="R178"/>
  <c r="Q154"/>
  <c r="Q178"/>
  <c r="J154"/>
  <c r="L178"/>
  <c r="L179"/>
  <c r="R147"/>
  <c r="Q147"/>
  <c r="J147"/>
  <c r="L147"/>
  <c r="R143"/>
  <c r="Q143"/>
  <c r="J143"/>
  <c r="L143"/>
  <c r="R139"/>
  <c r="R151"/>
  <c r="Q139"/>
  <c r="Q151"/>
  <c r="J139"/>
  <c r="H152"/>
  <c r="R132"/>
  <c r="Q132"/>
  <c r="J132"/>
  <c r="L132"/>
  <c r="R128"/>
  <c r="Q128"/>
  <c r="J128"/>
  <c r="L128"/>
  <c r="R124"/>
  <c r="Q124"/>
  <c r="J124"/>
  <c r="L124"/>
  <c r="R120"/>
  <c r="R136"/>
  <c r="Q120"/>
  <c r="Q136"/>
  <c r="J120"/>
  <c r="H137"/>
  <c r="R113"/>
  <c r="Q113"/>
  <c r="J113"/>
  <c r="L113"/>
  <c r="R109"/>
  <c r="R117"/>
  <c r="Q109"/>
  <c r="Q117"/>
  <c r="J109"/>
  <c r="L117"/>
  <c r="R102"/>
  <c r="Q102"/>
  <c r="J102"/>
  <c r="L102"/>
  <c r="R98"/>
  <c r="Q98"/>
  <c r="J98"/>
  <c r="L98"/>
  <c r="R94"/>
  <c r="R106"/>
  <c r="Q94"/>
  <c r="Q106"/>
  <c r="J94"/>
  <c r="L94"/>
  <c r="R87"/>
  <c r="Q87"/>
  <c r="J87"/>
  <c r="L87"/>
  <c r="R83"/>
  <c r="R91"/>
  <c r="Q83"/>
  <c r="Q91"/>
  <c r="J83"/>
  <c r="H91"/>
  <c r="R76"/>
  <c r="Q76"/>
  <c r="J76"/>
  <c r="L76"/>
  <c r="R72"/>
  <c r="Q72"/>
  <c r="J72"/>
  <c r="L72"/>
  <c r="R68"/>
  <c r="Q68"/>
  <c r="J68"/>
  <c r="L68"/>
  <c r="R64"/>
  <c r="Q64"/>
  <c r="J64"/>
  <c r="L64"/>
  <c r="R60"/>
  <c r="Q60"/>
  <c r="J60"/>
  <c r="L60"/>
  <c r="R56"/>
  <c r="Q56"/>
  <c r="J56"/>
  <c r="L56"/>
  <c r="R52"/>
  <c r="Q52"/>
  <c r="J52"/>
  <c r="L52"/>
  <c r="R48"/>
  <c r="Q48"/>
  <c r="J48"/>
  <c r="L48"/>
  <c r="R44"/>
  <c r="R80"/>
  <c r="Q44"/>
  <c r="Q80"/>
  <c r="J44"/>
  <c r="H80"/>
  <c r="R37"/>
  <c r="Q37"/>
  <c r="J37"/>
  <c r="L37"/>
  <c r="R33"/>
  <c r="R41"/>
  <c r="Q33"/>
  <c r="Q41"/>
  <c r="J33"/>
  <c r="H42"/>
  <c r="K27"/>
  <c r="K26"/>
  <c r="K25"/>
  <c r="K24"/>
  <c r="K23"/>
  <c r="K22"/>
  <c r="K21"/>
  <c r="K20"/>
  <c r="A13"/>
  <c r="Q11"/>
  <c r="S6"/>
  <c r="S5"/>
  <c i="4" r="R206"/>
  <c r="Q206"/>
  <c r="J206"/>
  <c r="L206"/>
  <c r="R202"/>
  <c r="Q202"/>
  <c r="J202"/>
  <c r="L202"/>
  <c r="R198"/>
  <c r="Q198"/>
  <c r="J198"/>
  <c r="L198"/>
  <c r="R194"/>
  <c r="Q194"/>
  <c r="J194"/>
  <c r="L194"/>
  <c r="R190"/>
  <c r="Q190"/>
  <c r="J190"/>
  <c r="L190"/>
  <c r="R186"/>
  <c r="Q186"/>
  <c r="J186"/>
  <c r="L186"/>
  <c r="R182"/>
  <c r="Q182"/>
  <c r="J182"/>
  <c r="L182"/>
  <c r="R178"/>
  <c r="Q178"/>
  <c r="J178"/>
  <c r="L178"/>
  <c r="R174"/>
  <c r="Q174"/>
  <c r="J174"/>
  <c r="L174"/>
  <c r="R170"/>
  <c r="Q170"/>
  <c r="J170"/>
  <c r="L170"/>
  <c r="R166"/>
  <c r="Q166"/>
  <c r="J166"/>
  <c r="L166"/>
  <c r="R162"/>
  <c r="R210"/>
  <c r="Q162"/>
  <c r="Q210"/>
  <c r="J162"/>
  <c r="H210"/>
  <c r="R155"/>
  <c r="Q155"/>
  <c r="J155"/>
  <c r="L155"/>
  <c r="R151"/>
  <c r="Q151"/>
  <c r="J151"/>
  <c r="L151"/>
  <c r="R147"/>
  <c r="Q147"/>
  <c r="J147"/>
  <c r="L147"/>
  <c r="R143"/>
  <c r="Q143"/>
  <c r="J143"/>
  <c r="L143"/>
  <c r="R139"/>
  <c r="R159"/>
  <c r="Q139"/>
  <c r="Q159"/>
  <c r="J139"/>
  <c r="L139"/>
  <c r="R132"/>
  <c r="Q132"/>
  <c r="J132"/>
  <c r="L132"/>
  <c r="R128"/>
  <c r="R136"/>
  <c r="Q128"/>
  <c r="Q136"/>
  <c r="J128"/>
  <c r="H136"/>
  <c r="R121"/>
  <c r="R125"/>
  <c r="Q121"/>
  <c r="Q125"/>
  <c r="J121"/>
  <c r="H125"/>
  <c r="R114"/>
  <c r="Q114"/>
  <c r="J114"/>
  <c r="L114"/>
  <c r="R110"/>
  <c r="Q110"/>
  <c r="J110"/>
  <c r="L110"/>
  <c r="R106"/>
  <c r="Q106"/>
  <c r="J106"/>
  <c r="L106"/>
  <c r="R102"/>
  <c r="Q102"/>
  <c r="J102"/>
  <c r="L102"/>
  <c r="R98"/>
  <c r="Q98"/>
  <c r="J98"/>
  <c r="L98"/>
  <c r="R94"/>
  <c r="Q94"/>
  <c r="J94"/>
  <c r="L94"/>
  <c r="R90"/>
  <c r="Q90"/>
  <c r="J90"/>
  <c r="L90"/>
  <c r="R86"/>
  <c r="R118"/>
  <c r="Q86"/>
  <c r="Q118"/>
  <c r="J86"/>
  <c r="H119"/>
  <c r="R79"/>
  <c r="Q79"/>
  <c r="J79"/>
  <c r="L79"/>
  <c r="R75"/>
  <c r="Q75"/>
  <c r="J75"/>
  <c r="L75"/>
  <c r="R71"/>
  <c r="Q71"/>
  <c r="J71"/>
  <c r="L71"/>
  <c r="R67"/>
  <c r="Q67"/>
  <c r="J67"/>
  <c r="L67"/>
  <c r="R63"/>
  <c r="Q63"/>
  <c r="J63"/>
  <c r="L63"/>
  <c r="R59"/>
  <c r="Q59"/>
  <c r="J59"/>
  <c r="L59"/>
  <c r="R55"/>
  <c r="Q55"/>
  <c r="J55"/>
  <c r="L55"/>
  <c r="R51"/>
  <c r="Q51"/>
  <c r="J51"/>
  <c r="L51"/>
  <c r="R47"/>
  <c r="Q47"/>
  <c r="J47"/>
  <c r="L47"/>
  <c r="R43"/>
  <c r="R83"/>
  <c r="Q43"/>
  <c r="Q83"/>
  <c r="J43"/>
  <c r="H84"/>
  <c r="R36"/>
  <c r="Q36"/>
  <c r="J36"/>
  <c r="L36"/>
  <c r="R32"/>
  <c r="R40"/>
  <c r="Q32"/>
  <c r="Q40"/>
  <c r="J32"/>
  <c r="L40"/>
  <c r="L41"/>
  <c r="K26"/>
  <c r="K25"/>
  <c r="K24"/>
  <c r="K23"/>
  <c r="K22"/>
  <c r="K21"/>
  <c r="K20"/>
  <c r="A13"/>
  <c r="Q11"/>
  <c r="S6"/>
  <c r="S5"/>
  <c i="3" r="R178"/>
  <c r="Q178"/>
  <c r="J178"/>
  <c r="L178"/>
  <c r="R174"/>
  <c r="Q174"/>
  <c r="J174"/>
  <c r="L174"/>
  <c r="R170"/>
  <c r="Q170"/>
  <c r="J170"/>
  <c r="L170"/>
  <c r="R166"/>
  <c r="Q166"/>
  <c r="J166"/>
  <c r="L166"/>
  <c r="R162"/>
  <c r="Q162"/>
  <c r="J162"/>
  <c r="L162"/>
  <c r="R158"/>
  <c r="Q158"/>
  <c r="J158"/>
  <c r="L158"/>
  <c r="R154"/>
  <c r="Q154"/>
  <c r="J154"/>
  <c r="L154"/>
  <c r="R150"/>
  <c r="R182"/>
  <c r="Q150"/>
  <c r="Q182"/>
  <c r="J150"/>
  <c r="L150"/>
  <c r="R143"/>
  <c r="Q143"/>
  <c r="J143"/>
  <c r="L143"/>
  <c r="R139"/>
  <c r="Q139"/>
  <c r="J139"/>
  <c r="L139"/>
  <c r="R135"/>
  <c r="R147"/>
  <c r="Q135"/>
  <c r="Q147"/>
  <c r="J135"/>
  <c r="H147"/>
  <c r="R128"/>
  <c r="Q128"/>
  <c r="J128"/>
  <c r="L128"/>
  <c r="R124"/>
  <c r="R132"/>
  <c r="Q124"/>
  <c r="Q132"/>
  <c r="J124"/>
  <c r="L124"/>
  <c r="R117"/>
  <c r="R121"/>
  <c r="Q117"/>
  <c r="Q121"/>
  <c r="J117"/>
  <c r="L117"/>
  <c r="R110"/>
  <c r="Q110"/>
  <c r="J110"/>
  <c r="L110"/>
  <c r="R106"/>
  <c r="Q106"/>
  <c r="J106"/>
  <c r="L106"/>
  <c r="R102"/>
  <c r="Q102"/>
  <c r="J102"/>
  <c r="L102"/>
  <c r="R98"/>
  <c r="Q98"/>
  <c r="J98"/>
  <c r="L98"/>
  <c r="R94"/>
  <c r="Q94"/>
  <c r="J94"/>
  <c r="L94"/>
  <c r="R90"/>
  <c r="Q90"/>
  <c r="J90"/>
  <c r="L90"/>
  <c r="R86"/>
  <c r="R114"/>
  <c r="Q86"/>
  <c r="Q114"/>
  <c r="J86"/>
  <c r="H115"/>
  <c r="R79"/>
  <c r="Q79"/>
  <c r="J79"/>
  <c r="L79"/>
  <c r="R75"/>
  <c r="Q75"/>
  <c r="J75"/>
  <c r="L75"/>
  <c r="R71"/>
  <c r="Q71"/>
  <c r="J71"/>
  <c r="L71"/>
  <c r="R67"/>
  <c r="Q67"/>
  <c r="J67"/>
  <c r="L67"/>
  <c r="R63"/>
  <c r="Q63"/>
  <c r="J63"/>
  <c r="L63"/>
  <c r="R59"/>
  <c r="Q59"/>
  <c r="J59"/>
  <c r="L59"/>
  <c r="R55"/>
  <c r="Q55"/>
  <c r="J55"/>
  <c r="L55"/>
  <c r="R51"/>
  <c r="Q51"/>
  <c r="J51"/>
  <c r="L51"/>
  <c r="R47"/>
  <c r="Q47"/>
  <c r="J47"/>
  <c r="L47"/>
  <c r="R43"/>
  <c r="R83"/>
  <c r="Q43"/>
  <c r="Q83"/>
  <c r="J43"/>
  <c r="L83"/>
  <c r="L84"/>
  <c r="R36"/>
  <c r="Q36"/>
  <c r="J36"/>
  <c r="L36"/>
  <c r="R32"/>
  <c r="R40"/>
  <c r="Q32"/>
  <c r="Q40"/>
  <c r="J32"/>
  <c r="H41"/>
  <c r="K26"/>
  <c r="K25"/>
  <c r="K24"/>
  <c r="K23"/>
  <c r="K22"/>
  <c r="K21"/>
  <c r="K20"/>
  <c r="A13"/>
  <c r="Q11"/>
  <c r="S6"/>
  <c r="S5"/>
  <c i="2" r="R342"/>
  <c r="Q342"/>
  <c r="J342"/>
  <c r="L342"/>
  <c r="R338"/>
  <c r="Q338"/>
  <c r="J338"/>
  <c r="L338"/>
  <c r="R334"/>
  <c r="Q334"/>
  <c r="J334"/>
  <c r="L334"/>
  <c r="R330"/>
  <c r="Q330"/>
  <c r="J330"/>
  <c r="L330"/>
  <c r="R326"/>
  <c r="Q326"/>
  <c r="J326"/>
  <c r="L326"/>
  <c r="R322"/>
  <c r="Q322"/>
  <c r="J322"/>
  <c r="L322"/>
  <c r="R318"/>
  <c r="Q318"/>
  <c r="J318"/>
  <c r="L318"/>
  <c r="R314"/>
  <c r="Q314"/>
  <c r="J314"/>
  <c r="L314"/>
  <c r="R310"/>
  <c r="Q310"/>
  <c r="J310"/>
  <c r="L310"/>
  <c r="R306"/>
  <c r="Q306"/>
  <c r="J306"/>
  <c r="L306"/>
  <c r="R302"/>
  <c r="Q302"/>
  <c r="J302"/>
  <c r="L302"/>
  <c r="R298"/>
  <c r="Q298"/>
  <c r="J298"/>
  <c r="L298"/>
  <c r="R294"/>
  <c r="Q294"/>
  <c r="J294"/>
  <c r="L294"/>
  <c r="R290"/>
  <c r="Q290"/>
  <c r="J290"/>
  <c r="L290"/>
  <c r="R286"/>
  <c r="R346"/>
  <c r="Q286"/>
  <c r="Q346"/>
  <c r="J286"/>
  <c r="L286"/>
  <c r="R279"/>
  <c r="Q279"/>
  <c r="J279"/>
  <c r="L279"/>
  <c r="R275"/>
  <c r="Q275"/>
  <c r="J275"/>
  <c r="L275"/>
  <c r="R271"/>
  <c r="Q271"/>
  <c r="J271"/>
  <c r="L271"/>
  <c r="R267"/>
  <c r="Q267"/>
  <c r="J267"/>
  <c r="L267"/>
  <c r="R263"/>
  <c r="Q263"/>
  <c r="J263"/>
  <c r="L263"/>
  <c r="R259"/>
  <c r="R283"/>
  <c r="Q259"/>
  <c r="Q283"/>
  <c r="J259"/>
  <c r="H284"/>
  <c r="R252"/>
  <c r="Q252"/>
  <c r="J252"/>
  <c r="L252"/>
  <c r="R248"/>
  <c r="Q248"/>
  <c r="J248"/>
  <c r="L248"/>
  <c r="R244"/>
  <c r="Q244"/>
  <c r="J244"/>
  <c r="L244"/>
  <c r="R240"/>
  <c r="Q240"/>
  <c r="J240"/>
  <c r="L240"/>
  <c r="R236"/>
  <c r="Q236"/>
  <c r="J236"/>
  <c r="L236"/>
  <c r="R232"/>
  <c r="Q232"/>
  <c r="J232"/>
  <c r="L232"/>
  <c r="R228"/>
  <c r="Q228"/>
  <c r="J228"/>
  <c r="L228"/>
  <c r="R224"/>
  <c r="Q224"/>
  <c r="J224"/>
  <c r="L224"/>
  <c r="R220"/>
  <c r="Q220"/>
  <c r="J220"/>
  <c r="L220"/>
  <c r="R216"/>
  <c r="Q216"/>
  <c r="J216"/>
  <c r="L216"/>
  <c r="R212"/>
  <c r="Q212"/>
  <c r="J212"/>
  <c r="L212"/>
  <c r="R208"/>
  <c r="Q208"/>
  <c r="J208"/>
  <c r="L208"/>
  <c r="R204"/>
  <c r="Q204"/>
  <c r="J204"/>
  <c r="L204"/>
  <c r="R200"/>
  <c r="Q200"/>
  <c r="J200"/>
  <c r="L200"/>
  <c r="R196"/>
  <c r="Q196"/>
  <c r="J196"/>
  <c r="L196"/>
  <c r="R192"/>
  <c r="Q192"/>
  <c r="J192"/>
  <c r="L192"/>
  <c r="R188"/>
  <c r="Q188"/>
  <c r="J188"/>
  <c r="L188"/>
  <c r="R184"/>
  <c r="Q184"/>
  <c r="J184"/>
  <c r="L184"/>
  <c r="R180"/>
  <c r="Q180"/>
  <c r="J180"/>
  <c r="L180"/>
  <c r="R176"/>
  <c r="Q176"/>
  <c r="J176"/>
  <c r="L176"/>
  <c r="R172"/>
  <c r="Q172"/>
  <c r="J172"/>
  <c r="L172"/>
  <c r="R168"/>
  <c r="R256"/>
  <c r="Q168"/>
  <c r="Q256"/>
  <c r="J168"/>
  <c r="H256"/>
  <c r="R161"/>
  <c r="Q161"/>
  <c r="J161"/>
  <c r="L161"/>
  <c r="R157"/>
  <c r="Q157"/>
  <c r="J157"/>
  <c r="L157"/>
  <c r="R153"/>
  <c r="Q153"/>
  <c r="J153"/>
  <c r="L153"/>
  <c r="R149"/>
  <c r="R165"/>
  <c r="Q149"/>
  <c r="Q165"/>
  <c r="J149"/>
  <c r="H165"/>
  <c r="R142"/>
  <c r="Q142"/>
  <c r="J142"/>
  <c r="L142"/>
  <c r="R138"/>
  <c r="Q138"/>
  <c r="J138"/>
  <c r="L138"/>
  <c r="R134"/>
  <c r="R146"/>
  <c r="Q134"/>
  <c r="Q146"/>
  <c r="J134"/>
  <c r="L146"/>
  <c r="L22"/>
  <c r="R127"/>
  <c r="Q127"/>
  <c r="J127"/>
  <c r="L127"/>
  <c r="R123"/>
  <c r="Q123"/>
  <c r="J123"/>
  <c r="L123"/>
  <c r="R119"/>
  <c r="Q119"/>
  <c r="J119"/>
  <c r="L119"/>
  <c r="R115"/>
  <c r="Q115"/>
  <c r="J115"/>
  <c r="L115"/>
  <c r="R111"/>
  <c r="Q111"/>
  <c r="J111"/>
  <c r="L111"/>
  <c r="R107"/>
  <c r="Q107"/>
  <c r="J107"/>
  <c r="L107"/>
  <c r="R103"/>
  <c r="Q103"/>
  <c r="J103"/>
  <c r="L103"/>
  <c r="R99"/>
  <c r="Q99"/>
  <c r="J99"/>
  <c r="L99"/>
  <c r="R95"/>
  <c r="Q95"/>
  <c r="J95"/>
  <c r="L95"/>
  <c r="R91"/>
  <c r="Q91"/>
  <c r="J91"/>
  <c r="L91"/>
  <c r="R87"/>
  <c r="Q87"/>
  <c r="J87"/>
  <c r="L87"/>
  <c r="R83"/>
  <c r="Q83"/>
  <c r="J83"/>
  <c r="L83"/>
  <c r="R79"/>
  <c r="Q79"/>
  <c r="J79"/>
  <c r="L79"/>
  <c r="R75"/>
  <c r="Q75"/>
  <c r="J75"/>
  <c r="L75"/>
  <c r="R71"/>
  <c r="Q71"/>
  <c r="J71"/>
  <c r="L71"/>
  <c r="R67"/>
  <c r="Q67"/>
  <c r="J67"/>
  <c r="L67"/>
  <c r="R63"/>
  <c r="Q63"/>
  <c r="J63"/>
  <c r="L63"/>
  <c r="R59"/>
  <c r="Q59"/>
  <c r="J59"/>
  <c r="L59"/>
  <c r="R55"/>
  <c r="Q55"/>
  <c r="J55"/>
  <c r="L55"/>
  <c r="R51"/>
  <c r="Q51"/>
  <c r="J51"/>
  <c r="L51"/>
  <c r="R47"/>
  <c r="R131"/>
  <c r="Q47"/>
  <c r="Q131"/>
  <c r="J47"/>
  <c r="L131"/>
  <c r="R40"/>
  <c r="Q40"/>
  <c r="J40"/>
  <c r="L40"/>
  <c r="R36"/>
  <c r="Q36"/>
  <c r="J36"/>
  <c r="L36"/>
  <c r="R32"/>
  <c r="R44"/>
  <c r="Q32"/>
  <c r="Q44"/>
  <c r="J32"/>
  <c r="L32"/>
  <c r="K26"/>
  <c r="K25"/>
  <c r="K24"/>
  <c r="K23"/>
  <c r="K22"/>
  <c r="K21"/>
  <c r="Q11"/>
  <c r="K20"/>
  <c r="A13"/>
  <c r="S6"/>
  <c r="S5"/>
  <c i="1" r="S6"/>
  <c r="S5"/>
  <c i="2" l="1" r="L21"/>
  <c r="L44"/>
  <c r="L45"/>
  <c r="L165"/>
  <c r="L166"/>
  <c r="H166"/>
  <c r="H346"/>
  <c i="3" r="L21"/>
  <c r="H84"/>
  <c r="J10"/>
  <c r="S11"/>
  <c i="1" r="S25"/>
  <c i="3" r="L86"/>
  <c r="H114"/>
  <c r="H121"/>
  <c r="L132"/>
  <c r="L133"/>
  <c r="H133"/>
  <c r="L135"/>
  <c i="4" r="H83"/>
  <c i="5" r="L33"/>
  <c r="L80"/>
  <c r="L81"/>
  <c r="L91"/>
  <c r="J91"/>
  <c r="J92"/>
  <c r="H106"/>
  <c r="H107"/>
  <c r="H136"/>
  <c r="L139"/>
  <c r="H151"/>
  <c i="6" r="H72"/>
  <c r="H102"/>
  <c i="7" r="L65"/>
  <c r="L66"/>
  <c r="L75"/>
  <c r="H111"/>
  <c i="8" r="L22"/>
  <c r="H42"/>
  <c r="L139"/>
  <c r="L140"/>
  <c r="H162"/>
  <c r="J162"/>
  <c r="J163"/>
  <c r="H181"/>
  <c r="L183"/>
  <c i="9" r="H41"/>
  <c r="H42"/>
  <c r="L175"/>
  <c i="10" r="H101"/>
  <c r="H132"/>
  <c r="L164"/>
  <c r="L172"/>
  <c i="11" r="L33"/>
  <c r="H41"/>
  <c r="L135"/>
  <c r="L22"/>
  <c r="H158"/>
  <c r="H176"/>
  <c r="H247"/>
  <c i="12" r="H166"/>
  <c i="13" r="L20"/>
  <c r="L24"/>
  <c r="L33"/>
  <c r="L100"/>
  <c r="H131"/>
  <c r="H132"/>
  <c r="H162"/>
  <c r="L164"/>
  <c r="L173"/>
  <c r="L175"/>
  <c i="14" r="L24"/>
  <c r="L41"/>
  <c r="H101"/>
  <c r="H132"/>
  <c r="L134"/>
  <c r="L157"/>
  <c r="H162"/>
  <c r="L164"/>
  <c r="L188"/>
  <c i="15" r="L23"/>
  <c r="L25"/>
  <c r="H130"/>
  <c r="J130"/>
  <c r="J131"/>
  <c r="L133"/>
  <c r="L155"/>
  <c r="H188"/>
  <c r="L190"/>
  <c i="16" r="L195"/>
  <c r="L196"/>
  <c r="H202"/>
  <c r="L220"/>
  <c r="L27"/>
  <c i="17" r="L32"/>
  <c r="L47"/>
  <c r="H157"/>
  <c r="L232"/>
  <c r="J232"/>
  <c r="J233"/>
  <c r="H318"/>
  <c i="18" r="H216"/>
  <c r="H243"/>
  <c r="H244"/>
  <c r="L293"/>
  <c r="L294"/>
  <c r="H340"/>
  <c i="19" r="L35"/>
  <c r="L197"/>
  <c r="L198"/>
  <c r="L220"/>
  <c r="L23"/>
  <c r="L282"/>
  <c r="L25"/>
  <c r="H283"/>
  <c r="L466"/>
  <c i="20" r="L164"/>
  <c r="L201"/>
  <c r="H244"/>
  <c r="J244"/>
  <c r="J245"/>
  <c r="L259"/>
  <c r="L262"/>
  <c i="21" r="H59"/>
  <c r="L61"/>
  <c r="L128"/>
  <c r="L179"/>
  <c r="L180"/>
  <c r="H207"/>
  <c r="H218"/>
  <c r="H310"/>
  <c r="H311"/>
  <c i="22" r="L23"/>
  <c r="L175"/>
  <c r="H253"/>
  <c i="23" r="H93"/>
  <c r="L185"/>
  <c i="25" r="H131"/>
  <c r="J10"/>
  <c r="S11"/>
  <c i="1" r="S51"/>
  <c i="26" r="J11"/>
  <c i="1" r="F52"/>
  <c i="27" r="L51"/>
  <c i="28" r="J11"/>
  <c i="1" r="F55"/>
  <c i="29" r="H86"/>
  <c r="J11"/>
  <c i="1" r="F56"/>
  <c i="32" r="H41"/>
  <c r="L131"/>
  <c r="J131"/>
  <c r="J132"/>
  <c r="L177"/>
  <c r="L179"/>
  <c r="H234"/>
  <c i="35" r="H101"/>
  <c r="L242"/>
  <c r="L243"/>
  <c i="36" r="L85"/>
  <c r="L92"/>
  <c r="J92"/>
  <c r="J93"/>
  <c r="H147"/>
  <c r="H154"/>
  <c r="H164"/>
  <c r="L226"/>
  <c i="37" r="L30"/>
  <c r="L38"/>
  <c r="L77"/>
  <c r="J77"/>
  <c r="J78"/>
  <c i="38" r="H87"/>
  <c r="J87"/>
  <c r="J88"/>
  <c r="L90"/>
  <c i="39" r="H100"/>
  <c r="J100"/>
  <c r="J101"/>
  <c r="H132"/>
  <c r="L134"/>
  <c r="L154"/>
  <c r="L155"/>
  <c r="H162"/>
  <c r="L172"/>
  <c r="L173"/>
  <c r="L190"/>
  <c r="L230"/>
  <c r="L231"/>
  <c i="40" r="H162"/>
  <c r="J162"/>
  <c r="J163"/>
  <c r="H180"/>
  <c r="L198"/>
  <c i="41" r="H100"/>
  <c r="J100"/>
  <c r="J101"/>
  <c r="H132"/>
  <c r="H158"/>
  <c r="L195"/>
  <c r="L196"/>
  <c i="42" r="H88"/>
  <c r="J88"/>
  <c r="J89"/>
  <c r="L89"/>
  <c r="L142"/>
  <c i="43" r="L41"/>
  <c r="H100"/>
  <c r="L131"/>
  <c r="L132"/>
  <c r="H158"/>
  <c r="J158"/>
  <c r="J159"/>
  <c r="H159"/>
  <c r="H165"/>
  <c r="H235"/>
  <c i="44" r="L20"/>
  <c r="L22"/>
  <c r="H88"/>
  <c r="H115"/>
  <c r="L118"/>
  <c i="45" r="L21"/>
  <c r="L41"/>
  <c r="L42"/>
  <c r="H42"/>
  <c r="H77"/>
  <c r="H127"/>
  <c r="L133"/>
  <c r="L134"/>
  <c r="H144"/>
  <c i="46" r="L26"/>
  <c r="L27"/>
  <c r="L44"/>
  <c r="L106"/>
  <c r="H133"/>
  <c r="L136"/>
  <c i="47" r="H76"/>
  <c r="L79"/>
  <c r="H103"/>
  <c r="L147"/>
  <c r="H159"/>
  <c r="L160"/>
  <c i="48" r="H42"/>
  <c r="L126"/>
  <c r="L127"/>
  <c r="L144"/>
  <c r="L25"/>
  <c r="H159"/>
  <c r="H199"/>
  <c i="49" r="L77"/>
  <c r="L103"/>
  <c r="L22"/>
  <c r="L106"/>
  <c r="L129"/>
  <c r="L134"/>
  <c r="H159"/>
  <c r="L198"/>
  <c r="L199"/>
  <c i="50" r="L44"/>
  <c r="L119"/>
  <c r="L120"/>
  <c r="H155"/>
  <c r="L161"/>
  <c r="L162"/>
  <c r="L172"/>
  <c r="L25"/>
  <c i="51" r="L95"/>
  <c r="L126"/>
  <c r="L158"/>
  <c r="L159"/>
  <c r="L166"/>
  <c i="52" r="L32"/>
  <c r="L127"/>
  <c r="H166"/>
  <c r="H167"/>
  <c r="L267"/>
  <c r="H370"/>
  <c r="L370"/>
  <c r="J370"/>
  <c r="J371"/>
  <c i="53" r="H124"/>
  <c r="L146"/>
  <c r="H194"/>
  <c r="H258"/>
  <c r="L260"/>
  <c r="H264"/>
  <c i="54" r="L20"/>
  <c r="H131"/>
  <c r="J10"/>
  <c i="1" r="D82"/>
  <c i="56" r="L94"/>
  <c i="58" r="L24"/>
  <c r="L43"/>
  <c r="L44"/>
  <c r="L117"/>
  <c r="J117"/>
  <c r="J118"/>
  <c i="64" r="H152"/>
  <c r="J10"/>
  <c r="S11"/>
  <c i="1" r="S96"/>
  <c i="64" r="L152"/>
  <c r="H166"/>
  <c r="H167"/>
  <c i="65" r="L251"/>
  <c i="2" r="H45"/>
  <c r="H132"/>
  <c r="L134"/>
  <c r="H257"/>
  <c r="L259"/>
  <c r="L346"/>
  <c r="J346"/>
  <c r="J347"/>
  <c i="3" r="L32"/>
  <c r="L40"/>
  <c r="L41"/>
  <c r="H83"/>
  <c r="L121"/>
  <c r="L23"/>
  <c r="L147"/>
  <c r="L25"/>
  <c r="H183"/>
  <c i="4" r="L32"/>
  <c r="L86"/>
  <c r="H126"/>
  <c r="H211"/>
  <c i="5" r="L106"/>
  <c r="J106"/>
  <c r="J107"/>
  <c r="L118"/>
  <c r="L120"/>
  <c r="L154"/>
  <c i="6" r="H58"/>
  <c r="J10"/>
  <c i="1" r="D28"/>
  <c i="6" r="H64"/>
  <c r="L67"/>
  <c r="L71"/>
  <c r="L72"/>
  <c i="7" r="L21"/>
  <c r="L25"/>
  <c r="L31"/>
  <c r="L39"/>
  <c r="L40"/>
  <c r="H40"/>
  <c r="L82"/>
  <c i="8" r="L27"/>
  <c r="L34"/>
  <c r="J42"/>
  <c r="J43"/>
  <c r="H102"/>
  <c r="L104"/>
  <c r="H109"/>
  <c r="L163"/>
  <c r="L169"/>
  <c r="L180"/>
  <c r="J180"/>
  <c r="J181"/>
  <c r="L246"/>
  <c r="L247"/>
  <c i="9" r="L154"/>
  <c r="H172"/>
  <c i="10" r="L21"/>
  <c r="L27"/>
  <c r="H42"/>
  <c r="L44"/>
  <c r="H100"/>
  <c r="J100"/>
  <c r="J101"/>
  <c r="L103"/>
  <c r="H154"/>
  <c r="H161"/>
  <c r="H191"/>
  <c r="H242"/>
  <c i="11" r="H42"/>
  <c r="L44"/>
  <c r="L100"/>
  <c r="L21"/>
  <c r="L158"/>
  <c r="J158"/>
  <c r="J159"/>
  <c r="L165"/>
  <c r="L24"/>
  <c r="H200"/>
  <c i="12" r="L25"/>
  <c r="H41"/>
  <c r="H158"/>
  <c r="J158"/>
  <c r="J159"/>
  <c r="H159"/>
  <c r="L179"/>
  <c r="L243"/>
  <c i="13" r="L131"/>
  <c r="L132"/>
  <c r="L154"/>
  <c r="L23"/>
  <c r="H155"/>
  <c r="H161"/>
  <c i="14" r="L26"/>
  <c r="H41"/>
  <c r="L131"/>
  <c r="L22"/>
  <c r="H173"/>
  <c i="15" r="L26"/>
  <c r="L33"/>
  <c r="H42"/>
  <c r="L44"/>
  <c r="L95"/>
  <c r="L22"/>
  <c r="H138"/>
  <c i="16" r="H123"/>
  <c r="J10"/>
  <c r="S11"/>
  <c i="1" r="S38"/>
  <c i="16" r="H154"/>
  <c r="L156"/>
  <c r="L205"/>
  <c r="H252"/>
  <c r="L254"/>
  <c i="17" r="L20"/>
  <c r="H147"/>
  <c r="J157"/>
  <c r="J158"/>
  <c r="L263"/>
  <c r="L264"/>
  <c r="L318"/>
  <c r="L26"/>
  <c r="H319"/>
  <c i="18" r="L25"/>
  <c r="L157"/>
  <c r="J243"/>
  <c r="J244"/>
  <c r="H270"/>
  <c r="H271"/>
  <c r="L273"/>
  <c r="L340"/>
  <c r="H430"/>
  <c i="19" r="H63"/>
  <c r="H142"/>
  <c r="H197"/>
  <c r="L309"/>
  <c r="L340"/>
  <c r="L341"/>
  <c r="L359"/>
  <c r="L360"/>
  <c i="20" r="L26"/>
  <c r="H54"/>
  <c r="L121"/>
  <c r="J121"/>
  <c r="J122"/>
  <c r="H141"/>
  <c r="L143"/>
  <c r="L193"/>
  <c r="H201"/>
  <c r="H259"/>
  <c r="H260"/>
  <c i="21" r="L22"/>
  <c r="L125"/>
  <c r="L126"/>
  <c r="H180"/>
  <c r="L237"/>
  <c r="L239"/>
  <c r="L310"/>
  <c r="J310"/>
  <c r="J311"/>
  <c i="22" r="H121"/>
  <c r="H122"/>
  <c r="L124"/>
  <c r="H200"/>
  <c r="L221"/>
  <c r="J221"/>
  <c r="J222"/>
  <c r="H252"/>
  <c r="L267"/>
  <c i="23" r="L127"/>
  <c r="H148"/>
  <c r="L282"/>
  <c r="L28"/>
  <c i="24" r="L26"/>
  <c i="25" r="L130"/>
  <c r="L20"/>
  <c i="26" r="H75"/>
  <c r="J10"/>
  <c i="1" r="D52"/>
  <c i="27" r="H50"/>
  <c r="J11"/>
  <c i="1" r="F53"/>
  <c i="29" r="L20"/>
  <c i="31" r="J11"/>
  <c i="1" r="F58"/>
  <c i="31" r="L26"/>
  <c r="H51"/>
  <c r="J10"/>
  <c i="1" r="D58"/>
  <c i="32" r="H42"/>
  <c r="L158"/>
  <c r="J158"/>
  <c r="J159"/>
  <c r="L161"/>
  <c r="H192"/>
  <c i="33" r="L100"/>
  <c r="L101"/>
  <c r="H158"/>
  <c r="H165"/>
  <c r="H176"/>
  <c r="L176"/>
  <c r="L25"/>
  <c r="H191"/>
  <c r="H235"/>
  <c i="34" r="H41"/>
  <c r="L123"/>
  <c r="L124"/>
  <c r="L146"/>
  <c r="J146"/>
  <c r="J147"/>
  <c r="H147"/>
  <c r="L149"/>
  <c r="H154"/>
  <c r="L156"/>
  <c i="35" r="L21"/>
  <c r="H159"/>
  <c r="H242"/>
  <c i="36" r="L119"/>
  <c r="L149"/>
  <c r="H180"/>
  <c r="H226"/>
  <c i="37" r="H38"/>
  <c r="L41"/>
  <c r="H112"/>
  <c i="38" r="H77"/>
  <c r="H88"/>
  <c r="H111"/>
  <c i="39" r="L33"/>
  <c r="L42"/>
  <c r="L187"/>
  <c r="L188"/>
  <c i="40" r="H170"/>
  <c r="H195"/>
  <c r="H196"/>
  <c r="L238"/>
  <c r="L239"/>
  <c i="41" r="H131"/>
  <c r="L134"/>
  <c r="L158"/>
  <c r="L23"/>
  <c r="H165"/>
  <c i="42" r="L115"/>
  <c r="L116"/>
  <c i="43" r="L25"/>
  <c r="L27"/>
  <c r="L161"/>
  <c r="H177"/>
  <c r="H191"/>
  <c r="H192"/>
  <c r="L194"/>
  <c r="H234"/>
  <c i="44" r="L91"/>
  <c r="H116"/>
  <c r="H134"/>
  <c i="45" r="L33"/>
  <c r="L103"/>
  <c r="L126"/>
  <c r="L127"/>
  <c r="H134"/>
  <c r="H145"/>
  <c r="L147"/>
  <c r="L162"/>
  <c r="L198"/>
  <c r="J198"/>
  <c r="J199"/>
  <c i="46" r="L24"/>
  <c r="H42"/>
  <c r="H126"/>
  <c r="L129"/>
  <c r="H199"/>
  <c i="47" r="H41"/>
  <c r="L129"/>
  <c r="L144"/>
  <c r="L25"/>
  <c r="J159"/>
  <c r="J160"/>
  <c i="48" r="L129"/>
  <c r="H160"/>
  <c r="L162"/>
  <c i="49" r="L33"/>
  <c r="H133"/>
  <c r="L144"/>
  <c r="L145"/>
  <c r="J159"/>
  <c r="J160"/>
  <c r="L162"/>
  <c i="50" r="H162"/>
  <c i="51" r="L24"/>
  <c r="L26"/>
  <c r="L41"/>
  <c r="L123"/>
  <c r="L124"/>
  <c r="H159"/>
  <c r="L177"/>
  <c r="L227"/>
  <c i="52" r="H124"/>
  <c r="L125"/>
  <c r="L151"/>
  <c r="L21"/>
  <c r="L354"/>
  <c i="53" r="L21"/>
  <c r="L23"/>
  <c r="H144"/>
  <c r="J10"/>
  <c i="1" r="D81"/>
  <c i="53" r="L197"/>
  <c r="J264"/>
  <c r="J265"/>
  <c i="56" r="L91"/>
  <c r="L92"/>
  <c r="L107"/>
  <c i="57" r="L20"/>
  <c i="58" r="H44"/>
  <c r="L46"/>
  <c r="H118"/>
  <c i="61" r="H47"/>
  <c r="H81"/>
  <c r="J11"/>
  <c i="1" r="F92"/>
  <c i="61" r="L84"/>
  <c r="H93"/>
  <c r="L102"/>
  <c r="H106"/>
  <c r="L120"/>
  <c r="L168"/>
  <c r="L169"/>
  <c i="65" r="L55"/>
  <c r="L56"/>
  <c r="H101"/>
  <c r="L111"/>
  <c r="H115"/>
  <c r="H116"/>
  <c r="L177"/>
  <c r="L178"/>
  <c r="H178"/>
  <c r="H249"/>
  <c r="L249"/>
  <c i="11" r="L176"/>
  <c r="L25"/>
  <c i="12" r="L44"/>
  <c r="L103"/>
  <c r="L159"/>
  <c i="13" r="L25"/>
  <c r="L44"/>
  <c r="H100"/>
  <c r="L134"/>
  <c r="J161"/>
  <c r="J162"/>
  <c r="H191"/>
  <c i="14" r="H155"/>
  <c r="H161"/>
  <c r="J161"/>
  <c r="J162"/>
  <c r="H172"/>
  <c r="J172"/>
  <c r="J173"/>
  <c r="L173"/>
  <c r="L175"/>
  <c r="H230"/>
  <c i="15" r="H137"/>
  <c r="H187"/>
  <c i="16" r="H161"/>
  <c r="H220"/>
  <c r="L223"/>
  <c r="H251"/>
  <c r="J251"/>
  <c r="J252"/>
  <c i="17" r="L23"/>
  <c r="L134"/>
  <c r="H263"/>
  <c r="H264"/>
  <c i="18" r="L24"/>
  <c r="L154"/>
  <c r="L21"/>
  <c r="L193"/>
  <c r="L22"/>
  <c r="H217"/>
  <c i="19" r="L63"/>
  <c r="L64"/>
  <c r="H341"/>
  <c r="L343"/>
  <c i="20" r="H122"/>
  <c r="J10"/>
  <c r="S11"/>
  <c i="1" r="S42"/>
  <c i="21" r="L25"/>
  <c r="L206"/>
  <c r="L24"/>
  <c r="H217"/>
  <c r="L220"/>
  <c r="H237"/>
  <c i="22" r="L28"/>
  <c r="L172"/>
  <c r="L22"/>
  <c r="L214"/>
  <c r="L24"/>
  <c i="23" r="L96"/>
  <c r="L124"/>
  <c r="L22"/>
  <c r="L147"/>
  <c r="L148"/>
  <c r="L150"/>
  <c r="H197"/>
  <c r="L200"/>
  <c r="L228"/>
  <c r="L26"/>
  <c r="H229"/>
  <c r="L235"/>
  <c r="L236"/>
  <c i="24" r="H131"/>
  <c r="J10"/>
  <c r="S11"/>
  <c i="1" r="S50"/>
  <c i="26" r="L74"/>
  <c r="J74"/>
  <c r="R11"/>
  <c i="27" r="L20"/>
  <c i="29" r="H87"/>
  <c r="J10"/>
  <c i="32" r="J41"/>
  <c r="S41"/>
  <c r="S20"/>
  <c r="L168"/>
  <c r="H176"/>
  <c r="J176"/>
  <c r="J177"/>
  <c r="H177"/>
  <c i="33" r="L134"/>
  <c r="L166"/>
  <c r="L235"/>
  <c i="34" r="L44"/>
  <c r="L154"/>
  <c r="L214"/>
  <c r="L215"/>
  <c i="35" r="L41"/>
  <c r="L42"/>
  <c r="L103"/>
  <c r="L131"/>
  <c r="L132"/>
  <c r="H132"/>
  <c r="L158"/>
  <c r="L159"/>
  <c r="L165"/>
  <c r="H177"/>
  <c r="L179"/>
  <c i="36" r="H93"/>
  <c r="L95"/>
  <c r="L154"/>
  <c r="L156"/>
  <c r="L164"/>
  <c r="L165"/>
  <c i="38" r="H37"/>
  <c r="L40"/>
  <c r="L76"/>
  <c r="L21"/>
  <c r="L79"/>
  <c i="39" r="H42"/>
  <c r="L44"/>
  <c r="L101"/>
  <c r="H131"/>
  <c r="L157"/>
  <c r="L175"/>
  <c i="40" r="L23"/>
  <c r="H42"/>
  <c r="H136"/>
  <c r="H163"/>
  <c r="H169"/>
  <c r="L172"/>
  <c r="L180"/>
  <c r="J180"/>
  <c r="J181"/>
  <c r="H239"/>
  <c i="41" r="L20"/>
  <c r="H41"/>
  <c r="L131"/>
  <c r="L132"/>
  <c r="H177"/>
  <c r="L239"/>
  <c i="42" r="H38"/>
  <c r="L91"/>
  <c r="L118"/>
  <c i="43" r="H41"/>
  <c r="H101"/>
  <c r="J10"/>
  <c r="S11"/>
  <c i="1" r="S71"/>
  <c i="43" r="H131"/>
  <c r="H132"/>
  <c r="J234"/>
  <c r="J235"/>
  <c i="44" r="L29"/>
  <c r="H89"/>
  <c i="45" r="H103"/>
  <c r="H104"/>
  <c r="L106"/>
  <c r="L136"/>
  <c i="46" r="H103"/>
  <c r="H104"/>
  <c r="H134"/>
  <c r="H198"/>
  <c i="47" r="L27"/>
  <c r="H127"/>
  <c r="J10"/>
  <c i="1" r="D75"/>
  <c i="47" r="H133"/>
  <c r="H134"/>
  <c r="L162"/>
  <c i="48" r="L27"/>
  <c r="H76"/>
  <c r="H127"/>
  <c r="L133"/>
  <c r="L24"/>
  <c i="49" r="H77"/>
  <c r="L79"/>
  <c r="H104"/>
  <c r="H127"/>
  <c r="J133"/>
  <c r="J134"/>
  <c r="H145"/>
  <c r="L147"/>
  <c i="50" r="L27"/>
  <c r="L33"/>
  <c r="L88"/>
  <c r="L89"/>
  <c r="L91"/>
  <c r="L154"/>
  <c r="J154"/>
  <c r="J155"/>
  <c r="H161"/>
  <c r="L227"/>
  <c i="51" r="L168"/>
  <c r="H226"/>
  <c r="J226"/>
  <c r="J227"/>
  <c r="H227"/>
  <c i="52" r="J124"/>
  <c r="S124"/>
  <c r="S20"/>
  <c r="H265"/>
  <c i="53" r="L127"/>
  <c r="L194"/>
  <c r="L22"/>
  <c i="54" r="L26"/>
  <c i="55" r="L21"/>
  <c r="L22"/>
  <c r="L36"/>
  <c r="L37"/>
  <c r="H51"/>
  <c i="56" r="H91"/>
  <c i="57" r="H38"/>
  <c r="H39"/>
  <c r="H106"/>
  <c r="L155"/>
  <c i="58" r="L23"/>
  <c r="H43"/>
  <c r="H98"/>
  <c i="65" r="H55"/>
  <c r="H91"/>
  <c r="J10"/>
  <c i="1" r="D97"/>
  <c i="65" r="H109"/>
  <c r="H122"/>
  <c r="L180"/>
  <c r="H248"/>
  <c r="J248"/>
  <c r="J249"/>
  <c r="H255"/>
  <c r="H263"/>
  <c i="2" r="H44"/>
  <c r="L256"/>
  <c r="L257"/>
  <c i="3" r="J83"/>
  <c r="J84"/>
  <c r="H122"/>
  <c r="H148"/>
  <c i="4" r="L20"/>
  <c r="L43"/>
  <c r="L83"/>
  <c r="L21"/>
  <c r="L125"/>
  <c r="L126"/>
  <c r="H137"/>
  <c r="L159"/>
  <c r="L160"/>
  <c r="L210"/>
  <c r="L211"/>
  <c i="5" r="L24"/>
  <c r="L41"/>
  <c r="H81"/>
  <c r="J10"/>
  <c i="1" r="D27"/>
  <c i="5" r="H118"/>
  <c r="L136"/>
  <c r="J136"/>
  <c r="J137"/>
  <c r="L151"/>
  <c r="J151"/>
  <c r="J152"/>
  <c i="6" r="L38"/>
  <c r="L20"/>
  <c r="L57"/>
  <c r="L103"/>
  <c i="7" r="L42"/>
  <c i="8" r="L20"/>
  <c r="L24"/>
  <c r="L45"/>
  <c r="H101"/>
  <c r="J101"/>
  <c r="J102"/>
  <c r="L102"/>
  <c r="H163"/>
  <c r="H169"/>
  <c r="H170"/>
  <c r="H195"/>
  <c r="J195"/>
  <c r="J196"/>
  <c i="9" r="L33"/>
  <c r="H101"/>
  <c r="L131"/>
  <c r="L172"/>
  <c r="L25"/>
  <c r="H173"/>
  <c r="L195"/>
  <c r="L196"/>
  <c r="H242"/>
  <c i="10" r="L20"/>
  <c r="L33"/>
  <c r="H41"/>
  <c r="J41"/>
  <c r="L134"/>
  <c r="L154"/>
  <c r="J154"/>
  <c r="J155"/>
  <c r="H162"/>
  <c r="L191"/>
  <c r="J191"/>
  <c r="J192"/>
  <c i="11" r="H101"/>
  <c r="L138"/>
  <c r="H165"/>
  <c i="12" r="L41"/>
  <c r="L20"/>
  <c r="H42"/>
  <c r="L100"/>
  <c r="L101"/>
  <c r="L138"/>
  <c r="L199"/>
  <c r="J199"/>
  <c r="J200"/>
  <c r="H243"/>
  <c i="13" r="H41"/>
  <c r="J41"/>
  <c r="H42"/>
  <c r="L157"/>
  <c r="H172"/>
  <c r="J172"/>
  <c r="J173"/>
  <c r="H173"/>
  <c r="H242"/>
  <c i="14" r="H42"/>
  <c r="L100"/>
  <c r="J100"/>
  <c r="J101"/>
  <c r="H187"/>
  <c r="J187"/>
  <c r="J188"/>
  <c i="15" r="H84"/>
  <c r="J11"/>
  <c i="1" r="F37"/>
  <c i="15" r="H85"/>
  <c r="H131"/>
  <c r="L140"/>
  <c r="L234"/>
  <c r="L27"/>
  <c i="16" r="L28"/>
  <c r="L160"/>
  <c r="L161"/>
  <c r="L212"/>
  <c i="17" r="H44"/>
  <c r="J44"/>
  <c r="H45"/>
  <c r="L146"/>
  <c r="L22"/>
  <c r="L149"/>
  <c r="H158"/>
  <c r="H233"/>
  <c i="18" r="H154"/>
  <c r="L296"/>
  <c r="L324"/>
  <c r="L27"/>
  <c r="H339"/>
  <c r="J339"/>
  <c r="J340"/>
  <c r="L342"/>
  <c i="19" r="H198"/>
  <c r="H282"/>
  <c r="L285"/>
  <c r="H466"/>
  <c i="20" r="H164"/>
  <c r="H307"/>
  <c i="21" r="H126"/>
  <c r="H145"/>
  <c r="L147"/>
  <c r="H236"/>
  <c r="J236"/>
  <c r="J237"/>
  <c i="22" r="H47"/>
  <c r="H199"/>
  <c r="J199"/>
  <c r="J200"/>
  <c r="L217"/>
  <c r="L355"/>
  <c i="23" r="L42"/>
  <c r="L20"/>
  <c r="H94"/>
  <c r="J10"/>
  <c i="1" r="D45"/>
  <c i="23" r="L197"/>
  <c r="L198"/>
  <c i="26" r="L26"/>
  <c i="27" r="K20"/>
  <c r="Q11"/>
  <c i="29" r="L87"/>
  <c i="32" r="L33"/>
  <c r="L44"/>
  <c r="H101"/>
  <c r="L103"/>
  <c r="H159"/>
  <c r="H165"/>
  <c r="L234"/>
  <c r="J234"/>
  <c r="J235"/>
  <c i="33" r="L41"/>
  <c r="L20"/>
  <c r="H132"/>
  <c r="H166"/>
  <c r="L168"/>
  <c r="L179"/>
  <c i="34" r="L41"/>
  <c r="J41"/>
  <c r="S41"/>
  <c r="S20"/>
  <c r="H124"/>
  <c r="L126"/>
  <c r="H153"/>
  <c r="H164"/>
  <c r="H214"/>
  <c i="35" r="H42"/>
  <c r="H158"/>
  <c r="H192"/>
  <c r="H243"/>
  <c i="36" r="H43"/>
  <c r="J10"/>
  <c r="S11"/>
  <c i="1" r="S64"/>
  <c i="36" r="H179"/>
  <c i="37" r="H78"/>
  <c r="J10"/>
  <c r="S11"/>
  <c i="1" r="S65"/>
  <c i="37" r="H89"/>
  <c r="L111"/>
  <c r="L23"/>
  <c r="H142"/>
  <c i="38" r="L37"/>
  <c r="J37"/>
  <c r="S37"/>
  <c r="S20"/>
  <c r="L88"/>
  <c r="H110"/>
  <c i="39" r="H101"/>
  <c r="L131"/>
  <c r="L22"/>
  <c r="H154"/>
  <c r="H161"/>
  <c r="J161"/>
  <c r="J162"/>
  <c r="H188"/>
  <c i="40" r="L138"/>
  <c r="L163"/>
  <c r="L169"/>
  <c r="L170"/>
  <c r="L195"/>
  <c r="L26"/>
  <c i="41" r="L21"/>
  <c r="H42"/>
  <c r="L44"/>
  <c r="L101"/>
  <c i="42" r="H37"/>
  <c i="43" r="L23"/>
  <c r="L100"/>
  <c r="L101"/>
  <c r="L159"/>
  <c r="H166"/>
  <c r="J191"/>
  <c r="J192"/>
  <c i="44" r="L88"/>
  <c r="L89"/>
  <c r="J115"/>
  <c r="J116"/>
  <c i="45" r="H199"/>
  <c i="46" r="H77"/>
  <c r="H159"/>
  <c r="H160"/>
  <c i="47" r="L33"/>
  <c r="L44"/>
  <c r="L106"/>
  <c r="J133"/>
  <c r="J134"/>
  <c r="L134"/>
  <c r="H198"/>
  <c r="J198"/>
  <c r="J199"/>
  <c i="48" r="L44"/>
  <c r="L159"/>
  <c r="J159"/>
  <c r="J160"/>
  <c i="49" r="L20"/>
  <c r="L23"/>
  <c r="L42"/>
  <c r="L44"/>
  <c r="H160"/>
  <c i="50" r="L42"/>
  <c r="H172"/>
  <c r="L187"/>
  <c r="L188"/>
  <c r="H226"/>
  <c r="J226"/>
  <c r="J227"/>
  <c i="51" r="L33"/>
  <c r="H123"/>
  <c r="H165"/>
  <c r="J165"/>
  <c r="J166"/>
  <c r="H176"/>
  <c r="J176"/>
  <c r="J177"/>
  <c r="H192"/>
  <c r="L194"/>
  <c i="52" r="H351"/>
  <c i="53" r="H257"/>
  <c r="J257"/>
  <c r="J258"/>
  <c r="H265"/>
  <c r="L350"/>
  <c i="55" r="J51"/>
  <c r="J52"/>
  <c r="H63"/>
  <c i="56" r="H92"/>
  <c i="57" r="H152"/>
  <c r="L159"/>
  <c r="L160"/>
  <c i="58" r="L98"/>
  <c r="J98"/>
  <c r="J99"/>
  <c r="L101"/>
  <c r="H200"/>
  <c r="L202"/>
  <c r="L210"/>
  <c r="L211"/>
  <c r="L248"/>
  <c r="L280"/>
  <c r="L281"/>
  <c r="L302"/>
  <c r="H370"/>
  <c r="L370"/>
  <c r="J370"/>
  <c r="J371"/>
  <c i="59" r="L20"/>
  <c r="H59"/>
  <c r="J10"/>
  <c r="S11"/>
  <c i="1" r="S90"/>
  <c i="60" r="L30"/>
  <c r="H43"/>
  <c r="L43"/>
  <c r="L45"/>
  <c r="H121"/>
  <c r="L124"/>
  <c r="L191"/>
  <c r="L23"/>
  <c i="61" r="L22"/>
  <c r="L46"/>
  <c r="L47"/>
  <c r="L81"/>
  <c r="J81"/>
  <c r="J82"/>
  <c r="H82"/>
  <c r="H92"/>
  <c r="J92"/>
  <c r="J93"/>
  <c r="L99"/>
  <c r="L100"/>
  <c r="H100"/>
  <c r="H107"/>
  <c r="L109"/>
  <c r="H118"/>
  <c i="62" r="L26"/>
  <c i="63" r="L24"/>
  <c r="L49"/>
  <c r="L20"/>
  <c r="H177"/>
  <c i="65" r="L21"/>
  <c r="L35"/>
  <c r="H90"/>
  <c r="J90"/>
  <c r="J91"/>
  <c r="J101"/>
  <c r="J102"/>
  <c r="L109"/>
  <c r="L122"/>
  <c r="J122"/>
  <c r="J123"/>
  <c r="L255"/>
  <c r="L28"/>
  <c r="L262"/>
  <c r="L263"/>
  <c i="2" r="L47"/>
  <c r="H131"/>
  <c r="J131"/>
  <c r="J132"/>
  <c r="L132"/>
  <c r="L149"/>
  <c r="L283"/>
  <c r="L284"/>
  <c i="3" r="L114"/>
  <c r="J114"/>
  <c r="J115"/>
  <c r="H132"/>
  <c i="4" r="H41"/>
  <c r="H118"/>
  <c r="L128"/>
  <c r="H159"/>
  <c r="H160"/>
  <c i="5" r="L27"/>
  <c r="L44"/>
  <c r="L83"/>
  <c r="H117"/>
  <c r="J117"/>
  <c r="J118"/>
  <c i="6" r="H57"/>
  <c r="L74"/>
  <c i="7" r="L72"/>
  <c r="L73"/>
  <c r="L79"/>
  <c r="L24"/>
  <c i="8" r="H139"/>
  <c r="L142"/>
  <c r="L172"/>
  <c r="H196"/>
  <c r="L198"/>
  <c i="9" r="L20"/>
  <c r="J41"/>
  <c r="J42"/>
  <c r="L103"/>
  <c r="H154"/>
  <c i="10" r="L42"/>
  <c r="L131"/>
  <c r="L22"/>
  <c r="L161"/>
  <c r="L24"/>
  <c r="H172"/>
  <c r="H192"/>
  <c r="J242"/>
  <c r="J243"/>
  <c i="11" r="J41"/>
  <c r="J42"/>
  <c r="L42"/>
  <c r="L161"/>
  <c r="H199"/>
  <c r="L202"/>
  <c r="L246"/>
  <c r="L27"/>
  <c i="12" r="L27"/>
  <c r="H100"/>
  <c r="H200"/>
  <c r="H242"/>
  <c r="J242"/>
  <c r="J243"/>
  <c i="13" r="L191"/>
  <c r="L26"/>
  <c i="14" r="L154"/>
  <c r="L155"/>
  <c r="H188"/>
  <c r="L190"/>
  <c i="15" r="L21"/>
  <c r="J84"/>
  <c r="J85"/>
  <c r="H96"/>
  <c r="L98"/>
  <c r="H152"/>
  <c r="H153"/>
  <c r="H235"/>
  <c i="16" r="L21"/>
  <c r="L47"/>
  <c r="L48"/>
  <c r="L153"/>
  <c r="L22"/>
  <c r="H209"/>
  <c r="L252"/>
  <c r="H338"/>
  <c i="17" r="H131"/>
  <c i="18" r="H63"/>
  <c r="H64"/>
  <c r="J10"/>
  <c r="S11"/>
  <c i="1" r="S40"/>
  <c i="18" r="L66"/>
  <c r="H294"/>
  <c r="H325"/>
  <c r="L327"/>
  <c i="19" r="L142"/>
  <c r="L21"/>
  <c r="H221"/>
  <c r="H309"/>
  <c i="20" r="L140"/>
  <c r="L22"/>
  <c r="L306"/>
  <c r="L28"/>
  <c i="21" r="H58"/>
  <c r="L182"/>
  <c r="L209"/>
  <c r="L247"/>
  <c r="L248"/>
  <c i="22" r="L20"/>
  <c r="L34"/>
  <c r="H46"/>
  <c r="H172"/>
  <c r="H215"/>
  <c r="L252"/>
  <c r="L253"/>
  <c r="H267"/>
  <c r="H355"/>
  <c i="23" r="L93"/>
  <c r="L21"/>
  <c r="H124"/>
  <c r="H235"/>
  <c i="24" r="J11"/>
  <c i="1" r="F50"/>
  <c i="27" r="L26"/>
  <c i="28" r="L86"/>
  <c r="L20"/>
  <c i="32" r="L20"/>
  <c r="L100"/>
  <c r="L101"/>
  <c r="L165"/>
  <c r="J165"/>
  <c r="J166"/>
  <c r="L191"/>
  <c r="L192"/>
  <c r="L194"/>
  <c i="33" r="H41"/>
  <c r="H42"/>
  <c r="L103"/>
  <c r="L131"/>
  <c r="J131"/>
  <c r="J132"/>
  <c r="L158"/>
  <c r="L159"/>
  <c r="L161"/>
  <c r="J165"/>
  <c r="J166"/>
  <c r="J191"/>
  <c r="J192"/>
  <c r="H192"/>
  <c r="L194"/>
  <c r="H234"/>
  <c r="J234"/>
  <c r="J235"/>
  <c i="34" r="H92"/>
  <c r="L95"/>
  <c r="J153"/>
  <c r="J154"/>
  <c r="H179"/>
  <c r="H215"/>
  <c i="35" r="H166"/>
  <c r="L191"/>
  <c r="J191"/>
  <c r="J192"/>
  <c i="36" r="L42"/>
  <c r="J42"/>
  <c r="J43"/>
  <c r="L88"/>
  <c r="H119"/>
  <c r="L122"/>
  <c r="L147"/>
  <c r="L179"/>
  <c r="J179"/>
  <c r="J180"/>
  <c i="37" r="H111"/>
  <c r="L114"/>
  <c r="L142"/>
  <c r="L143"/>
  <c i="38" r="H38"/>
  <c r="J10"/>
  <c i="1" r="D66"/>
  <c i="39" r="H41"/>
  <c r="J41"/>
  <c r="H172"/>
  <c i="40" r="H100"/>
  <c r="S7"/>
  <c r="H101"/>
  <c r="L103"/>
  <c r="L135"/>
  <c r="L136"/>
  <c i="41" r="L33"/>
  <c r="J41"/>
  <c r="J42"/>
  <c r="L161"/>
  <c r="L176"/>
  <c r="L25"/>
  <c r="L198"/>
  <c i="42" r="H89"/>
  <c i="43" r="L33"/>
  <c r="L179"/>
  <c i="44" r="H37"/>
  <c r="S7"/>
  <c r="H38"/>
  <c r="J10"/>
  <c i="1" r="D72"/>
  <c i="45" r="L25"/>
  <c r="L129"/>
  <c r="J144"/>
  <c r="J145"/>
  <c i="46" r="L41"/>
  <c r="L20"/>
  <c r="J133"/>
  <c r="J134"/>
  <c r="L145"/>
  <c r="L162"/>
  <c i="47" r="L76"/>
  <c r="L77"/>
  <c r="L103"/>
  <c r="J103"/>
  <c r="J104"/>
  <c r="H145"/>
  <c r="H160"/>
  <c r="H199"/>
  <c i="48" r="L20"/>
  <c r="H134"/>
  <c r="H145"/>
  <c i="49" r="H42"/>
  <c r="H126"/>
  <c r="J126"/>
  <c r="J127"/>
  <c r="H144"/>
  <c i="50" r="H88"/>
  <c r="H120"/>
  <c r="L122"/>
  <c i="51" r="H41"/>
  <c r="L92"/>
  <c r="L21"/>
  <c r="L161"/>
  <c r="H177"/>
  <c i="52" r="L166"/>
  <c r="L22"/>
  <c r="H185"/>
  <c r="H186"/>
  <c i="53" r="L24"/>
  <c r="L124"/>
  <c r="L20"/>
  <c r="L144"/>
  <c r="H347"/>
  <c r="J347"/>
  <c r="J348"/>
  <c i="54" r="H130"/>
  <c r="J11"/>
  <c i="1" r="F82"/>
  <c i="54" r="L131"/>
  <c i="55" r="L28"/>
  <c r="H36"/>
  <c r="S7"/>
  <c r="H52"/>
  <c r="J10"/>
  <c r="S11"/>
  <c i="1" r="S85"/>
  <c i="55" r="H62"/>
  <c i="56" r="H107"/>
  <c i="57" r="L30"/>
  <c r="J38"/>
  <c r="J39"/>
  <c r="L41"/>
  <c r="H160"/>
  <c r="L162"/>
  <c i="58" r="L120"/>
  <c r="H148"/>
  <c r="J148"/>
  <c r="J149"/>
  <c r="H149"/>
  <c r="H199"/>
  <c r="J199"/>
  <c r="J200"/>
  <c r="H211"/>
  <c r="L213"/>
  <c r="L245"/>
  <c r="L26"/>
  <c r="H246"/>
  <c r="H281"/>
  <c i="60" r="J121"/>
  <c r="J122"/>
  <c r="H122"/>
  <c i="62" r="S11"/>
  <c i="1" r="S94"/>
  <c i="62" r="H58"/>
  <c r="J11"/>
  <c i="1" r="F94"/>
  <c i="62" r="L58"/>
  <c r="L59"/>
  <c i="63" r="L33"/>
  <c r="L136"/>
  <c r="L21"/>
  <c r="H137"/>
  <c r="J10"/>
  <c r="S11"/>
  <c i="1" r="S95"/>
  <c i="63" r="L143"/>
  <c r="J143"/>
  <c r="J144"/>
  <c r="L146"/>
  <c r="H151"/>
  <c r="L153"/>
  <c r="J177"/>
  <c r="J178"/>
  <c r="H178"/>
  <c r="L180"/>
  <c r="L187"/>
  <c r="L199"/>
  <c r="L200"/>
  <c r="L202"/>
  <c r="H242"/>
  <c i="64" r="H124"/>
  <c r="L166"/>
  <c r="L167"/>
  <c r="L185"/>
  <c r="L23"/>
  <c r="L188"/>
  <c r="L267"/>
  <c r="H351"/>
  <c r="H370"/>
  <c i="65" r="L58"/>
  <c r="H102"/>
  <c r="L258"/>
  <c i="2" r="H146"/>
  <c r="H147"/>
  <c r="L168"/>
  <c r="H283"/>
  <c i="3" r="H182"/>
  <c i="4" r="L118"/>
  <c r="L22"/>
  <c r="L121"/>
  <c r="L162"/>
  <c i="5" r="H92"/>
  <c r="L109"/>
  <c r="H178"/>
  <c r="J178"/>
  <c r="J179"/>
  <c r="H179"/>
  <c i="6" r="L64"/>
  <c r="L22"/>
  <c r="J102"/>
  <c r="J103"/>
  <c r="H103"/>
  <c i="7" r="H66"/>
  <c r="L68"/>
  <c r="H110"/>
  <c i="8" r="H43"/>
  <c r="H108"/>
  <c r="J108"/>
  <c r="J109"/>
  <c r="H247"/>
  <c i="9" r="L100"/>
  <c r="L101"/>
  <c r="L157"/>
  <c r="H195"/>
  <c r="L198"/>
  <c i="11" r="H135"/>
  <c r="L168"/>
  <c r="L199"/>
  <c r="J199"/>
  <c r="J200"/>
  <c i="12" r="L135"/>
  <c r="L22"/>
  <c r="H136"/>
  <c r="L161"/>
  <c r="L165"/>
  <c r="L24"/>
  <c r="L168"/>
  <c r="H176"/>
  <c r="L202"/>
  <c i="14" r="L103"/>
  <c r="L230"/>
  <c r="L27"/>
  <c i="15" r="L24"/>
  <c r="L41"/>
  <c r="J41"/>
  <c r="J42"/>
  <c r="L87"/>
  <c r="L131"/>
  <c r="J137"/>
  <c r="J138"/>
  <c r="J152"/>
  <c r="J153"/>
  <c i="16" r="L35"/>
  <c r="L50"/>
  <c r="H195"/>
  <c r="L202"/>
  <c r="L25"/>
  <c r="L209"/>
  <c r="J209"/>
  <c r="J210"/>
  <c i="17" r="L131"/>
  <c r="L21"/>
  <c r="L160"/>
  <c i="18" r="L23"/>
  <c r="L63"/>
  <c r="L20"/>
  <c r="J270"/>
  <c r="J271"/>
  <c r="L430"/>
  <c r="J430"/>
  <c r="J431"/>
  <c i="19" r="H143"/>
  <c r="J10"/>
  <c i="1" r="D41"/>
  <c i="19" r="H220"/>
  <c r="H255"/>
  <c r="L255"/>
  <c r="L256"/>
  <c r="H256"/>
  <c r="H467"/>
  <c i="20" r="L57"/>
  <c r="H140"/>
  <c r="L190"/>
  <c r="L24"/>
  <c r="H245"/>
  <c r="L245"/>
  <c i="21" r="L26"/>
  <c r="L58"/>
  <c r="L59"/>
  <c r="H144"/>
  <c r="J144"/>
  <c r="J145"/>
  <c r="L145"/>
  <c r="J217"/>
  <c r="J218"/>
  <c r="H247"/>
  <c i="22" r="L121"/>
  <c r="J121"/>
  <c r="J122"/>
  <c r="H222"/>
  <c r="H268"/>
  <c r="L270"/>
  <c r="H354"/>
  <c r="J354"/>
  <c r="J355"/>
  <c i="23" r="L34"/>
  <c r="H42"/>
  <c r="H182"/>
  <c i="24" r="L130"/>
  <c r="L131"/>
  <c i="25" r="H130"/>
  <c r="S7"/>
  <c i="28" r="L26"/>
  <c i="30" r="L74"/>
  <c r="L20"/>
  <c i="32" r="H132"/>
  <c r="L134"/>
  <c i="33" r="L26"/>
  <c r="H100"/>
  <c r="H101"/>
  <c i="34" r="H42"/>
  <c r="J92"/>
  <c r="J93"/>
  <c r="H93"/>
  <c r="L164"/>
  <c r="L165"/>
  <c r="L167"/>
  <c r="L179"/>
  <c r="L180"/>
  <c i="35" r="L33"/>
  <c r="H100"/>
  <c r="J11"/>
  <c i="1" r="F63"/>
  <c i="35" r="L101"/>
  <c r="H165"/>
  <c r="L177"/>
  <c i="37" r="L88"/>
  <c r="L89"/>
  <c i="38" r="J110"/>
  <c r="J111"/>
  <c r="L111"/>
  <c i="39" r="L21"/>
  <c r="L162"/>
  <c r="L164"/>
  <c i="40" r="L33"/>
  <c r="L100"/>
  <c r="L21"/>
  <c i="41" r="H101"/>
  <c r="L165"/>
  <c r="J165"/>
  <c r="J166"/>
  <c r="H176"/>
  <c r="H238"/>
  <c r="J238"/>
  <c r="J239"/>
  <c r="H239"/>
  <c i="42" r="L21"/>
  <c r="L37"/>
  <c r="L38"/>
  <c r="L40"/>
  <c r="H115"/>
  <c r="H142"/>
  <c i="43" r="L24"/>
  <c r="L26"/>
  <c r="L134"/>
  <c r="H176"/>
  <c r="J176"/>
  <c r="J177"/>
  <c i="45" r="H76"/>
  <c r="J76"/>
  <c r="J77"/>
  <c r="L159"/>
  <c i="46" r="L33"/>
  <c r="H144"/>
  <c r="J144"/>
  <c r="J145"/>
  <c r="H145"/>
  <c r="L147"/>
  <c r="J198"/>
  <c r="J199"/>
  <c i="47" r="L136"/>
  <c i="48" r="L33"/>
  <c r="H41"/>
  <c r="J41"/>
  <c r="J42"/>
  <c r="H103"/>
  <c i="49" r="H41"/>
  <c r="J41"/>
  <c r="J42"/>
  <c r="H76"/>
  <c r="J76"/>
  <c r="J77"/>
  <c r="H134"/>
  <c r="H198"/>
  <c i="50" r="H41"/>
  <c r="S7"/>
  <c r="H42"/>
  <c r="L164"/>
  <c r="L175"/>
  <c r="H188"/>
  <c r="L190"/>
  <c r="H227"/>
  <c i="51" r="H166"/>
  <c r="L179"/>
  <c r="H191"/>
  <c r="J191"/>
  <c r="J192"/>
  <c i="52" r="H125"/>
  <c r="J10"/>
  <c i="1" r="D80"/>
  <c i="52" r="H152"/>
  <c r="L185"/>
  <c r="J185"/>
  <c r="J186"/>
  <c i="53" r="L32"/>
  <c r="H348"/>
  <c r="L370"/>
  <c r="L371"/>
  <c i="55" r="L39"/>
  <c r="L54"/>
  <c i="57" r="H105"/>
  <c r="J105"/>
  <c r="J106"/>
  <c r="L106"/>
  <c r="L152"/>
  <c r="L153"/>
  <c r="H199"/>
  <c i="63" r="H49"/>
  <c r="H144"/>
  <c r="L150"/>
  <c r="J150"/>
  <c r="J151"/>
  <c i="64" r="H151"/>
  <c r="J151"/>
  <c r="J152"/>
  <c r="H186"/>
  <c r="L264"/>
  <c r="L265"/>
  <c r="H371"/>
  <c i="65" r="L22"/>
  <c r="L24"/>
  <c r="H108"/>
  <c r="J108"/>
  <c r="J109"/>
  <c r="J115"/>
  <c r="J116"/>
  <c r="L118"/>
  <c i="2" r="J146"/>
  <c r="J147"/>
  <c r="L147"/>
  <c r="H347"/>
  <c i="3" r="H40"/>
  <c r="J11"/>
  <c i="1" r="F25"/>
  <c i="3" r="L182"/>
  <c r="L183"/>
  <c i="4" r="H40"/>
  <c r="J11"/>
  <c i="1" r="F26"/>
  <c i="4" r="L136"/>
  <c r="L24"/>
  <c i="5" r="H41"/>
  <c r="J11"/>
  <c i="1" r="F27"/>
  <c i="6" r="L30"/>
  <c r="H38"/>
  <c r="J11"/>
  <c i="1" r="F28"/>
  <c i="6" r="H65"/>
  <c i="7" r="H58"/>
  <c r="S7"/>
  <c r="H59"/>
  <c r="L61"/>
  <c r="H72"/>
  <c r="J110"/>
  <c r="J111"/>
  <c i="8" r="H140"/>
  <c i="9" r="L44"/>
  <c r="L134"/>
  <c r="H161"/>
  <c r="L242"/>
  <c r="L243"/>
  <c i="10" r="L194"/>
  <c r="H243"/>
  <c i="11" r="L103"/>
  <c i="12" r="J176"/>
  <c r="J177"/>
  <c r="H177"/>
  <c i="13" r="L242"/>
  <c r="L243"/>
  <c i="14" r="L44"/>
  <c i="16" r="H47"/>
  <c r="H122"/>
  <c r="J122"/>
  <c r="J123"/>
  <c r="L125"/>
  <c r="L163"/>
  <c r="H203"/>
  <c i="18" r="H193"/>
  <c r="L196"/>
  <c r="J216"/>
  <c r="J217"/>
  <c r="L219"/>
  <c i="19" r="L312"/>
  <c r="H360"/>
  <c i="20" r="L34"/>
  <c r="L54"/>
  <c r="L55"/>
  <c r="H163"/>
  <c r="J163"/>
  <c r="J164"/>
  <c r="L166"/>
  <c r="H191"/>
  <c r="L204"/>
  <c i="22" r="H214"/>
  <c i="23" r="L182"/>
  <c r="J182"/>
  <c r="J183"/>
  <c r="L231"/>
  <c r="L238"/>
  <c i="27" r="H51"/>
  <c r="J10"/>
  <c r="S11"/>
  <c i="1" r="S53"/>
  <c i="28" r="H87"/>
  <c r="J10"/>
  <c r="S11"/>
  <c i="1" r="S55"/>
  <c i="29" r="K20"/>
  <c r="Q11"/>
  <c r="L26"/>
  <c i="30" r="H74"/>
  <c r="J11"/>
  <c i="1" r="F57"/>
  <c i="30" r="H75"/>
  <c r="J10"/>
  <c i="1" r="D57"/>
  <c i="31" r="L50"/>
  <c r="L20"/>
  <c i="35" r="H176"/>
  <c r="J176"/>
  <c r="J177"/>
  <c i="36" r="L34"/>
  <c r="L45"/>
  <c r="H85"/>
  <c r="S7"/>
  <c r="H146"/>
  <c r="J146"/>
  <c r="J147"/>
  <c r="H153"/>
  <c r="J153"/>
  <c r="J154"/>
  <c i="37" r="L80"/>
  <c i="38" r="L22"/>
  <c i="39" r="H230"/>
  <c i="40" r="L41"/>
  <c r="L42"/>
  <c i="41" r="L179"/>
  <c i="43" r="J165"/>
  <c r="J166"/>
  <c r="L168"/>
  <c r="L177"/>
  <c i="46" r="H76"/>
  <c r="S7"/>
  <c r="L77"/>
  <c r="L103"/>
  <c r="L104"/>
  <c i="47" r="L41"/>
  <c r="L42"/>
  <c r="L126"/>
  <c r="J126"/>
  <c r="J127"/>
  <c i="48" r="K22"/>
  <c r="Q11"/>
  <c r="L76"/>
  <c r="L21"/>
  <c r="L103"/>
  <c r="L104"/>
  <c r="H104"/>
  <c r="L106"/>
  <c r="H198"/>
  <c r="J198"/>
  <c r="J199"/>
  <c i="49" r="L26"/>
  <c i="51" r="L44"/>
  <c r="H93"/>
  <c r="J10"/>
  <c i="1" r="D79"/>
  <c i="52" r="L188"/>
  <c r="L264"/>
  <c r="L265"/>
  <c r="L351"/>
  <c r="J351"/>
  <c r="J352"/>
  <c i="53" r="L25"/>
  <c r="H143"/>
  <c r="J143"/>
  <c r="J144"/>
  <c i="56" r="H106"/>
  <c r="J106"/>
  <c r="J107"/>
  <c i="57" r="L108"/>
  <c r="L198"/>
  <c r="L24"/>
  <c i="60" r="H42"/>
  <c r="J42"/>
  <c r="J43"/>
  <c r="H180"/>
  <c r="L180"/>
  <c r="L181"/>
  <c r="H234"/>
  <c r="L234"/>
  <c r="L24"/>
  <c r="H235"/>
  <c i="61" r="L34"/>
  <c r="L95"/>
  <c r="J106"/>
  <c r="J107"/>
  <c r="L117"/>
  <c r="L25"/>
  <c r="H168"/>
  <c i="64" r="L124"/>
  <c r="L125"/>
  <c r="H264"/>
  <c r="L370"/>
  <c r="L371"/>
  <c i="65" r="L93"/>
  <c r="L104"/>
  <c r="L125"/>
  <c i="3" r="L43"/>
  <c i="7" r="H79"/>
  <c i="9" r="H131"/>
  <c r="L161"/>
  <c r="L162"/>
  <c i="13" r="L194"/>
  <c i="15" r="J187"/>
  <c r="J188"/>
  <c i="16" r="L338"/>
  <c r="L339"/>
  <c i="18" r="L246"/>
  <c i="22" r="J46"/>
  <c r="S46"/>
  <c r="S20"/>
  <c i="23" r="H282"/>
  <c i="34" r="L21"/>
  <c i="35" r="S7"/>
  <c r="L168"/>
  <c i="36" r="L182"/>
  <c i="39" r="L24"/>
  <c i="41" r="H195"/>
  <c i="44" r="L134"/>
  <c r="L23"/>
  <c i="45" r="L44"/>
  <c r="H159"/>
  <c i="46" r="L126"/>
  <c r="L127"/>
  <c r="J159"/>
  <c r="J160"/>
  <c i="48" r="L136"/>
  <c i="53" r="L267"/>
  <c r="H370"/>
  <c i="55" r="J62"/>
  <c r="J63"/>
  <c i="58" r="L151"/>
  <c r="L283"/>
  <c r="H299"/>
  <c r="L299"/>
  <c r="L300"/>
  <c i="59" r="L26"/>
  <c r="H58"/>
  <c r="J11"/>
  <c i="1" r="F90"/>
  <c i="60" r="L20"/>
  <c r="L21"/>
  <c r="L183"/>
  <c r="H191"/>
  <c i="61" r="L24"/>
  <c r="L171"/>
  <c r="H223"/>
  <c r="L223"/>
  <c r="L224"/>
  <c r="L226"/>
  <c r="H230"/>
  <c r="L230"/>
  <c r="L231"/>
  <c i="63" r="L52"/>
  <c r="L139"/>
  <c r="H184"/>
  <c r="L184"/>
  <c r="L185"/>
  <c r="H199"/>
  <c r="L242"/>
  <c r="L27"/>
  <c i="64" r="L32"/>
  <c r="L127"/>
  <c r="L169"/>
  <c r="L351"/>
  <c r="J351"/>
  <c r="J352"/>
  <c i="34" l="1" r="J10"/>
  <c r="S11"/>
  <c i="1" r="S62"/>
  <c i="61" r="J10"/>
  <c i="1" r="D92"/>
  <c i="47" r="S7"/>
  <c i="20" r="J201"/>
  <c r="J202"/>
  <c i="8" r="J11"/>
  <c i="1" r="F30"/>
  <c i="64" r="J11"/>
  <c i="1" r="F96"/>
  <c i="4" r="J10"/>
  <c r="S11"/>
  <c i="1" r="S26"/>
  <c i="37" r="S7"/>
  <c i="14" r="S7"/>
  <c i="10" r="J10"/>
  <c r="S11"/>
  <c i="1" r="S32"/>
  <c i="9" r="J154"/>
  <c r="J155"/>
  <c i="8" r="J169"/>
  <c r="J170"/>
  <c i="7" r="J10"/>
  <c r="S11"/>
  <c i="1" r="S29"/>
  <c i="63" r="S7"/>
  <c i="8" r="J10"/>
  <c r="S11"/>
  <c i="1" r="S30"/>
  <c i="13" r="J10"/>
  <c i="1" r="D35"/>
  <c i="9" r="J131"/>
  <c r="J132"/>
  <c i="45" r="J103"/>
  <c r="J104"/>
  <c i="19" r="J309"/>
  <c r="J310"/>
  <c r="J11"/>
  <c i="1" r="F41"/>
  <c i="15" r="J10"/>
  <c i="1" r="D37"/>
  <c i="42" r="J142"/>
  <c r="J143"/>
  <c i="13" r="J100"/>
  <c r="J101"/>
  <c i="10" r="J172"/>
  <c r="J173"/>
  <c i="9" r="J10"/>
  <c i="1" r="D31"/>
  <c i="16" r="J11"/>
  <c i="1" r="F38"/>
  <c i="50" r="J10"/>
  <c i="1" r="D78"/>
  <c i="21" r="S7"/>
  <c i="56" r="J10"/>
  <c r="S11"/>
  <c i="1" r="S86"/>
  <c i="13" r="S7"/>
  <c i="12" r="J10"/>
  <c i="1" r="D34"/>
  <c i="5" r="J41"/>
  <c i="2" r="J11"/>
  <c i="1" r="F23"/>
  <c i="29" r="S11"/>
  <c i="1" r="S56"/>
  <c i="58" r="J10"/>
  <c r="S11"/>
  <c i="1" r="S88"/>
  <c i="51" r="J41"/>
  <c i="36" r="J85"/>
  <c r="J86"/>
  <c i="19" r="J466"/>
  <c r="J467"/>
  <c i="14" r="J41"/>
  <c i="51" r="S7"/>
  <c i="33" r="J10"/>
  <c i="1" r="D61"/>
  <c i="42" r="J11"/>
  <c i="1" r="F70"/>
  <c i="41" r="J10"/>
  <c i="1" r="D69"/>
  <c i="22" r="J10"/>
  <c i="1" r="D44"/>
  <c i="17" r="J11"/>
  <c i="1" r="F39"/>
  <c i="10" r="J11"/>
  <c i="1" r="F32"/>
  <c i="6" r="J57"/>
  <c r="J58"/>
  <c i="58" r="J11"/>
  <c i="1" r="F88"/>
  <c i="57" r="S7"/>
  <c i="41" r="S7"/>
  <c i="52" r="J11"/>
  <c i="1" r="F80"/>
  <c i="36" r="J119"/>
  <c r="J120"/>
  <c i="22" r="J267"/>
  <c r="J268"/>
  <c i="45" r="J10"/>
  <c r="S11"/>
  <c i="1" r="S73"/>
  <c i="43" r="J41"/>
  <c r="J42"/>
  <c i="36" r="J226"/>
  <c r="J227"/>
  <c i="1" r="F54"/>
  <c i="11" r="J11"/>
  <c i="1" r="F33"/>
  <c i="48" r="S7"/>
  <c i="23" r="S7"/>
  <c i="49" r="J10"/>
  <c i="1" r="D77"/>
  <c i="22" r="S7"/>
  <c i="65" r="S7"/>
  <c i="57" r="J10"/>
  <c r="S11"/>
  <c i="1" r="S87"/>
  <c i="43" r="S7"/>
  <c i="39" r="J10"/>
  <c i="1" r="D67"/>
  <c i="46" r="J10"/>
  <c r="S11"/>
  <c i="1" r="S74"/>
  <c i="34" r="J11"/>
  <c i="1" r="F62"/>
  <c i="32" r="J10"/>
  <c r="S11"/>
  <c i="1" r="S60"/>
  <c i="21" r="J10"/>
  <c r="S11"/>
  <c i="1" r="S43"/>
  <c i="9" r="S7"/>
  <c i="60" r="J11"/>
  <c i="1" r="F91"/>
  <c r="F89"/>
  <c i="45" r="J159"/>
  <c r="J160"/>
  <c i="39" r="S7"/>
  <c i="60" r="J10"/>
  <c r="S11"/>
  <c i="1" r="S91"/>
  <c i="35" r="J10"/>
  <c r="S11"/>
  <c i="1" r="S63"/>
  <c i="17" r="J10"/>
  <c i="1" r="D39"/>
  <c i="14" r="J10"/>
  <c r="S11"/>
  <c i="1" r="S36"/>
  <c i="56" r="J11"/>
  <c i="1" r="F86"/>
  <c i="42" r="J10"/>
  <c r="S11"/>
  <c i="1" r="S70"/>
  <c i="40" r="J10"/>
  <c i="1" r="D68"/>
  <c i="38" r="S7"/>
  <c i="35" r="J165"/>
  <c r="J166"/>
  <c i="20" r="J11"/>
  <c i="1" r="F42"/>
  <c i="12" r="S7"/>
  <c i="11" r="J10"/>
  <c r="S11"/>
  <c i="1" r="S33"/>
  <c i="2" r="J10"/>
  <c i="1" r="D23"/>
  <c i="53" r="J11"/>
  <c i="1" r="F81"/>
  <c i="48" r="J10"/>
  <c r="S11"/>
  <c i="1" r="S76"/>
  <c i="37" r="J38"/>
  <c r="J39"/>
  <c i="32" r="J11"/>
  <c i="1" r="F60"/>
  <c i="20" r="J259"/>
  <c r="J260"/>
  <c i="49" r="S7"/>
  <c i="33" r="J11"/>
  <c i="1" r="F61"/>
  <c i="18" r="J11"/>
  <c i="1" r="F40"/>
  <c i="58" r="S148"/>
  <c r="S23"/>
  <c i="50" r="S154"/>
  <c r="S23"/>
  <c i="7" r="J58"/>
  <c r="J59"/>
  <c i="38" r="S87"/>
  <c r="S22"/>
  <c i="8" r="S195"/>
  <c r="S27"/>
  <c i="64" r="S351"/>
  <c r="S25"/>
  <c i="5" r="S151"/>
  <c r="S26"/>
  <c i="49" r="S133"/>
  <c r="S24"/>
  <c i="35" r="S176"/>
  <c r="S25"/>
  <c i="33" r="S165"/>
  <c r="S24"/>
  <c i="27" r="J50"/>
  <c r="R11"/>
  <c i="50" r="S226"/>
  <c r="S27"/>
  <c i="10" r="S154"/>
  <c r="S23"/>
  <c i="36" r="S179"/>
  <c r="S27"/>
  <c i="17" r="S44"/>
  <c r="S20"/>
  <c i="65" r="S122"/>
  <c r="S25"/>
  <c i="14" r="S161"/>
  <c r="S24"/>
  <c i="5" r="S91"/>
  <c r="S22"/>
  <c i="60" r="S42"/>
  <c r="S20"/>
  <c i="52" r="S351"/>
  <c r="S25"/>
  <c i="36" r="S92"/>
  <c r="S22"/>
  <c i="41" r="S165"/>
  <c r="S24"/>
  <c i="51" r="S226"/>
  <c r="S27"/>
  <c i="43" r="S234"/>
  <c r="S27"/>
  <c i="39" r="S100"/>
  <c r="S21"/>
  <c i="32" r="S165"/>
  <c r="S24"/>
  <c i="18" r="S270"/>
  <c r="S25"/>
  <c i="48" r="S159"/>
  <c r="S26"/>
  <c i="52" r="S370"/>
  <c r="S26"/>
  <c i="47" r="S133"/>
  <c r="S24"/>
  <c i="15" r="S130"/>
  <c r="S23"/>
  <c i="57" r="S38"/>
  <c r="S20"/>
  <c i="43" r="S191"/>
  <c r="S26"/>
  <c i="33" r="S191"/>
  <c r="S26"/>
  <c i="61" r="S92"/>
  <c r="S22"/>
  <c i="41" r="S238"/>
  <c r="S27"/>
  <c i="45" r="J11"/>
  <c i="1" r="F73"/>
  <c i="50" r="J41"/>
  <c i="53" r="S143"/>
  <c r="S21"/>
  <c i="26" r="S74"/>
  <c r="S20"/>
  <c i="14" r="S100"/>
  <c r="S21"/>
  <c i="58" r="S199"/>
  <c r="S24"/>
  <c i="38" r="S110"/>
  <c r="S23"/>
  <c i="32" r="S176"/>
  <c r="S25"/>
  <c i="12" r="S199"/>
  <c r="S26"/>
  <c i="53" r="S264"/>
  <c r="S24"/>
  <c i="45" r="S76"/>
  <c r="S21"/>
  <c i="22" r="S354"/>
  <c r="S28"/>
  <c i="16" r="S122"/>
  <c r="S21"/>
  <c i="40" r="S180"/>
  <c r="S25"/>
  <c i="36" r="S146"/>
  <c r="S24"/>
  <c i="10" r="S41"/>
  <c r="S20"/>
  <c i="41" r="S41"/>
  <c r="S20"/>
  <c i="56" r="S106"/>
  <c r="S21"/>
  <c i="46" r="S198"/>
  <c r="S27"/>
  <c i="65" r="S101"/>
  <c r="S22"/>
  <c i="21" r="S144"/>
  <c r="S22"/>
  <c i="23" r="S182"/>
  <c r="S24"/>
  <c i="6" r="S102"/>
  <c r="S24"/>
  <c i="2" r="S346"/>
  <c r="S26"/>
  <c i="43" r="S158"/>
  <c r="S23"/>
  <c i="21" r="S217"/>
  <c r="S25"/>
  <c i="13" r="S172"/>
  <c r="S25"/>
  <c i="58" r="S98"/>
  <c r="S21"/>
  <c i="61" r="S81"/>
  <c r="S21"/>
  <c i="15" r="S7"/>
  <c i="53" r="S257"/>
  <c r="S23"/>
  <c i="46" r="S144"/>
  <c r="S25"/>
  <c i="47" r="S126"/>
  <c r="S23"/>
  <c i="43" r="S176"/>
  <c r="S25"/>
  <c i="52" r="S185"/>
  <c r="S23"/>
  <c i="11" r="S41"/>
  <c r="S20"/>
  <c i="65" r="S90"/>
  <c r="S21"/>
  <c i="46" r="S133"/>
  <c r="S24"/>
  <c i="5" r="S136"/>
  <c r="S25"/>
  <c i="57" r="S105"/>
  <c r="S21"/>
  <c i="48" r="S198"/>
  <c r="S27"/>
  <c i="40" r="S162"/>
  <c r="S23"/>
  <c i="15" r="S187"/>
  <c r="S26"/>
  <c i="53" r="S347"/>
  <c r="S25"/>
  <c i="46" r="S159"/>
  <c r="S26"/>
  <c i="36" r="J11"/>
  <c i="1" r="F64"/>
  <c i="4" r="J40"/>
  <c i="34" r="S146"/>
  <c r="S23"/>
  <c i="21" r="S236"/>
  <c r="S26"/>
  <c i="47" r="S198"/>
  <c r="S27"/>
  <c i="44" r="S115"/>
  <c r="S22"/>
  <c i="35" r="J100"/>
  <c r="J101"/>
  <c i="17" r="S232"/>
  <c r="S24"/>
  <c i="40" r="J11"/>
  <c i="1" r="F68"/>
  <c i="32" r="S158"/>
  <c r="S23"/>
  <c i="49" r="S159"/>
  <c r="S26"/>
  <c i="12" r="S242"/>
  <c r="S27"/>
  <c i="22" r="S199"/>
  <c r="S23"/>
  <c i="7" r="J11"/>
  <c i="1" r="F29"/>
  <c r="F24"/>
  <c i="49" r="S76"/>
  <c r="S21"/>
  <c i="47" r="S159"/>
  <c r="S26"/>
  <c i="13" r="S161"/>
  <c r="S24"/>
  <c i="46" r="J76"/>
  <c r="J77"/>
  <c i="49" r="S126"/>
  <c r="S23"/>
  <c i="65" r="S248"/>
  <c r="S27"/>
  <c i="16" r="S209"/>
  <c r="S26"/>
  <c i="34" r="S153"/>
  <c r="S24"/>
  <c i="9" r="S41"/>
  <c r="S20"/>
  <c i="63" r="S177"/>
  <c r="S24"/>
  <c i="51" r="S165"/>
  <c r="S24"/>
  <c i="41" r="S100"/>
  <c r="S21"/>
  <c i="55" r="S62"/>
  <c r="S22"/>
  <c i="10" r="S100"/>
  <c r="S21"/>
  <c i="36" r="S153"/>
  <c r="S25"/>
  <c i="61" r="S106"/>
  <c r="S24"/>
  <c i="45" r="S198"/>
  <c r="S27"/>
  <c i="42" r="S88"/>
  <c r="S21"/>
  <c i="48" r="S41"/>
  <c r="S20"/>
  <c i="51" r="S176"/>
  <c r="S25"/>
  <c i="33" r="S131"/>
  <c r="S22"/>
  <c i="61" r="S7"/>
  <c i="35" r="S191"/>
  <c r="S26"/>
  <c i="8" r="S101"/>
  <c r="S21"/>
  <c i="54" r="J130"/>
  <c r="J131"/>
  <c i="36" r="S42"/>
  <c r="S20"/>
  <c i="18" r="S339"/>
  <c r="S28"/>
  <c i="3" r="S114"/>
  <c r="S22"/>
  <c i="34" r="S92"/>
  <c r="S21"/>
  <c i="65" r="S115"/>
  <c r="S24"/>
  <c i="8" r="S162"/>
  <c r="S24"/>
  <c i="2" r="S146"/>
  <c r="S22"/>
  <c i="58" r="S117"/>
  <c r="S22"/>
  <c i="15" r="S137"/>
  <c r="S24"/>
  <c i="20" r="S121"/>
  <c r="S21"/>
  <c i="11" r="S158"/>
  <c r="S23"/>
  <c i="39" r="S41"/>
  <c r="S20"/>
  <c i="3" r="S83"/>
  <c r="S21"/>
  <c i="10" r="S242"/>
  <c r="S27"/>
  <c i="14" r="S172"/>
  <c r="S25"/>
  <c i="63" r="S143"/>
  <c r="S22"/>
  <c i="16" r="S251"/>
  <c r="S28"/>
  <c i="64" r="S151"/>
  <c r="S21"/>
  <c i="51" r="S191"/>
  <c r="S26"/>
  <c i="45" r="S144"/>
  <c r="S25"/>
  <c i="32" r="S131"/>
  <c r="S22"/>
  <c i="8" r="S42"/>
  <c r="S20"/>
  <c i="45" r="S7"/>
  <c i="15" r="S84"/>
  <c r="S21"/>
  <c i="2" r="S131"/>
  <c r="S21"/>
  <c i="44" r="J37"/>
  <c r="J38"/>
  <c i="46" r="J11"/>
  <c i="1" r="F74"/>
  <c i="15" r="S152"/>
  <c r="S25"/>
  <c i="11" r="S199"/>
  <c r="S26"/>
  <c i="14" r="S187"/>
  <c r="S26"/>
  <c i="21" r="S310"/>
  <c r="S28"/>
  <c i="18" r="S216"/>
  <c r="S23"/>
  <c i="8" r="S108"/>
  <c r="S22"/>
  <c i="59" r="J58"/>
  <c r="R11"/>
  <c i="12" r="S158"/>
  <c r="S23"/>
  <c r="S176"/>
  <c r="S25"/>
  <c i="29" r="J86"/>
  <c r="J87"/>
  <c i="5" r="S117"/>
  <c r="S24"/>
  <c r="S178"/>
  <c r="S27"/>
  <c r="S106"/>
  <c r="S23"/>
  <c i="65" r="S108"/>
  <c r="S23"/>
  <c i="63" r="S150"/>
  <c r="S23"/>
  <c i="17" r="S157"/>
  <c r="S23"/>
  <c i="60" r="S121"/>
  <c r="S21"/>
  <c i="7" r="S110"/>
  <c r="S25"/>
  <c i="8" r="S180"/>
  <c r="S26"/>
  <c i="43" r="S165"/>
  <c r="S24"/>
  <c i="10" r="S191"/>
  <c r="S26"/>
  <c i="32" r="S234"/>
  <c r="S27"/>
  <c i="13" r="S41"/>
  <c r="S20"/>
  <c i="20" r="S244"/>
  <c r="S26"/>
  <c i="18" r="S430"/>
  <c r="S29"/>
  <c i="20" r="S163"/>
  <c r="S23"/>
  <c i="58" r="S370"/>
  <c r="S29"/>
  <c i="55" r="S51"/>
  <c r="S21"/>
  <c i="15" r="S41"/>
  <c r="S20"/>
  <c i="33" r="S234"/>
  <c r="S27"/>
  <c i="39" r="S161"/>
  <c r="S24"/>
  <c i="18" r="S243"/>
  <c r="S24"/>
  <c i="49" r="S41"/>
  <c r="S20"/>
  <c i="47" r="S103"/>
  <c r="S22"/>
  <c i="37" r="S77"/>
  <c r="S21"/>
  <c i="22" r="S121"/>
  <c r="S21"/>
  <c r="S221"/>
  <c r="S25"/>
  <c i="1" r="D38"/>
  <c r="D40"/>
  <c r="D42"/>
  <c r="D50"/>
  <c r="D64"/>
  <c r="D71"/>
  <c r="D85"/>
  <c r="D95"/>
  <c i="2" r="S7"/>
  <c r="L23"/>
  <c r="J256"/>
  <c r="J257"/>
  <c r="L347"/>
  <c i="3" r="J182"/>
  <c r="J183"/>
  <c i="4" r="L119"/>
  <c r="J125"/>
  <c r="J126"/>
  <c r="L137"/>
  <c i="5" r="L20"/>
  <c r="L23"/>
  <c r="L137"/>
  <c i="6" r="S7"/>
  <c r="J64"/>
  <c r="J65"/>
  <c i="7" r="L23"/>
  <c i="8" r="L26"/>
  <c r="L170"/>
  <c r="J246"/>
  <c r="J247"/>
  <c i="9" r="L21"/>
  <c r="J100"/>
  <c r="J101"/>
  <c r="L132"/>
  <c r="J172"/>
  <c r="J173"/>
  <c r="L173"/>
  <c i="10" r="L25"/>
  <c r="J42"/>
  <c r="L173"/>
  <c r="L192"/>
  <c i="11" r="J165"/>
  <c r="J166"/>
  <c i="12" r="L21"/>
  <c i="13" r="J11"/>
  <c i="1" r="F35"/>
  <c i="13" r="L22"/>
  <c r="L27"/>
  <c r="J242"/>
  <c r="J243"/>
  <c i="14" r="J230"/>
  <c r="J231"/>
  <c i="16" r="S7"/>
  <c r="L20"/>
  <c r="L210"/>
  <c i="17" r="J131"/>
  <c r="J132"/>
  <c r="L147"/>
  <c i="18" r="J193"/>
  <c r="J194"/>
  <c i="19" r="L22"/>
  <c r="L29"/>
  <c r="L467"/>
  <c i="20" r="S7"/>
  <c r="L25"/>
  <c r="L122"/>
  <c r="J190"/>
  <c r="J191"/>
  <c r="L191"/>
  <c r="L202"/>
  <c r="L260"/>
  <c i="21" r="L207"/>
  <c i="22" r="J11"/>
  <c i="1" r="F44"/>
  <c i="22" r="L173"/>
  <c r="J252"/>
  <c r="J253"/>
  <c i="23" r="L94"/>
  <c r="L183"/>
  <c i="30" r="J74"/>
  <c r="J75"/>
  <c i="32" r="S7"/>
  <c r="L26"/>
  <c r="J42"/>
  <c r="J100"/>
  <c r="J101"/>
  <c i="35" r="J158"/>
  <c r="J159"/>
  <c i="36" r="L23"/>
  <c r="L27"/>
  <c r="L120"/>
  <c i="37" r="L22"/>
  <c r="L24"/>
  <c r="J111"/>
  <c r="J112"/>
  <c r="L112"/>
  <c i="38" r="S11"/>
  <c i="1" r="S66"/>
  <c i="38" r="L77"/>
  <c i="39" r="J11"/>
  <c i="1" r="F67"/>
  <c i="39" r="J42"/>
  <c r="J131"/>
  <c r="J132"/>
  <c r="J187"/>
  <c r="J188"/>
  <c i="40" r="J41"/>
  <c r="L101"/>
  <c r="J135"/>
  <c r="J136"/>
  <c r="J195"/>
  <c r="J196"/>
  <c i="42" r="L23"/>
  <c i="43" r="L22"/>
  <c r="L42"/>
  <c i="44" r="J11"/>
  <c i="1" r="F72"/>
  <c i="44" r="J134"/>
  <c r="J135"/>
  <c i="45" r="L104"/>
  <c i="46" r="J41"/>
  <c r="J42"/>
  <c r="L42"/>
  <c i="47" r="L127"/>
  <c r="L145"/>
  <c i="48" r="L23"/>
  <c r="L77"/>
  <c r="J103"/>
  <c r="J104"/>
  <c i="49" r="J144"/>
  <c r="J145"/>
  <c i="51" r="L20"/>
  <c i="52" r="L23"/>
  <c r="L152"/>
  <c r="L186"/>
  <c r="L371"/>
  <c i="55" r="J11"/>
  <c i="1" r="F85"/>
  <c r="F84"/>
  <c i="55" r="L20"/>
  <c i="56" r="J91"/>
  <c r="R11"/>
  <c i="58" r="L21"/>
  <c r="L99"/>
  <c r="L118"/>
  <c i="64" r="L20"/>
  <c r="L24"/>
  <c r="J124"/>
  <c r="J264"/>
  <c r="J265"/>
  <c r="L352"/>
  <c r="J370"/>
  <c r="J371"/>
  <c i="1" r="D53"/>
  <c r="D55"/>
  <c i="2" r="L24"/>
  <c r="J283"/>
  <c r="J284"/>
  <c i="3" r="S7"/>
  <c r="L26"/>
  <c r="L122"/>
  <c i="4" r="S7"/>
  <c r="J136"/>
  <c r="J137"/>
  <c r="J210"/>
  <c r="J211"/>
  <c i="5" r="S7"/>
  <c r="S11"/>
  <c i="1" r="S27"/>
  <c i="5" r="L26"/>
  <c r="J80"/>
  <c r="J81"/>
  <c i="6" r="L21"/>
  <c i="8" r="L28"/>
  <c r="L181"/>
  <c i="9" r="L22"/>
  <c r="J161"/>
  <c r="J162"/>
  <c r="J242"/>
  <c r="J243"/>
  <c i="10" r="L23"/>
  <c r="J131"/>
  <c r="J132"/>
  <c r="L132"/>
  <c r="L155"/>
  <c r="L162"/>
  <c i="11" r="S7"/>
  <c r="L101"/>
  <c r="L166"/>
  <c r="J176"/>
  <c r="J177"/>
  <c r="L247"/>
  <c i="12" r="J11"/>
  <c i="1" r="F34"/>
  <c i="12" r="J165"/>
  <c r="J166"/>
  <c i="13" r="J42"/>
  <c r="J191"/>
  <c r="J192"/>
  <c i="14" r="L23"/>
  <c r="J154"/>
  <c r="J155"/>
  <c i="15" r="L96"/>
  <c r="J234"/>
  <c r="J235"/>
  <c r="L235"/>
  <c i="16" r="L24"/>
  <c r="L26"/>
  <c r="J47"/>
  <c r="J153"/>
  <c r="J154"/>
  <c r="J195"/>
  <c r="J196"/>
  <c i="17" r="L25"/>
  <c r="J45"/>
  <c i="18" r="J63"/>
  <c r="J64"/>
  <c r="J154"/>
  <c r="J155"/>
  <c r="L155"/>
  <c r="J324"/>
  <c r="J325"/>
  <c i="19" r="S7"/>
  <c i="20" r="J140"/>
  <c r="J141"/>
  <c i="21" r="L20"/>
  <c r="L27"/>
  <c r="J247"/>
  <c r="J248"/>
  <c i="22" r="J47"/>
  <c r="J214"/>
  <c r="J215"/>
  <c r="L215"/>
  <c r="L268"/>
  <c i="23" r="L24"/>
  <c r="J124"/>
  <c r="J125"/>
  <c r="J228"/>
  <c r="J229"/>
  <c r="L229"/>
  <c i="24" r="J130"/>
  <c r="R11"/>
  <c i="26" r="S11"/>
  <c i="1" r="S52"/>
  <c i="27" r="S7"/>
  <c i="30" r="S7"/>
  <c r="S11"/>
  <c i="1" r="S57"/>
  <c i="30" r="L75"/>
  <c i="31" r="J50"/>
  <c r="J51"/>
  <c i="32" r="L22"/>
  <c r="L24"/>
  <c r="L132"/>
  <c i="33" r="S7"/>
  <c r="L21"/>
  <c i="36" r="L86"/>
  <c r="L93"/>
  <c r="J164"/>
  <c r="J165"/>
  <c i="37" r="J88"/>
  <c r="J89"/>
  <c i="38" r="J76"/>
  <c r="J77"/>
  <c i="39" r="L23"/>
  <c r="L26"/>
  <c r="L132"/>
  <c r="J230"/>
  <c r="J231"/>
  <c i="40" r="L27"/>
  <c r="J169"/>
  <c r="J170"/>
  <c i="41" r="J11"/>
  <c i="1" r="F69"/>
  <c i="41" r="L166"/>
  <c r="J195"/>
  <c r="J196"/>
  <c i="42" r="S7"/>
  <c i="43" r="L21"/>
  <c r="J100"/>
  <c r="J101"/>
  <c i="44" r="L21"/>
  <c r="J88"/>
  <c r="J89"/>
  <c r="L135"/>
  <c i="45" r="J133"/>
  <c r="J134"/>
  <c i="46" r="J103"/>
  <c r="J104"/>
  <c i="47" r="J11"/>
  <c i="1" r="F75"/>
  <c i="47" r="L21"/>
  <c i="48" r="J144"/>
  <c r="J145"/>
  <c r="L145"/>
  <c i="49" r="L27"/>
  <c r="J103"/>
  <c r="J104"/>
  <c i="50" r="L21"/>
  <c r="L173"/>
  <c r="J187"/>
  <c r="J188"/>
  <c i="51" r="L42"/>
  <c r="J92"/>
  <c r="J93"/>
  <c r="J158"/>
  <c r="J159"/>
  <c i="53" r="J370"/>
  <c r="J371"/>
  <c i="54" r="S7"/>
  <c r="S11"/>
  <c i="1" r="S82"/>
  <c i="55" r="J36"/>
  <c r="R11"/>
  <c i="56" r="S7"/>
  <c i="57" r="J198"/>
  <c r="J199"/>
  <c i="58" r="L22"/>
  <c r="J43"/>
  <c i="61" r="L20"/>
  <c r="L23"/>
  <c r="L27"/>
  <c r="J46"/>
  <c r="L82"/>
  <c i="65" r="S11"/>
  <c i="1" r="S97"/>
  <c i="65" r="J262"/>
  <c r="J263"/>
  <c i="11" r="J100"/>
  <c r="J101"/>
  <c r="L159"/>
  <c i="12" r="J100"/>
  <c r="J101"/>
  <c r="L166"/>
  <c i="13" r="L155"/>
  <c r="L192"/>
  <c i="14" r="J11"/>
  <c i="1" r="F36"/>
  <c i="14" r="L20"/>
  <c r="L231"/>
  <c i="16" r="L154"/>
  <c r="J160"/>
  <c r="J161"/>
  <c r="J202"/>
  <c r="J203"/>
  <c r="L203"/>
  <c i="17" r="S7"/>
  <c r="L24"/>
  <c r="L132"/>
  <c i="18" r="L26"/>
  <c r="L194"/>
  <c r="L325"/>
  <c r="L431"/>
  <c i="19" r="S11"/>
  <c i="1" r="S41"/>
  <c i="19" r="L26"/>
  <c r="J142"/>
  <c r="J143"/>
  <c r="J220"/>
  <c r="J221"/>
  <c r="L310"/>
  <c r="J340"/>
  <c r="J341"/>
  <c i="20" r="L21"/>
  <c i="21" r="J58"/>
  <c r="J59"/>
  <c r="L311"/>
  <c i="23" r="L25"/>
  <c r="J42"/>
  <c r="J43"/>
  <c r="L125"/>
  <c r="J282"/>
  <c r="J283"/>
  <c r="L283"/>
  <c i="29" r="S7"/>
  <c i="31" r="S11"/>
  <c i="1" r="S58"/>
  <c i="31" r="L51"/>
  <c i="32" r="L166"/>
  <c i="33" r="J100"/>
  <c r="J101"/>
  <c r="J158"/>
  <c r="J159"/>
  <c i="34" r="S7"/>
  <c r="L25"/>
  <c r="L42"/>
  <c r="J164"/>
  <c r="J165"/>
  <c r="J179"/>
  <c r="J180"/>
  <c i="35" r="L27"/>
  <c r="L166"/>
  <c i="36" r="L20"/>
  <c r="L22"/>
  <c r="L28"/>
  <c i="37" r="L39"/>
  <c i="38" r="J11"/>
  <c i="1" r="F66"/>
  <c i="38" r="J38"/>
  <c i="39" r="L25"/>
  <c r="L27"/>
  <c r="J172"/>
  <c r="J173"/>
  <c i="40" r="L20"/>
  <c r="L25"/>
  <c i="41" r="L24"/>
  <c r="L26"/>
  <c i="42" r="L22"/>
  <c i="43" r="L20"/>
  <c i="44" r="S11"/>
  <c i="1" r="S72"/>
  <c i="45" r="L20"/>
  <c r="L22"/>
  <c r="L24"/>
  <c r="L26"/>
  <c r="J126"/>
  <c r="J127"/>
  <c r="L160"/>
  <c i="46" r="L23"/>
  <c r="J126"/>
  <c r="J127"/>
  <c i="47" r="L23"/>
  <c r="J41"/>
  <c r="J42"/>
  <c i="48" r="L22"/>
  <c i="49" r="J11"/>
  <c i="1" r="F77"/>
  <c i="49" r="J198"/>
  <c r="J199"/>
  <c i="50" r="J11"/>
  <c i="1" r="F78"/>
  <c i="50" r="J119"/>
  <c r="J120"/>
  <c r="L155"/>
  <c r="J172"/>
  <c r="J173"/>
  <c i="52" r="J125"/>
  <c r="J151"/>
  <c r="J152"/>
  <c r="J166"/>
  <c r="J167"/>
  <c r="J264"/>
  <c r="J265"/>
  <c i="56" r="L20"/>
  <c i="57" r="J152"/>
  <c r="J153"/>
  <c i="58" r="S7"/>
  <c r="L20"/>
  <c i="65" r="L123"/>
  <c i="1" r="D56"/>
  <c r="D90"/>
  <c i="2" r="L25"/>
  <c r="J165"/>
  <c r="J166"/>
  <c i="3" r="L20"/>
  <c r="J40"/>
  <c r="J41"/>
  <c r="L115"/>
  <c i="4" r="L26"/>
  <c r="J118"/>
  <c r="J119"/>
  <c i="5" r="L21"/>
  <c r="L42"/>
  <c r="L107"/>
  <c i="6" r="L39"/>
  <c i="7" r="L20"/>
  <c i="9" r="L26"/>
  <c i="10" r="J161"/>
  <c r="J162"/>
  <c i="11" r="R11"/>
  <c r="L26"/>
  <c r="J135"/>
  <c r="J136"/>
  <c r="J246"/>
  <c r="J247"/>
  <c i="12" r="L26"/>
  <c r="J135"/>
  <c r="J136"/>
  <c r="L136"/>
  <c r="L200"/>
  <c i="14" r="J131"/>
  <c r="J132"/>
  <c i="15" r="L20"/>
  <c r="L42"/>
  <c i="16" r="J220"/>
  <c r="J221"/>
  <c r="L221"/>
  <c r="J338"/>
  <c r="J339"/>
  <c i="17" r="J318"/>
  <c r="J319"/>
  <c i="18" r="L29"/>
  <c r="L64"/>
  <c i="19" r="L20"/>
  <c r="L24"/>
  <c r="L28"/>
  <c r="J63"/>
  <c i="20" r="L27"/>
  <c i="21" r="L21"/>
  <c r="J206"/>
  <c r="J207"/>
  <c i="22" r="L25"/>
  <c r="L27"/>
  <c r="J172"/>
  <c r="J173"/>
  <c i="23" r="L27"/>
  <c r="L43"/>
  <c i="24" r="L20"/>
  <c i="26" r="L20"/>
  <c r="J75"/>
  <c i="28" r="J86"/>
  <c r="J87"/>
  <c r="L87"/>
  <c i="32" r="L27"/>
  <c r="L235"/>
  <c i="33" r="L177"/>
  <c i="34" r="J42"/>
  <c i="35" r="L22"/>
  <c r="L24"/>
  <c r="J242"/>
  <c r="J243"/>
  <c i="36" r="L227"/>
  <c i="37" r="J11"/>
  <c i="1" r="F65"/>
  <c i="42" r="L20"/>
  <c r="L143"/>
  <c i="43" r="J131"/>
  <c r="J132"/>
  <c i="45" r="L27"/>
  <c i="46" r="L22"/>
  <c i="47" r="L104"/>
  <c r="J144"/>
  <c r="J145"/>
  <c i="48" r="J76"/>
  <c r="J77"/>
  <c r="J126"/>
  <c r="J127"/>
  <c r="L160"/>
  <c i="50" r="L24"/>
  <c r="L26"/>
  <c r="J88"/>
  <c r="J89"/>
  <c i="51" r="L22"/>
  <c i="52" r="S7"/>
  <c r="S11"/>
  <c i="1" r="S80"/>
  <c i="52" r="L24"/>
  <c i="53" r="S7"/>
  <c r="L26"/>
  <c r="J124"/>
  <c r="L125"/>
  <c i="57" r="L22"/>
  <c i="58" r="L27"/>
  <c r="L29"/>
  <c r="J245"/>
  <c r="J246"/>
  <c r="L246"/>
  <c r="J299"/>
  <c r="J300"/>
  <c r="L371"/>
  <c i="60" r="S7"/>
  <c r="J234"/>
  <c r="J235"/>
  <c r="L235"/>
  <c i="61" r="J117"/>
  <c r="J118"/>
  <c r="L118"/>
  <c i="62" r="L20"/>
  <c r="J58"/>
  <c r="J59"/>
  <c i="63" r="J11"/>
  <c i="1" r="F95"/>
  <c r="F93"/>
  <c i="63" r="L23"/>
  <c r="L144"/>
  <c r="L151"/>
  <c i="65" r="L20"/>
  <c r="L29"/>
  <c r="J255"/>
  <c r="J256"/>
  <c r="L256"/>
  <c i="1" r="D25"/>
  <c r="D51"/>
  <c i="2" r="L26"/>
  <c i="3" r="L24"/>
  <c r="J121"/>
  <c r="J122"/>
  <c i="4" r="L23"/>
  <c r="J83"/>
  <c r="J84"/>
  <c r="L84"/>
  <c i="5" r="L22"/>
  <c r="L92"/>
  <c r="L152"/>
  <c i="6" r="S11"/>
  <c i="1" r="S28"/>
  <c i="6" r="L23"/>
  <c r="L58"/>
  <c r="J71"/>
  <c r="J72"/>
  <c i="7" r="J39"/>
  <c r="J40"/>
  <c r="L80"/>
  <c i="8" r="L23"/>
  <c i="9" r="J11"/>
  <c i="1" r="F31"/>
  <c i="9" r="L23"/>
  <c r="L24"/>
  <c r="L155"/>
  <c r="J195"/>
  <c r="J196"/>
  <c i="11" r="L23"/>
  <c i="13" r="L101"/>
  <c i="14" r="L42"/>
  <c r="L132"/>
  <c i="15" r="J95"/>
  <c r="J96"/>
  <c i="17" r="L233"/>
  <c i="18" r="J293"/>
  <c r="J294"/>
  <c i="20" r="L20"/>
  <c r="J54"/>
  <c r="L141"/>
  <c i="21" r="J125"/>
  <c r="J126"/>
  <c i="23" r="J11"/>
  <c i="1" r="F45"/>
  <c i="25" r="J130"/>
  <c r="J131"/>
  <c i="33" r="L23"/>
  <c r="L132"/>
  <c r="J176"/>
  <c r="J177"/>
  <c i="34" r="L20"/>
  <c r="L22"/>
  <c r="L27"/>
  <c r="J123"/>
  <c r="J124"/>
  <c r="L147"/>
  <c r="J214"/>
  <c r="J215"/>
  <c i="35" r="L20"/>
  <c r="L23"/>
  <c r="J41"/>
  <c r="J42"/>
  <c r="L192"/>
  <c i="36" r="L43"/>
  <c i="37" r="L20"/>
  <c i="40" r="L22"/>
  <c r="L24"/>
  <c r="L196"/>
  <c i="42" r="J37"/>
  <c r="J38"/>
  <c i="45" r="L23"/>
  <c r="L199"/>
  <c i="47" r="S11"/>
  <c i="1" r="S75"/>
  <c i="47" r="L22"/>
  <c i="48" r="J11"/>
  <c i="1" r="F76"/>
  <c i="48" r="J133"/>
  <c r="J134"/>
  <c i="49" r="L104"/>
  <c i="50" r="L23"/>
  <c i="51" r="J11"/>
  <c i="1" r="F79"/>
  <c i="51" r="J123"/>
  <c r="J124"/>
  <c i="52" r="L25"/>
  <c r="L167"/>
  <c i="53" r="S11"/>
  <c i="1" r="S81"/>
  <c i="57" r="L23"/>
  <c i="58" r="L25"/>
  <c r="L28"/>
  <c r="J210"/>
  <c r="J211"/>
  <c r="J280"/>
  <c r="J281"/>
  <c i="63" r="J49"/>
  <c r="J50"/>
  <c r="L50"/>
  <c r="L137"/>
  <c r="J184"/>
  <c r="J185"/>
  <c r="J242"/>
  <c r="J243"/>
  <c r="L243"/>
  <c i="64" r="L26"/>
  <c r="L186"/>
  <c i="2" r="L20"/>
  <c i="3" r="L22"/>
  <c r="J147"/>
  <c r="J148"/>
  <c i="4" r="L25"/>
  <c i="5" r="L25"/>
  <c i="6" r="J38"/>
  <c r="J39"/>
  <c r="L65"/>
  <c i="7" r="J65"/>
  <c r="J66"/>
  <c r="J72"/>
  <c r="J73"/>
  <c i="8" r="L25"/>
  <c r="J139"/>
  <c r="J140"/>
  <c i="9" r="L27"/>
  <c i="10" r="L26"/>
  <c i="11" r="L136"/>
  <c r="L200"/>
  <c i="13" r="J131"/>
  <c r="J132"/>
  <c r="J154"/>
  <c r="J155"/>
  <c i="14" r="L101"/>
  <c i="16" r="L29"/>
  <c i="17" r="J146"/>
  <c r="J147"/>
  <c r="L319"/>
  <c i="18" r="S7"/>
  <c i="19" r="L27"/>
  <c r="J197"/>
  <c r="J198"/>
  <c r="L221"/>
  <c r="J255"/>
  <c r="J256"/>
  <c r="L283"/>
  <c r="J359"/>
  <c r="J360"/>
  <c i="20" r="J306"/>
  <c r="J307"/>
  <c i="21" r="L23"/>
  <c i="22" r="L122"/>
  <c i="23" r="S11"/>
  <c i="1" r="S45"/>
  <c i="23" r="J93"/>
  <c r="J94"/>
  <c r="J147"/>
  <c r="J148"/>
  <c i="25" r="J11"/>
  <c i="1" r="F51"/>
  <c r="F49"/>
  <c r="F48"/>
  <c r="F47"/>
  <c i="25" r="L131"/>
  <c i="26" r="L75"/>
  <c i="32" r="L159"/>
  <c r="J191"/>
  <c r="J192"/>
  <c i="33" r="J41"/>
  <c r="J42"/>
  <c r="L42"/>
  <c i="34" r="L23"/>
  <c r="L26"/>
  <c i="35" r="L26"/>
  <c r="J131"/>
  <c r="J132"/>
  <c i="36" r="L26"/>
  <c r="L180"/>
  <c i="37" r="L21"/>
  <c r="L78"/>
  <c r="J142"/>
  <c r="J143"/>
  <c i="38" r="L20"/>
  <c i="40" r="L181"/>
  <c i="41" r="J131"/>
  <c r="J132"/>
  <c r="L159"/>
  <c i="43" r="J11"/>
  <c i="1" r="F71"/>
  <c i="45" r="J41"/>
  <c r="J42"/>
  <c i="47" r="L20"/>
  <c r="J76"/>
  <c r="J77"/>
  <c i="49" r="L25"/>
  <c i="50" r="L22"/>
  <c r="J161"/>
  <c r="J162"/>
  <c i="51" r="S11"/>
  <c i="1" r="S79"/>
  <c i="51" r="L23"/>
  <c r="L93"/>
  <c i="52" r="L26"/>
  <c i="53" r="J194"/>
  <c r="J195"/>
  <c i="57" r="J11"/>
  <c i="1" r="F87"/>
  <c i="57" r="J159"/>
  <c r="J160"/>
  <c i="63" r="L22"/>
  <c r="L26"/>
  <c r="J136"/>
  <c r="J137"/>
  <c i="64" r="J166"/>
  <c r="J167"/>
  <c r="J185"/>
  <c r="J186"/>
  <c i="65" r="L25"/>
  <c r="L26"/>
  <c r="J177"/>
  <c r="J178"/>
  <c i="1" r="D65"/>
  <c i="3" r="L148"/>
  <c i="7" r="J79"/>
  <c r="J80"/>
  <c i="11" r="L177"/>
  <c i="12" r="J41"/>
  <c r="J42"/>
  <c r="L42"/>
  <c i="13" r="L21"/>
  <c i="14" r="L21"/>
  <c i="16" r="L23"/>
  <c i="17" r="J263"/>
  <c r="J264"/>
  <c i="19" r="L143"/>
  <c r="J282"/>
  <c r="J283"/>
  <c i="20" r="L307"/>
  <c i="21" r="J11"/>
  <c i="1" r="F43"/>
  <c i="22" r="L26"/>
  <c r="L222"/>
  <c i="23" r="J235"/>
  <c r="J236"/>
  <c i="32" r="L21"/>
  <c r="L23"/>
  <c i="36" r="R11"/>
  <c r="L21"/>
  <c i="38" r="L38"/>
  <c i="39" r="J154"/>
  <c r="J155"/>
  <c i="40" r="J100"/>
  <c r="J101"/>
  <c r="J238"/>
  <c r="J239"/>
  <c i="41" r="L22"/>
  <c r="J158"/>
  <c r="J159"/>
  <c r="J176"/>
  <c r="J177"/>
  <c r="L177"/>
  <c i="42" r="J115"/>
  <c r="J116"/>
  <c i="48" r="L26"/>
  <c r="L134"/>
  <c i="52" r="L352"/>
  <c i="53" r="L195"/>
  <c i="57" r="L199"/>
  <c i="60" r="J191"/>
  <c r="J192"/>
  <c r="L192"/>
  <c i="61" r="L21"/>
  <c r="L26"/>
  <c r="L28"/>
  <c r="J99"/>
  <c r="J100"/>
  <c i="64" r="L22"/>
  <c r="L25"/>
  <c i="65" r="J11"/>
  <c i="1" r="F97"/>
  <c i="65" r="J55"/>
  <c r="J56"/>
  <c i="1" r="D96"/>
  <c i="2" r="J44"/>
  <c r="J45"/>
  <c i="3" r="J132"/>
  <c r="J133"/>
  <c i="4" r="J159"/>
  <c r="J160"/>
  <c i="7" r="L22"/>
  <c i="8" r="S7"/>
  <c i="10" r="S7"/>
  <c i="21" r="L28"/>
  <c r="J179"/>
  <c r="J180"/>
  <c i="22" r="L21"/>
  <c i="23" r="L23"/>
  <c r="J197"/>
  <c r="J198"/>
  <c i="33" r="L22"/>
  <c i="49" r="R11"/>
  <c i="59" r="S7"/>
  <c i="60" r="L22"/>
  <c r="J180"/>
  <c r="J181"/>
  <c i="61" r="J168"/>
  <c r="J169"/>
  <c r="J223"/>
  <c r="J224"/>
  <c r="J230"/>
  <c r="J231"/>
  <c i="62" r="S7"/>
  <c i="63" r="L25"/>
  <c r="J199"/>
  <c r="J200"/>
  <c i="64" r="S7"/>
  <c i="19" l="1" r="R11"/>
  <c i="1" r="F83"/>
  <c r="D49"/>
  <c i="61" r="R11"/>
  <c i="40" r="R11"/>
  <c i="1" r="S7"/>
  <c r="F13"/>
  <c r="F59"/>
  <c r="F46"/>
  <c i="51" r="R11"/>
  <c i="58" r="R11"/>
  <c i="1" r="D93"/>
  <c i="64" r="R11"/>
  <c i="1" r="D54"/>
  <c i="20" r="R11"/>
  <c i="53" r="R11"/>
  <c i="1" r="F22"/>
  <c i="16" r="R11"/>
  <c i="4" r="R11"/>
  <c i="50" r="R11"/>
  <c i="14" r="R11"/>
  <c i="5" r="R11"/>
  <c i="10" r="R11"/>
  <c i="38" r="R11"/>
  <c i="52" r="R11"/>
  <c i="22" r="R11"/>
  <c i="32" r="R11"/>
  <c i="13" r="R11"/>
  <c i="34" r="R11"/>
  <c i="15" r="R11"/>
  <c i="41" r="R11"/>
  <c i="48" r="R11"/>
  <c i="39" r="R11"/>
  <c i="9" r="R11"/>
  <c i="60" r="R11"/>
  <c i="8" r="R11"/>
  <c i="17" r="R11"/>
  <c i="57" r="R11"/>
  <c i="1" r="D29"/>
  <c r="D36"/>
  <c r="D74"/>
  <c r="D76"/>
  <c r="D87"/>
  <c i="5" r="J42"/>
  <c i="46" r="S76"/>
  <c r="S21"/>
  <c i="28" r="S86"/>
  <c r="S20"/>
  <c i="10" r="S172"/>
  <c r="S25"/>
  <c i="61" r="S168"/>
  <c r="S26"/>
  <c i="9" r="S11"/>
  <c i="1" r="S31"/>
  <c i="2" r="S256"/>
  <c r="S24"/>
  <c i="62" r="S58"/>
  <c r="S20"/>
  <c i="51" r="S158"/>
  <c r="S23"/>
  <c i="15" r="S234"/>
  <c r="S27"/>
  <c i="58" r="S210"/>
  <c r="S25"/>
  <c i="40" r="S195"/>
  <c r="S26"/>
  <c i="23" r="S93"/>
  <c r="S21"/>
  <c i="18" r="S293"/>
  <c r="S26"/>
  <c i="21" r="S58"/>
  <c r="S20"/>
  <c i="13" r="S131"/>
  <c r="S22"/>
  <c i="44" r="S37"/>
  <c r="S20"/>
  <c i="63" r="S136"/>
  <c r="S21"/>
  <c i="31" r="S50"/>
  <c r="S20"/>
  <c i="65" r="S177"/>
  <c r="S26"/>
  <c i="48" r="S126"/>
  <c r="S23"/>
  <c i="35" r="S41"/>
  <c r="S20"/>
  <c i="19" r="S255"/>
  <c r="S24"/>
  <c i="10" r="S131"/>
  <c r="S22"/>
  <c i="3" r="S182"/>
  <c r="S26"/>
  <c i="15" r="S95"/>
  <c r="S22"/>
  <c i="8" r="S169"/>
  <c r="S25"/>
  <c i="64" r="S370"/>
  <c r="S26"/>
  <c i="39" r="S187"/>
  <c r="S26"/>
  <c i="12" r="S41"/>
  <c r="S20"/>
  <c i="48" r="S103"/>
  <c r="S22"/>
  <c i="22" r="S267"/>
  <c r="S27"/>
  <c i="19" r="S63"/>
  <c r="S20"/>
  <c i="9" r="S131"/>
  <c r="S22"/>
  <c i="65" r="S262"/>
  <c r="S29"/>
  <c i="60" r="S191"/>
  <c r="S23"/>
  <c i="50" r="S119"/>
  <c r="S22"/>
  <c i="42" r="S37"/>
  <c r="S20"/>
  <c i="7" r="S72"/>
  <c r="S23"/>
  <c i="36" r="S226"/>
  <c r="S28"/>
  <c i="7" r="S39"/>
  <c r="S20"/>
  <c i="44" r="S134"/>
  <c r="S23"/>
  <c i="16" r="S47"/>
  <c r="S20"/>
  <c i="7" r="S65"/>
  <c r="S22"/>
  <c i="53" r="S194"/>
  <c r="S22"/>
  <c i="20" r="S54"/>
  <c r="S20"/>
  <c i="16" r="S160"/>
  <c r="S23"/>
  <c i="48" r="S144"/>
  <c r="S25"/>
  <c i="37" r="S88"/>
  <c r="S22"/>
  <c i="47" r="S76"/>
  <c r="S21"/>
  <c i="21" r="S206"/>
  <c r="S24"/>
  <c i="7" r="S58"/>
  <c r="S21"/>
  <c i="2" r="S165"/>
  <c r="S23"/>
  <c i="45" r="S126"/>
  <c r="S23"/>
  <c i="40" r="S41"/>
  <c r="S20"/>
  <c i="17" r="S263"/>
  <c r="S25"/>
  <c i="14" r="S230"/>
  <c r="S27"/>
  <c i="9" r="S242"/>
  <c r="S27"/>
  <c i="3" r="S147"/>
  <c r="S25"/>
  <c i="54" r="S130"/>
  <c r="S20"/>
  <c i="47" r="S144"/>
  <c r="S25"/>
  <c i="4" r="S83"/>
  <c r="S21"/>
  <c i="52" r="S151"/>
  <c r="S21"/>
  <c i="45" r="S159"/>
  <c r="S26"/>
  <c i="20" r="J55"/>
  <c i="19" r="S466"/>
  <c r="S29"/>
  <c i="11" r="S176"/>
  <c r="S25"/>
  <c i="57" r="S198"/>
  <c r="S24"/>
  <c i="21" r="R11"/>
  <c i="33" r="S100"/>
  <c r="S21"/>
  <c i="49" r="S144"/>
  <c r="S25"/>
  <c i="44" r="S88"/>
  <c r="S21"/>
  <c i="19" r="S340"/>
  <c r="S27"/>
  <c i="4" r="S136"/>
  <c r="S24"/>
  <c i="50" r="S187"/>
  <c r="S26"/>
  <c i="40" r="S135"/>
  <c r="S22"/>
  <c i="65" r="S255"/>
  <c r="S28"/>
  <c i="51" r="S92"/>
  <c r="S21"/>
  <c i="23" r="S282"/>
  <c r="S28"/>
  <c i="18" r="S193"/>
  <c r="S22"/>
  <c i="13" r="S242"/>
  <c r="S27"/>
  <c i="8" r="S246"/>
  <c r="S28"/>
  <c i="55" r="S36"/>
  <c r="S20"/>
  <c i="46" r="S41"/>
  <c r="S20"/>
  <c i="34" r="S164"/>
  <c r="S25"/>
  <c i="64" r="S124"/>
  <c r="S20"/>
  <c i="16" r="S338"/>
  <c r="S29"/>
  <c i="36" r="S164"/>
  <c r="S26"/>
  <c i="9" r="S154"/>
  <c r="S23"/>
  <c i="12" r="S135"/>
  <c r="S22"/>
  <c i="11" r="S100"/>
  <c r="S21"/>
  <c i="63" r="S184"/>
  <c r="S25"/>
  <c i="30" r="R11"/>
  <c i="58" r="S43"/>
  <c r="S20"/>
  <c i="18" r="S154"/>
  <c r="S21"/>
  <c i="2" r="S283"/>
  <c r="S25"/>
  <c i="31" r="R11"/>
  <c i="3" r="S121"/>
  <c r="S23"/>
  <c i="58" r="S299"/>
  <c r="S28"/>
  <c i="10" r="S161"/>
  <c r="S24"/>
  <c i="16" r="S202"/>
  <c r="S25"/>
  <c i="49" r="S198"/>
  <c r="S27"/>
  <c i="45" r="S133"/>
  <c r="S24"/>
  <c i="40" r="S100"/>
  <c r="S21"/>
  <c i="34" r="S179"/>
  <c r="S26"/>
  <c i="24" r="S130"/>
  <c r="S20"/>
  <c i="9" r="S100"/>
  <c r="S21"/>
  <c i="6" r="S64"/>
  <c r="S22"/>
  <c i="64" r="S166"/>
  <c r="S22"/>
  <c i="58" r="S280"/>
  <c r="S27"/>
  <c i="39" r="S172"/>
  <c r="S25"/>
  <c i="14" r="S41"/>
  <c r="S20"/>
  <c i="23" r="S228"/>
  <c r="S26"/>
  <c i="19" r="S359"/>
  <c r="S28"/>
  <c i="65" r="S55"/>
  <c r="S20"/>
  <c i="53" r="S370"/>
  <c r="S26"/>
  <c i="21" r="S125"/>
  <c r="S21"/>
  <c i="58" r="S245"/>
  <c r="S26"/>
  <c i="40" r="J42"/>
  <c i="39" r="S230"/>
  <c r="S27"/>
  <c i="20" r="S190"/>
  <c r="S24"/>
  <c i="19" r="S282"/>
  <c r="S25"/>
  <c i="41" r="S176"/>
  <c r="S25"/>
  <c i="52" r="S264"/>
  <c r="S24"/>
  <c i="34" r="S123"/>
  <c r="S22"/>
  <c i="42" r="R11"/>
  <c i="63" r="S199"/>
  <c r="S26"/>
  <c i="60" r="S180"/>
  <c r="S22"/>
  <c i="43" r="S131"/>
  <c r="S22"/>
  <c i="45" r="R11"/>
  <c i="25" r="S130"/>
  <c r="S20"/>
  <c i="20" r="S306"/>
  <c r="S28"/>
  <c i="12" r="S165"/>
  <c r="S24"/>
  <c i="39" r="S154"/>
  <c r="S23"/>
  <c i="47" r="S41"/>
  <c r="S20"/>
  <c i="41" r="S131"/>
  <c r="S22"/>
  <c i="12" r="S100"/>
  <c r="S21"/>
  <c i="33" r="S41"/>
  <c r="S20"/>
  <c i="21" r="S247"/>
  <c r="S27"/>
  <c i="9" r="S172"/>
  <c r="S25"/>
  <c i="47" r="R11"/>
  <c i="4" r="S125"/>
  <c r="S23"/>
  <c i="3" r="S40"/>
  <c r="S20"/>
  <c i="30" r="S74"/>
  <c r="S20"/>
  <c i="20" r="S201"/>
  <c r="S25"/>
  <c i="53" r="S124"/>
  <c r="S20"/>
  <c i="39" r="S131"/>
  <c r="S22"/>
  <c i="61" r="S117"/>
  <c r="S25"/>
  <c i="59" r="S58"/>
  <c r="S20"/>
  <c i="36" r="S119"/>
  <c r="S23"/>
  <c i="19" r="S220"/>
  <c r="S23"/>
  <c i="7" r="S79"/>
  <c r="S24"/>
  <c i="50" r="S11"/>
  <c i="1" r="S78"/>
  <c i="50" r="J42"/>
  <c i="42" r="S115"/>
  <c r="S22"/>
  <c i="17" r="S146"/>
  <c r="S22"/>
  <c i="11" r="S165"/>
  <c r="S24"/>
  <c i="9" r="S161"/>
  <c r="S24"/>
  <c i="22" r="S214"/>
  <c r="S24"/>
  <c i="13" r="S191"/>
  <c r="S26"/>
  <c i="4" r="S159"/>
  <c r="S25"/>
  <c i="37" r="S38"/>
  <c r="S20"/>
  <c i="46" r="S126"/>
  <c r="S23"/>
  <c i="40" r="S169"/>
  <c r="S24"/>
  <c i="34" r="S214"/>
  <c r="S27"/>
  <c i="8" r="S139"/>
  <c r="S23"/>
  <c i="61" r="S230"/>
  <c r="S28"/>
  <c i="36" r="S85"/>
  <c r="S21"/>
  <c i="27" r="S50"/>
  <c r="S20"/>
  <c i="45" r="S103"/>
  <c r="S22"/>
  <c i="23" r="S197"/>
  <c r="S25"/>
  <c i="18" r="S324"/>
  <c r="S27"/>
  <c i="13" r="S100"/>
  <c r="S21"/>
  <c i="6" r="S57"/>
  <c r="S21"/>
  <c i="4" r="S118"/>
  <c r="S22"/>
  <c i="3" r="S132"/>
  <c r="S24"/>
  <c i="54" r="R11"/>
  <c i="14" r="S154"/>
  <c r="S23"/>
  <c i="56" r="J92"/>
  <c i="58" r="J44"/>
  <c i="64" r="J125"/>
  <c i="1" r="D26"/>
  <c r="D24"/>
  <c r="D22"/>
  <c r="D43"/>
  <c r="D62"/>
  <c r="D86"/>
  <c r="D84"/>
  <c r="D83"/>
  <c r="D91"/>
  <c r="D89"/>
  <c i="2" r="R11"/>
  <c i="20" r="S259"/>
  <c r="S27"/>
  <c i="6" r="R11"/>
  <c i="63" r="S242"/>
  <c r="S27"/>
  <c i="35" r="S165"/>
  <c r="S24"/>
  <c i="51" r="S123"/>
  <c r="S22"/>
  <c i="16" r="S153"/>
  <c r="S22"/>
  <c i="63" r="S49"/>
  <c r="S20"/>
  <c i="12" r="S11"/>
  <c i="1" r="S34"/>
  <c i="22" r="S252"/>
  <c r="S26"/>
  <c i="11" r="S246"/>
  <c r="S27"/>
  <c i="15" r="S11"/>
  <c i="1" r="S37"/>
  <c i="16" r="J48"/>
  <c i="32" r="S191"/>
  <c r="S26"/>
  <c i="50" r="S161"/>
  <c r="S24"/>
  <c i="19" r="J64"/>
  <c i="45" r="S41"/>
  <c r="S20"/>
  <c i="22" r="S11"/>
  <c i="1" r="S44"/>
  <c i="24" r="J131"/>
  <c i="27" r="J51"/>
  <c i="32" r="S100"/>
  <c r="S21"/>
  <c i="23" r="S124"/>
  <c r="S22"/>
  <c i="33" r="S11"/>
  <c i="1" r="S61"/>
  <c i="42" r="S142"/>
  <c r="S23"/>
  <c i="41" r="S195"/>
  <c r="S26"/>
  <c i="39" r="S11"/>
  <c i="1" r="S67"/>
  <c i="19" r="S309"/>
  <c r="S26"/>
  <c i="43" r="R11"/>
  <c i="44" r="R11"/>
  <c i="55" r="J37"/>
  <c i="48" r="S76"/>
  <c r="S21"/>
  <c i="61" r="S11"/>
  <c i="1" r="S92"/>
  <c i="65" r="R11"/>
  <c i="17" r="S131"/>
  <c r="S21"/>
  <c i="35" r="S131"/>
  <c r="S22"/>
  <c i="14" r="J42"/>
  <c i="17" r="S11"/>
  <c i="1" r="S39"/>
  <c i="37" r="S142"/>
  <c r="S24"/>
  <c i="18" r="R11"/>
  <c i="61" r="S223"/>
  <c r="S27"/>
  <c i="14" r="S131"/>
  <c r="S22"/>
  <c i="23" r="S42"/>
  <c r="S20"/>
  <c r="R11"/>
  <c i="33" r="R11"/>
  <c i="50" r="S88"/>
  <c r="S21"/>
  <c i="33" r="S176"/>
  <c r="S25"/>
  <c i="40" r="S11"/>
  <c i="1" r="S68"/>
  <c i="35" r="S242"/>
  <c r="S27"/>
  <c i="41" r="S158"/>
  <c r="S23"/>
  <c i="20" r="S140"/>
  <c r="S22"/>
  <c i="46" r="R11"/>
  <c i="57" r="S152"/>
  <c r="S22"/>
  <c i="6" r="S71"/>
  <c r="S23"/>
  <c i="13" r="S154"/>
  <c r="S23"/>
  <c i="33" r="S158"/>
  <c r="S23"/>
  <c i="51" r="J42"/>
  <c i="53" r="J125"/>
  <c i="16" r="S220"/>
  <c r="S27"/>
  <c i="1" r="D32"/>
  <c r="D70"/>
  <c r="D88"/>
  <c i="4" r="S210"/>
  <c r="S26"/>
  <c r="J41"/>
  <c i="35" r="S100"/>
  <c r="S21"/>
  <c i="19" r="S197"/>
  <c r="S22"/>
  <c i="6" r="S38"/>
  <c r="S20"/>
  <c i="25" r="R11"/>
  <c i="57" r="S159"/>
  <c r="S23"/>
  <c i="4" r="S40"/>
  <c r="S20"/>
  <c i="9" r="S195"/>
  <c r="S26"/>
  <c i="16" r="S195"/>
  <c r="S24"/>
  <c i="23" r="S147"/>
  <c r="S23"/>
  <c i="52" r="S166"/>
  <c r="S22"/>
  <c i="56" r="S91"/>
  <c r="S20"/>
  <c i="59" r="J59"/>
  <c i="62" r="R11"/>
  <c i="40" r="S238"/>
  <c r="S27"/>
  <c i="21" r="S179"/>
  <c r="S23"/>
  <c i="1" r="D60"/>
  <c i="2" r="S11"/>
  <c i="1" r="S23"/>
  <c i="29" r="S86"/>
  <c r="S20"/>
  <c i="17" r="S318"/>
  <c r="S26"/>
  <c i="2" r="S44"/>
  <c r="S20"/>
  <c i="22" r="S172"/>
  <c r="S22"/>
  <c i="43" r="S100"/>
  <c r="S21"/>
  <c i="49" r="S103"/>
  <c r="S22"/>
  <c i="64" r="S264"/>
  <c r="S24"/>
  <c i="35" r="S158"/>
  <c r="S23"/>
  <c i="23" r="S235"/>
  <c r="S27"/>
  <c i="35" r="R11"/>
  <c i="37" r="R11"/>
  <c i="19" r="S142"/>
  <c r="S21"/>
  <c i="61" r="S46"/>
  <c r="S20"/>
  <c i="64" r="S185"/>
  <c r="S23"/>
  <c i="18" r="S63"/>
  <c r="S20"/>
  <c i="3" r="R11"/>
  <c i="12" r="R11"/>
  <c i="13" r="S11"/>
  <c i="1" r="S35"/>
  <c i="37" r="S111"/>
  <c r="S23"/>
  <c i="50" r="S41"/>
  <c r="S20"/>
  <c i="29" r="R11"/>
  <c i="50" r="S172"/>
  <c r="S25"/>
  <c i="51" r="S41"/>
  <c r="S20"/>
  <c i="11" r="S135"/>
  <c r="S22"/>
  <c i="49" r="S11"/>
  <c i="1" r="S77"/>
  <c i="61" r="S99"/>
  <c r="S23"/>
  <c i="1" r="D30"/>
  <c r="D33"/>
  <c r="D63"/>
  <c r="D73"/>
  <c i="7" r="R11"/>
  <c i="43" r="S41"/>
  <c r="S20"/>
  <c i="38" r="S76"/>
  <c r="S21"/>
  <c i="5" r="S41"/>
  <c r="S20"/>
  <c i="28" r="R11"/>
  <c i="41" r="S11"/>
  <c i="1" r="S69"/>
  <c i="48" r="S133"/>
  <c r="S24"/>
  <c i="5" r="S80"/>
  <c r="S21"/>
  <c i="61" r="J47"/>
  <c i="60" r="S234"/>
  <c r="S24"/>
  <c i="46" r="S103"/>
  <c r="S22"/>
  <c i="63" r="R11"/>
  <c i="1" l="1" r="D59"/>
  <c r="F21"/>
  <c r="F20"/>
  <c r="D48"/>
  <c r="D47"/>
  <c r="D46"/>
  <c r="D21"/>
  <c r="D20"/>
  <c r="F11"/>
</calcChain>
</file>

<file path=xl/sharedStrings.xml><?xml version="1.0" encoding="utf-8"?>
<sst xmlns="http://schemas.openxmlformats.org/spreadsheetml/2006/main">
  <si>
    <t>SOUHRNNÝ LIST STAVBY</t>
  </si>
  <si>
    <t>STAVBA</t>
  </si>
  <si>
    <t>000AT - MODERNIZACE SILNICE II/362 JEDLOVÁ - HRANICE KRAJE</t>
  </si>
  <si>
    <t>24.10.2025</t>
  </si>
  <si>
    <t>ZÁKLADNÍ ÚDAJE</t>
  </si>
  <si>
    <t xml:space="preserve">Objednatel: </t>
  </si>
  <si>
    <t xml:space="preserve">Cena (bez DPH): </t>
  </si>
  <si>
    <t/>
  </si>
  <si>
    <t xml:space="preserve">Zhotovitel: </t>
  </si>
  <si>
    <t xml:space="preserve">Cena (s DPH): </t>
  </si>
  <si>
    <t xml:space="preserve">IČ: </t>
  </si>
  <si>
    <t xml:space="preserve">Nabídku vypracoval: </t>
  </si>
  <si>
    <t xml:space="preserve">DIČ: </t>
  </si>
  <si>
    <t xml:space="preserve">, </t>
  </si>
  <si>
    <t>SKUPINY STAVEBNÍCH DÍLŮ</t>
  </si>
  <si>
    <t>Objekt</t>
  </si>
  <si>
    <t>Popis</t>
  </si>
  <si>
    <t>Cena (bez DPH)</t>
  </si>
  <si>
    <t>Cena (s DPH)</t>
  </si>
  <si>
    <t>1</t>
  </si>
  <si>
    <t>PARDUBICKÝ KRAJ</t>
  </si>
  <si>
    <t xml:space="preserve">   └ 1.1 ꜛ</t>
  </si>
  <si>
    <t>ZPŮSOBILÉ VÝDAJE</t>
  </si>
  <si>
    <t xml:space="preserve">      └ 1.1.1 ꜛ</t>
  </si>
  <si>
    <t>PŘÍMÉ VÝDAJE NA HLAVNÍ ČÁST PROJEKTU (PVNHČP)</t>
  </si>
  <si>
    <t xml:space="preserve">         └ SO101.1 ꜛ</t>
  </si>
  <si>
    <t>Silnice II/362 (PVNHČP)</t>
  </si>
  <si>
    <t xml:space="preserve">         └ SO102 ꜛ</t>
  </si>
  <si>
    <t>PROPUSTKY POD SILNICÍ II/362 (PVNHČP)</t>
  </si>
  <si>
    <t xml:space="preserve">            └ SO102.01 ꜛ</t>
  </si>
  <si>
    <t>KM 0,02149 (PVNHČP)</t>
  </si>
  <si>
    <t xml:space="preserve">            └ SO102.02 ꜛ</t>
  </si>
  <si>
    <t>KM 0,14833 (PVNHČP)</t>
  </si>
  <si>
    <t xml:space="preserve">            └ SO102.03 ꜛ</t>
  </si>
  <si>
    <t>KM 0,26518 (PVNHČP)</t>
  </si>
  <si>
    <t xml:space="preserve">            └ SO102.04 ꜛ</t>
  </si>
  <si>
    <t>KM 0,81835 (PVNHČP)</t>
  </si>
  <si>
    <t xml:space="preserve">            └ SO102.05 ꜛ</t>
  </si>
  <si>
    <t>KM 0,97906 (PVNHČP)</t>
  </si>
  <si>
    <t xml:space="preserve">            └ SO102.06 ꜛ</t>
  </si>
  <si>
    <t>KM 1,10033 (PVNHČP)</t>
  </si>
  <si>
    <t xml:space="preserve">            └ SO102.07 ꜛ</t>
  </si>
  <si>
    <t>KM 1,15877 (PVNHČP)</t>
  </si>
  <si>
    <t xml:space="preserve">            └ SO102.08 ꜛ</t>
  </si>
  <si>
    <t>KM 1,26309 (PVNHČP)</t>
  </si>
  <si>
    <t xml:space="preserve">            └ SO102.09 ꜛ</t>
  </si>
  <si>
    <t>KM 1,36323 (PVNHČP)</t>
  </si>
  <si>
    <t xml:space="preserve">            └ SO102.10 ꜛ</t>
  </si>
  <si>
    <t>KM 1,60062 (PVNHČP)</t>
  </si>
  <si>
    <t xml:space="preserve">            └ SO102.11 ꜛ</t>
  </si>
  <si>
    <t>KM 1,60505 (PVNHČP)</t>
  </si>
  <si>
    <t xml:space="preserve">            └ SO102.12 ꜛ</t>
  </si>
  <si>
    <t>KM 1,68636 (PVNHČP)</t>
  </si>
  <si>
    <t xml:space="preserve">            └ SO102.13 ꜛ</t>
  </si>
  <si>
    <t>KM 2,17222 (PVNHČP)</t>
  </si>
  <si>
    <t xml:space="preserve">            └ SO102.17 ꜛ</t>
  </si>
  <si>
    <t>KM 5,50533 (PVNHČP)</t>
  </si>
  <si>
    <t xml:space="preserve">         └ SO106 ꜛ</t>
  </si>
  <si>
    <t xml:space="preserve">         └ SO201 ꜛ</t>
  </si>
  <si>
    <t>MOST EV.Č. 362-002 (PVNHČP)</t>
  </si>
  <si>
    <t xml:space="preserve">         └ SO202 ꜛ</t>
  </si>
  <si>
    <t>MOST EV.Č. 362-002a (PVNHČP)</t>
  </si>
  <si>
    <t xml:space="preserve">         └ SO203 ꜛ</t>
  </si>
  <si>
    <t>MOST EV.Č. 362-003 (PVNHČP)</t>
  </si>
  <si>
    <t xml:space="preserve">         └ SO204 ꜛ</t>
  </si>
  <si>
    <t>OPĚRNÁ ZEĎ - JEDLOVÁ (PVNHČP)</t>
  </si>
  <si>
    <t xml:space="preserve">         └ SO205 ꜛ</t>
  </si>
  <si>
    <t>OPĚRNÁ ZEĎ - BYSTRÉ (PVNHČP)</t>
  </si>
  <si>
    <t xml:space="preserve">         └ SO702 ꜛ</t>
  </si>
  <si>
    <t>DEM. A STAV. ÚPRAVY - POD POŠTOU 132, BYSTRÉ (PVNHČP)</t>
  </si>
  <si>
    <t xml:space="preserve">      └ 1.1.2 ꜛ</t>
  </si>
  <si>
    <t>PŘÍMÉ VÝDAJE NA DOPROVODNOU ČÁST PROJEKTU (PVNDČP)</t>
  </si>
  <si>
    <t xml:space="preserve">         └ SO000.1 ꜛ</t>
  </si>
  <si>
    <t>VED. A OST. NÁKL. - VŠEOB. KCE A PRÁCE (PVNDČP)</t>
  </si>
  <si>
    <t xml:space="preserve">            └ SO000.1.1 ꜛ</t>
  </si>
  <si>
    <t>STAVEBNÍ VÝDAJE - DIO (PVNDČP)</t>
  </si>
  <si>
    <t xml:space="preserve">               └ SO000.1.1.1 ꜛ</t>
  </si>
  <si>
    <t>1. FÁZE (PVNDČP)</t>
  </si>
  <si>
    <t xml:space="preserve">                  └ SO000.1.1.1.1 ꜛ</t>
  </si>
  <si>
    <t>UZAVÍRKA - 1/2 1. (L) + 2. + 4. ÚSEK INTRAV. (PVNDČP)</t>
  </si>
  <si>
    <t xml:space="preserve">                  └ SO000.1.1.1.2 ꜛ</t>
  </si>
  <si>
    <t>UZAVÍRKA - 1/2 1. (P) + 3. + 5. ÚSEK INTRAV. (PVNDČP)</t>
  </si>
  <si>
    <t xml:space="preserve">                  └ SO000.1.1.1.3 ꜛ</t>
  </si>
  <si>
    <t>UZAVÍRKA - 6. ÚSEK INTRAVILÁNU (PVNDČP)</t>
  </si>
  <si>
    <t xml:space="preserve">                  └ SO000.1.1.1.5 ꜛ</t>
  </si>
  <si>
    <t>OBJÍZDNÁ TRASA (PVNDČP)</t>
  </si>
  <si>
    <t xml:space="preserve">               └ SO000.1.1.2 ꜛ</t>
  </si>
  <si>
    <t>2. FÁZE (PVNDČP)</t>
  </si>
  <si>
    <t xml:space="preserve">                  └ SO000.1.1.2.2 ꜛ</t>
  </si>
  <si>
    <t>UZAVÍRKA - 1. + 4. ÚSEK INTRAVILÁNU (PVNDČP)</t>
  </si>
  <si>
    <t xml:space="preserve">                  └ SO000.1.1.2.3 ꜛ</t>
  </si>
  <si>
    <t>UZAVÍRKA - 2. + 5. ÚSEK INTRAVILÁNU (PVNDČP)</t>
  </si>
  <si>
    <t xml:space="preserve">                  └ SO000.1.1.2.4 ꜛ</t>
  </si>
  <si>
    <t>UZAVÍRKA - 3. ÚSEK INTRAVILÁNU (PVNDČP)</t>
  </si>
  <si>
    <t xml:space="preserve">                  └ SO000.1.1.2.6 ꜛ</t>
  </si>
  <si>
    <t xml:space="preserve">         └ SO103 ꜛ</t>
  </si>
  <si>
    <t>SJEZDY (PVNDČP)</t>
  </si>
  <si>
    <t xml:space="preserve">            └ SO103.01 ꜛ</t>
  </si>
  <si>
    <t>KM 0,00497 (PVNDČP)</t>
  </si>
  <si>
    <t xml:space="preserve">            └ SO103.02 ꜛ</t>
  </si>
  <si>
    <t>KM 0,02170 (PVNDČP)</t>
  </si>
  <si>
    <t xml:space="preserve">            └ SO103.03 ꜛ</t>
  </si>
  <si>
    <t>KM 0,51603 (PVNDČP)</t>
  </si>
  <si>
    <t xml:space="preserve">            └ SO103.04 ꜛ</t>
  </si>
  <si>
    <t>KM 0,92384 (PVNDČP)</t>
  </si>
  <si>
    <t xml:space="preserve">            └ SO103.05 ꜛ</t>
  </si>
  <si>
    <t>KM 0,96257 (PVNDČP)</t>
  </si>
  <si>
    <t xml:space="preserve">            └ SO103.06 ꜛ</t>
  </si>
  <si>
    <t>KM 0,98633 (PVNDČP)</t>
  </si>
  <si>
    <t xml:space="preserve">            └ SO103.07 ꜛ</t>
  </si>
  <si>
    <t>KM 0,99610 (PVNDČP)</t>
  </si>
  <si>
    <t xml:space="preserve">            └ SO103.08 ꜛ</t>
  </si>
  <si>
    <t>KM 1,01683 (PVNDČP)</t>
  </si>
  <si>
    <t xml:space="preserve">            └ SO103.09 ꜛ</t>
  </si>
  <si>
    <t>KM 1,14500 (PVNDČP)</t>
  </si>
  <si>
    <t xml:space="preserve">            └ SO103.10 ꜛ</t>
  </si>
  <si>
    <t>KM 1,22991 (PVNDČP)</t>
  </si>
  <si>
    <t xml:space="preserve">            └ SO103.11 ꜛ</t>
  </si>
  <si>
    <t>KM 1,30907 (PVNDČP)</t>
  </si>
  <si>
    <t xml:space="preserve">            └ SO103.12 ꜛ</t>
  </si>
  <si>
    <t>KM 1,37516 (PVNDČP)</t>
  </si>
  <si>
    <t xml:space="preserve">            └ SO103.13 ꜛ</t>
  </si>
  <si>
    <t>KM 1,45905 (PVNDČP)</t>
  </si>
  <si>
    <t xml:space="preserve">            └ SO103.14 ꜛ</t>
  </si>
  <si>
    <t>KM 1,60526 (PVNDČP)</t>
  </si>
  <si>
    <t xml:space="preserve">            └ SO103.15 ꜛ</t>
  </si>
  <si>
    <t>KM 1,62256 (PVNDČP)</t>
  </si>
  <si>
    <t xml:space="preserve">            └ SO103.16 ꜛ</t>
  </si>
  <si>
    <t>KM 1,63238 (PVNDČP)</t>
  </si>
  <si>
    <t xml:space="preserve">            └ SO103.17 ꜛ</t>
  </si>
  <si>
    <t>KM 1,65190 (PVNDČP)</t>
  </si>
  <si>
    <t xml:space="preserve">            └ SO103.18 ꜛ</t>
  </si>
  <si>
    <t>KM 1,67053 (PVNDČP)</t>
  </si>
  <si>
    <t xml:space="preserve">            └ SO103.39 ꜛ</t>
  </si>
  <si>
    <t>KM 5,76000 (PVNDČP)</t>
  </si>
  <si>
    <t xml:space="preserve">            └ SO103.40 ꜛ</t>
  </si>
  <si>
    <t>KM 5,76466 (PVNDČP)</t>
  </si>
  <si>
    <t xml:space="preserve">         └ SO301 ꜛ</t>
  </si>
  <si>
    <t>KANALIZACE - BYSTRÉ (38%) (PVNDČP)</t>
  </si>
  <si>
    <t xml:space="preserve">         └ SO302 ꜛ</t>
  </si>
  <si>
    <t>PŘELOŽKA VODOVODU - BYSTRÉ (PVNDČP)</t>
  </si>
  <si>
    <t xml:space="preserve">         └ SO403 ꜛ</t>
  </si>
  <si>
    <t>PŘELOŽKA SDĚLOVACÍHO VEDENÍ - JEDLOVÁ (PVNDČP)</t>
  </si>
  <si>
    <t xml:space="preserve">      └ 1.1.3 ꜛ</t>
  </si>
  <si>
    <t>NEPŘÍMÉ NÁKLADY (NN)</t>
  </si>
  <si>
    <t xml:space="preserve">         └ SO000.2 ꜛ</t>
  </si>
  <si>
    <t>VED. A OST. NÁKL. - VŠEOB. KCE A PRÁCE (NN)</t>
  </si>
  <si>
    <t xml:space="preserve">            └ SO000.2.1 ꜛ</t>
  </si>
  <si>
    <t>STAVEBNÍ VÝDAJE - OBJÍZDNÁ TRASA (NN)</t>
  </si>
  <si>
    <t xml:space="preserve">            └ SO000.2.2 ꜛ</t>
  </si>
  <si>
    <t>NESTAVEBNÍ VÝDAJE (NN)</t>
  </si>
  <si>
    <t xml:space="preserve">         └ SO101.2 ꜛ</t>
  </si>
  <si>
    <t>SILNICE II/362 (NN)</t>
  </si>
  <si>
    <t xml:space="preserve">         └ SO701 ꜛ</t>
  </si>
  <si>
    <t>DEM. A STAV. ÚPRAVY - NERUDOVA 245, BYSTRÉ (NN)</t>
  </si>
  <si>
    <t>2</t>
  </si>
  <si>
    <t>OBEC JEDLOVÁ</t>
  </si>
  <si>
    <t xml:space="preserve">   └ SO000.3 ꜛ</t>
  </si>
  <si>
    <t>VED. A OST. NÁKL. - VŠEOB. KCE A PRÁCE</t>
  </si>
  <si>
    <t xml:space="preserve">   └ SO104 ꜛ</t>
  </si>
  <si>
    <t>VEŘEJNÝ PROSTOR - JEDLOVÁ (OBEC JEDLOVÁ)</t>
  </si>
  <si>
    <t xml:space="preserve">   └ SO401 ꜛ</t>
  </si>
  <si>
    <t>VEŘEJNÉ OSVĚTLENÍ - JEDLOVÁ</t>
  </si>
  <si>
    <t>3</t>
  </si>
  <si>
    <t>MĚSTO BYSTRÉ</t>
  </si>
  <si>
    <t xml:space="preserve">   └ SO000.4 ꜛ</t>
  </si>
  <si>
    <t xml:space="preserve">   └ SO105 ꜛ</t>
  </si>
  <si>
    <t>VEŘEJNÝ PROSTOR - BYSTRÉ (MĚSTO BYSTRÉ)</t>
  </si>
  <si>
    <t xml:space="preserve">   └ SO301 ꜛ</t>
  </si>
  <si>
    <t>KANALIZACE - BYSTRÉ (62%)</t>
  </si>
  <si>
    <t xml:space="preserve">   └ SO402 ꜛ</t>
  </si>
  <si>
    <t>VEŘEJNÉ OSVĚTLENÍ - BYSTRÉ</t>
  </si>
  <si>
    <t>SOUPIS PRACÍ</t>
  </si>
  <si>
    <t xml:space="preserve">Objekt: </t>
  </si>
  <si>
    <t xml:space="preserve">Celková cena (bez DPH): </t>
  </si>
  <si>
    <t>SO101.1 - Silnice II/362 (PVNHČP)</t>
  </si>
  <si>
    <t xml:space="preserve">Celková cena (s DPH): </t>
  </si>
  <si>
    <t>SOUHRN</t>
  </si>
  <si>
    <t>Kód</t>
  </si>
  <si>
    <t>Název</t>
  </si>
  <si>
    <t>Všeobecné konstrukce a práce</t>
  </si>
  <si>
    <t>Zemní práce</t>
  </si>
  <si>
    <t>Základy</t>
  </si>
  <si>
    <t>Vodorovné konstrukce</t>
  </si>
  <si>
    <t>Komunikace</t>
  </si>
  <si>
    <t>Potrubí</t>
  </si>
  <si>
    <t>Ostatní konstrukce a práce</t>
  </si>
  <si>
    <t>POLOŽKY ROZPOČTU</t>
  </si>
  <si>
    <t>P.č.</t>
  </si>
  <si>
    <t>Var</t>
  </si>
  <si>
    <t>Skupina měření</t>
  </si>
  <si>
    <t>MJ</t>
  </si>
  <si>
    <t>Množství MJ</t>
  </si>
  <si>
    <t>JOC</t>
  </si>
  <si>
    <t>DPH %</t>
  </si>
  <si>
    <t>0 - Všeobecné konstrukce a práce</t>
  </si>
  <si>
    <t>014102</t>
  </si>
  <si>
    <t>POPLATKY ZA SKLÁDKU</t>
  </si>
  <si>
    <t>T</t>
  </si>
  <si>
    <t>doplňující popis</t>
  </si>
  <si>
    <t>beton, uložení na recyklační dvůr.</t>
  </si>
  <si>
    <t>výměra</t>
  </si>
  <si>
    <t>Dle pol. č. 113524: 2644*0,075m2 = 198,300 =&gt; A _x000d_
Dle pol. č. 113524: 690*0,025m2 = 17,250 =&gt; B _x000d_
Dle pol. č. 966158: 2644*0,1m2 = 264,400 =&gt; C _x000d_
Dle pol. č. 966158: 690*0,080m2 = 55,200 =&gt; D _x000d_
Dle pol. č. 96687: 40*0,25m3 = 10,000 =&gt; E _x000d_
(A+B+C+D+E)*2,3t/m3 = 1253,845 =&gt; F</t>
  </si>
  <si>
    <t>technická specifikace</t>
  </si>
  <si>
    <t>zahrnuje veškeré poplatky provozovateli skládky související s uložením odpadu na skládce.</t>
  </si>
  <si>
    <t>SKLÁDKA - kamenivo zemina</t>
  </si>
  <si>
    <t>Dle pol. č. 131738: 9408,035*2t/m3 = 18816,070 =&gt; A</t>
  </si>
  <si>
    <t>Uložení vyfrézovaného materiálu na recyklační dvůr</t>
  </si>
  <si>
    <t xml:space="preserve">dle položky 113727.01: 222,520 m3 * 2,600 t/m3 = 578,552 =&gt; A _x000d_
dle položky 113727,03: 3763,214 m3 * 2,600 t/m3  = 9784,356 =&gt; B _x000d_
A+B = 10362,908 =&gt; C</t>
  </si>
  <si>
    <t>Položka zahrnuje:
- veškeré poplatky provozovateli skládky související s uložením odpadu na skládce.
Položka nezahrnuje:
- x</t>
  </si>
  <si>
    <t xml:space="preserve">Celkem (bez DPH): </t>
  </si>
  <si>
    <t xml:space="preserve">za DPH 21 %: </t>
  </si>
  <si>
    <t xml:space="preserve">Celkem (s DPH): </t>
  </si>
  <si>
    <t>Celkový součet (bez DPH):</t>
  </si>
  <si>
    <t>Celkový součet DPH:</t>
  </si>
  <si>
    <t>Celkový součet (s DPH):</t>
  </si>
  <si>
    <t>1 - Zemní práce</t>
  </si>
  <si>
    <t>113337</t>
  </si>
  <si>
    <t>ODSTRAN PODKL ZPEVNĚNÝCH PLOCH S ASFALT POJIVEM, ODVOZ DO 16KM</t>
  </si>
  <si>
    <t>M3</t>
  </si>
  <si>
    <t>BOURACÍ PRÁCE - Demolice asfaltových vrstev v průměr tl. 78 mm 50% plochy (penetrační makadam), včetně odvozu a uložení na mezideponii</t>
  </si>
  <si>
    <t>(15622,7+739,1)*0,078*0,5 = 638,110 =&gt;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</si>
  <si>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</si>
  <si>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113524</t>
  </si>
  <si>
    <t>ODSTRANĚNÍ CHODNÍKOVÝCH A SILNIČNÍCH OBRUBNÍKŮ BETONOVÝCH, ODVOZ DO 5KM</t>
  </si>
  <si>
    <t>M</t>
  </si>
  <si>
    <t>BOURACÍ PRÁCE - Odstranění betonových silničních obrubníků, včetně odvozu a uložení na skládku do 5km
BOURACÍ PRÁCE - Odstranění betonových chodníkových obrubníků, včetně odvozu a uložení na skládku do 5km
Viz D.1.1.2.1-Situace pozemní komunikace</t>
  </si>
  <si>
    <t>Silniční: 2644 = 2644,000 =&gt; A _x000d_
Chodníkové: 690 = 690,000 =&gt; B _x000d_
A+B = 3334,000 =&gt; C</t>
  </si>
  <si>
    <t>11352B</t>
  </si>
  <si>
    <t>ODSTRANĚNÍ CHODNÍKOVÝCH A SILNIČNÍCH OBRUBNÍKŮ BETONOVÝCH - DOPRAVA</t>
  </si>
  <si>
    <t>TKM</t>
  </si>
  <si>
    <t>DOPRAVA - Příplatek za dopravu - Odstranění betonových silničních obrubníků, včetně odvozu a uložení na skládku do 25km
DOPRAVA - Příplatek za dopravu - Odstranění betonových chodníkových obrubníků, včetně odvozu a uložení na skládku do 25km
Položka vypočtena na základě umístění stavby vůči skládce</t>
  </si>
  <si>
    <t>Silniční: 2644*0,075m2*2,3t/m3*25 = 11402,250 =&gt; D _x000d_
Chodníkové: 690*0,025m2*2,3t/m3*25 = 991,875 =&gt; E _x000d_
D+E = 12394,125 =&gt; A</t>
  </si>
  <si>
    <t>Položka zahrnuje samostatnou dopravu suti a vybouraných hmot. Množství se určí jako součin hmotnosti [t] a požadované vzdálenosti [km].</t>
  </si>
  <si>
    <t>113727</t>
  </si>
  <si>
    <t>FRÉZOVÁNÍ ZPEVNĚNÝCH PLOCH ASFALTOVÝCH, ODVOZ DO 16KM</t>
  </si>
  <si>
    <t>BOURACÍ PRÁCE - Odfrézování asfaltových vrstev v tl. max. 100mm (prostor chodníku), včetně odvozu a uložení na_x000d_
recyklační dvůr_x000d_
Viz D.1.1.2.1-Situace pozemní komunikace a D.1.1.2.4-Charakteristické příčné řezy</t>
  </si>
  <si>
    <t>2225,2*0,1 = 222,520 =&gt; A</t>
  </si>
  <si>
    <t>BOURACÍ PRÁCE - Odfrézování asfaltových vrstev (mimo obrusnou vrstvu uvedené v položce 113727.02) v celkové průměr. tl. 230 mm, včetně odvozu a uložení na_x000d_
recyklační dvůr._x000d_
Frézování bude provedeno po vrstvách s tl. max 100 mm. Vícenáklady na frézování po vrstvách zahrne zhotovitel do ceny této položky._x000d_
Viz D.1.1.2.1-Situace pozemní komunikace a D.1.1.2.4-Charakteristické příčné řezy</t>
  </si>
  <si>
    <t>(15622,7+739,1)*0,23 = 3763,214 =&gt; A</t>
  </si>
  <si>
    <t>113766</t>
  </si>
  <si>
    <t>FRÉZOVÁNÍ DRÁŽKY PRŮŘEZU DO 800MM2 V ASFALTOVÉ VOZOVCE</t>
  </si>
  <si>
    <t>Viz D.1.1.2.1-Situace pozemní komunikace</t>
  </si>
  <si>
    <t>silnice: 171 = 171,000 =&gt; A _x000d_
chodníky: 1093 = 1093,000 =&gt; B _x000d_
A+B = 1264,000 =&gt; C</t>
  </si>
  <si>
    <t>Položka zahrnuje:
- veškerou manipulaci s vybouranou sutí a s vybouranými hmotami vč. uložení na skládku.
Položka nezahrnuje:
- x</t>
  </si>
  <si>
    <t>125737</t>
  </si>
  <si>
    <t>VYKOPÁVKY ZE ZEMNÍKŮ A SKLÁDEK TŘ. I, ODVOZ DO 16KM</t>
  </si>
  <si>
    <t>vyzískaný materiál z mezideponie pro sanaci AZ</t>
  </si>
  <si>
    <t>Dle pol. č. 131737: 5107,693 = 5107,693 =&gt; A _x000d_
Dle pol. č. 111337: 638,110 = 638,110 =&gt; B _x000d_
A+B = 5745,803 =&gt; C</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</si>
  <si>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</si>
  <si>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131737</t>
  </si>
  <si>
    <t>HLOUBENÍ JAM ZAPAŽ I NEPAŽ TŘ. I, ODVOZ DO 16KM</t>
  </si>
  <si>
    <t>ZEMNÍ PRÁCE - Výkop zeminy pro stavební jámu v zemině tř. 1, včetně pažení a odvozu zeminy na mezideponii do 16 km
Viz D.1.1.2.1-Situace pozemní komunikace a D.1.1.2.4-Charakteristické příčné řezy</t>
  </si>
  <si>
    <t>Úprava č. 1: 15622,7*0,55*1,1 = 9451,734 =&gt; A _x000d_
Úprava č. 2: 739,1*0,54*1,1 = 439,025 =&gt; B _x000d_
Úprava č. 3: 1740,7*0,25*1,1 = 478,693 =&gt; C _x000d_
Úprava č. 4: 412*0,35*1,1 = 158,620 =&gt; D _x000d_
Úprava č. 5: 60,3*0,24*1,1 = 15,919 =&gt; E _x000d_
Úprava č. 6: 12,2*0,42*1,1 = 5,636 =&gt; F _x000d_
Odečet frézování: -(222,52+4581,304) = -4803,824 =&gt; G _x000d_
Odečet PM: -638,11 = -638,110 =&gt; H _x000d_
A+B+C+D+E+F+G+H = 5107,693 =&gt; J</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</si>
  <si>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</si>
  <si>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131738</t>
  </si>
  <si>
    <t>HLOUBENÍ JAM ZAPAŽ I NEPAŽ TŘ. I, ODVOZ DO 20KM</t>
  </si>
  <si>
    <t>ZEMNÍ PRÁCE - Výkop zeminy pro stavební jámu v zemině tř. 1, včetně pažení a odvozu zeminy na skládku do 20km
Viz D.1.1.2.1-Situace pozemní komunikace a D.1.1.2.4-Charakteristické příčné řezy</t>
  </si>
  <si>
    <t>Sanace podloží: (15622,7+739,1)*1,15*0,5 = 9408,035 =&gt;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</si>
  <si>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</si>
  <si>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</si>
  <si>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</si>
  <si>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M3KM</t>
  </si>
  <si>
    <t>DOPRAVA - Příplatek za dopravu - Výkop zeminy pro stavební jámu v zemině tř. I, včetně pažení a odvozu zeminy na skládku do 10km
Položka vypočtena na základě umístění stavby vůči skládce</t>
  </si>
  <si>
    <t>Celkem: 9408,035*10 = 94080,350 =&gt; A</t>
  </si>
  <si>
    <t>Položka zahrnuje samostatnou dopravu zeminy. Množství se určí jako součin kubatutry [m3] a požadované vzdálenosti [km].</t>
  </si>
  <si>
    <t>17120</t>
  </si>
  <si>
    <t>ULOŽENÍ SYPANINY DO NÁSYPŮ A NA SKLÁDKY BEZ ZHUTNĚNÍ</t>
  </si>
  <si>
    <t xml:space="preserve">Dle pol. č. 131738: 9408,035  = 9408,035 =&gt; A _x000d_
Dle pol. č. 131737: 5107,693 = 5107,693 =&gt; B _x000d_
A+B = 14515,728 =&gt; C</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</si>
  <si>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</si>
  <si>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17130</t>
  </si>
  <si>
    <t>ULOŽENÍ SYPANINY DO NÁSYPŮ V AKTIVNÍ ZÓNĚ SE ZHUTNĚNÍM</t>
  </si>
  <si>
    <t>sanace AZ z vyzískaného materiálu vhodného dle ČSN 73 6133</t>
  </si>
  <si>
    <t>17380</t>
  </si>
  <si>
    <t>ZEMNÍ KRAJNICE A DOSYPÁVKY Z NAKUPOVANÝCH MATERIÁLŮ</t>
  </si>
  <si>
    <t>KRAJNICE - Zemní krajnice - Vrstva z nenamrzavého materiálu se zhutněním</t>
  </si>
  <si>
    <t>Celkem: 40*0,15 = 6,000 =&gt; A</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</si>
  <si>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</si>
  <si>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</si>
  <si>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</si>
  <si>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KANALIZAČNÍ PŘÍPOJKY (uliční vpusti, střešní svody) - Obsyp potrubí kanalizačních přípojek zeminou vhodnou do náspu
Viz D.1.1.2.1-Situace pozemní komunikace a D.1.1.2.4-Charakteristické příčné řezy</t>
  </si>
  <si>
    <t>Celkem: 1,5*1*388 = 582,000 =&gt;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</si>
  <si>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</si>
  <si>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</si>
  <si>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</si>
  <si>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M2</t>
  </si>
  <si>
    <t>Úprava č. 1: 15622,7*1,1 = 17184,970 =&gt; A _x000d_
Úprava č. 2: 739,1*1,1 = 813,010 =&gt; B _x000d_
Úprava č. 3: 1740,7*1,1 = 1914,770 =&gt; C _x000d_
Úprava č. 4: 412*1,1 = 453,200 =&gt; D _x000d_
Úprava č. 5: 60,3*1,1 = 66,330 =&gt; E _x000d_
Úprava č. 6: 12,2*1,1 = 13,420 =&gt; F _x000d_
Sanace podloží: (15622,7+739,1)*1,15 = 18816,070 =&gt; I _x000d_
A+B+C+D+E+F+I = 39261,770 =&gt; G</t>
  </si>
  <si>
    <t>položka zahrnuje úpravu pláně včetně vyrovnání výškových rozdílů. Míru zhutnění určuje projekt.</t>
  </si>
  <si>
    <t>18232</t>
  </si>
  <si>
    <t>ROZPROSTŘENÍ ORNICE V ROVINĚ V TL DO 0,15M</t>
  </si>
  <si>
    <t>ZELEŇ - Zpětné ohumusování plochy v tl. 150mm, která byla zasažena výkopovými pracemi a úpravou terénu
Viz D.1.1.2.1-Situace pozemní komunikace</t>
  </si>
  <si>
    <t>Celkem: 1819 = 1819,000 =&gt; A</t>
  </si>
  <si>
    <t>položka zahrnuje:
nutné přemístění ornice z dočasných skládek vzdálených do 50m
rozprostření ornice v předepsané tloušťce v rovině a ve svahu do 1:5</t>
  </si>
  <si>
    <t>18241</t>
  </si>
  <si>
    <t>ZALOŽENÍ TRÁVNÍKU RUČNÍM VÝSEVEM</t>
  </si>
  <si>
    <t>ZELEŇ - Osetí svahů travním semenem
Viz D.1.1.2.1-Situace pozemní komunikace</t>
  </si>
  <si>
    <t>Zahrnuje dodání předepsané travní směsi, její výsev na ornici, zalévání, první pokosení, to vše bez ohledu na sklon terénu</t>
  </si>
  <si>
    <t>18247</t>
  </si>
  <si>
    <t>OŠETŘOVÁNÍ TRÁVNÍKU</t>
  </si>
  <si>
    <t>ZELEŇ - Údržba založeného travního porostu
Viz D.1.1.2.1-Situace pozemní komunikace</t>
  </si>
  <si>
    <t>Zahrnuje pokosení se shrabáním, naložení shrabků na dopravní prostředek, s odvozem a se složením, to vše bez ohledu na sklon terénu
zahrnuje nutné zalití a hnojení</t>
  </si>
  <si>
    <t>183312</t>
  </si>
  <si>
    <t>SADOVNICKÉ OBDĚLÁNÍ PŮDY RUČNĚ</t>
  </si>
  <si>
    <t>ZELEŇ - Štěrkový záhon (dělící ostrůvek)
Viz D.1.1.2.1-Situace pozemní komunikace</t>
  </si>
  <si>
    <t>Celkem: 12,43 = 12,430 =&gt; A</t>
  </si>
  <si>
    <t>položka zahrnuje ruční obdělání nejsvrchnější vrstvy půdy původního horizontu nebo nově rozprostřené vrchní vrstvy půdy, dále zahrnuje jemnou modelaci terénu, zejména konečnou úpravu a urovnání rozprostřené vegetační vrstvy na pozemku</t>
  </si>
  <si>
    <t>18481</t>
  </si>
  <si>
    <t>OCHRANA STROMŮ BEDNĚNÍM</t>
  </si>
  <si>
    <t>ZELEŇ - Ochrana stromů v blízkosti stavby
ZELEŇ - Ochrana keřů v blízkosti stavby
Viz D.1.1.2.1-Situace pozemní komunikace</t>
  </si>
  <si>
    <t>Celkem: 2*2*3 = 12,000 =&gt; A _x000d_
Celkem: 25 = 25,000 =&gt; B _x000d_
Celkem: A+B = 37,000 =&gt; C</t>
  </si>
  <si>
    <t>položka zahrnuje veškerý materiál, výrobky a polotovary, včetně mimostaveništní a vnitrostaveništní dopravy (rovněž přesuny), včetně naložení a složení, případně s uložením</t>
  </si>
  <si>
    <t>BOURACÍ PRÁCE - Odfrézování asfaltové obrusné vrstvy v průměru tl. 50 mm (z celkových 280 mm), včetně odvozu a uložení na skládku KSÚS PK - Cestmistrovství Polička do 15km_x000d_
Viz D.1.1.2.1-Situace pozemní komunikace a D.1.1.2.4-Charakteristické příčné řezy</t>
  </si>
  <si>
    <t>(15622,7+739,1)*0,05 = 818,090 =&gt; A</t>
  </si>
  <si>
    <t xml:space="preserve">Položka zahrnuje:
- veškerou manipulaci s vybouranou sutí a s vybouranými hmotami vč.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</si>
  <si>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2 - Základy</t>
  </si>
  <si>
    <t>21263</t>
  </si>
  <si>
    <t xml:space="preserve">TRATIVODY KOMPLET  Z TRUB Z PLAST HM DN DO 150MM</t>
  </si>
  <si>
    <t>PODÉLNÁ DRENÁŽ (kruhová tuhost SN12)</t>
  </si>
  <si>
    <t>Celkem: 2140+2160 = 4300,000 =&gt; A</t>
  </si>
  <si>
    <t>Položka zahrnuje:
 - platí pro kompletní konstrukce trativodů: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Položka nezahrnuje:
- opláštění z geotextilie, fólie</t>
  </si>
  <si>
    <t>21361</t>
  </si>
  <si>
    <t>DRENÁŽNÍ VRSTVY Z GEOTEXTILIE</t>
  </si>
  <si>
    <t>PODÉLNÁ DRENÁŽ - Filtrační geotextilie 300g/m2
Viz D.1.1.2.1-Situace pozemní komunikace</t>
  </si>
  <si>
    <t>Celkem: 1,7*(2140+2160) = 7310,000 =&gt; A</t>
  </si>
  <si>
    <t>Položka zahrnuje:
- dodávku předepsané geotextilie (včetně nutných přesahů) pro drenážní vrstvu, včetně mimostaveništní a vnitrostaveništní dopravy
- provedení drenážní vrstvy předepsaných rozměrů a předepsaného tvaru</t>
  </si>
  <si>
    <t>21450</t>
  </si>
  <si>
    <t>SANAČNÍ VRSTVY Z KAMENIVA</t>
  </si>
  <si>
    <t>SANACE PODLOŽÍ 1 - Zemina (sypanina) vhodná do aktivní zóny tl. 2x250mm, včetně hutnění
Viz D.1.1.2.1-Situace pozemní komunikace a D.1.1.2.4-Charakteristické příčné řezy</t>
  </si>
  <si>
    <t>Úprava č.1: 15622,7m2*1,15 = 17966,105 =&gt; A _x000d_
Úprava č.2: 739,1m2*1,15 = 849,965 =&gt; B _x000d_
(A+B)*0,5m = 9408,035 =&gt; C _x000d_
Odečet vyzískaný materiál dle pol. č. 125737: -5745,803 = -5745,803 =&gt; D _x000d_
(C+D) = 3662,232 =&gt; E</t>
  </si>
  <si>
    <t>položka zahrnuje dodávku předepsané zeminy, mimostaveništní a vnitrostaveništní dopravu a jeho uložení
není-li v zadávací dokumentaci uvedeno jinak, jedná se o nakupovaný materiál</t>
  </si>
  <si>
    <t>4 - Vodorovné konstrukce</t>
  </si>
  <si>
    <t>451312</t>
  </si>
  <si>
    <t>PODKLADNÍ A VÝPLŇOVÉ VRSTVY Z PROSTÉHO BETONU C12/15</t>
  </si>
  <si>
    <t>ULIČNÍ VPUSTI - Podkladní beton C12/15-X0, tl. 150mm
Viz D.1.1.2.1-Situace pozemní komunikace a D.1.1.2.4-Charakteristické příčné řezy</t>
  </si>
  <si>
    <t>Celkem UV: 0,6*1*0,15*69 = 6,210 =&gt;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</si>
  <si>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</si>
  <si>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</si>
  <si>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</si>
  <si>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SILNIČNÍ PŘÍKOP - Podkladní betonové lože z betonu C20/25-XF3 pod kamennou dlažbu tl. 150mm včetně dopravy materiálu
Viz D.1.1.2.1-Situace pozemní komunikace a D.1.1.2.4-Charakteristické příčné řezy</t>
  </si>
  <si>
    <t>Celkem: 0,15*26 = 3,900 =&gt; A</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</si>
  <si>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</si>
  <si>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45152</t>
  </si>
  <si>
    <t>PODKLADNÍ A VÝPLŇOVÉ VRSTVY Z KAMENIVA DRCENÉHO</t>
  </si>
  <si>
    <t>KANALIZAČNÍ PŘÍPOJKY (uliční vpusti, střešní svody) - Pískové lože frakce 0/4mm kanalizačních přípojek, tl. 200mm
Viz D.1.1.2.1-Situace pozemní komunikace a D.1.1.2.4-Charakteristické příčné řezy</t>
  </si>
  <si>
    <t>Celkem: 388*0,3 = 116,400 =&gt; A</t>
  </si>
  <si>
    <t>položka zahrnuje dodávku předepsaného kameniva, mimostaveništní a vnitrostaveništní dopravu a jeho uložení
není-li v zadávací dokumentaci uvedeno jinak, jedná se o nakupovaný materiál</t>
  </si>
  <si>
    <t>465512</t>
  </si>
  <si>
    <t>DLAŽBY Z LOMOVÉHO KAMENE NA MC</t>
  </si>
  <si>
    <t>SILNIČNÍ PŘÍKOP - Kamenná dlažba z lomového kamene tl. 250mm, šířka spáry 30 - 50mm, spáry zatřené stěrkou MC25 včetně dopravy materiálu
Viz D.1.1.2.1-Situace pozemní komunikace a D.1.1.2.4-Charakteristické příčné řezy</t>
  </si>
  <si>
    <t>Celkem: 0,25*26 = 6,500 =&gt;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</si>
  <si>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</si>
  <si>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5 - Komunikace</t>
  </si>
  <si>
    <t>56210</t>
  </si>
  <si>
    <t>VOZOVKOVÉ VRSTVY Z MATERIÁLŮ STABIL CEMENTEM</t>
  </si>
  <si>
    <t>ÚPRAVA Č. 2 - Stabilizace cementem SC 0/32mm C8/10 tl. 200mm + hutnění
Viz D.1.1.2.1-Situace pozemní komunikace a D.1.1.2.4-Charakteristické příčné řezy</t>
  </si>
  <si>
    <t>Celkem: 739,1*0,2 = 147,820 =&gt;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</si>
  <si>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</si>
  <si>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56333</t>
  </si>
  <si>
    <t>VOZOVKOVÉ VRSTVY ZE ŠTĚRKODRTI TL. DO 150MM</t>
  </si>
  <si>
    <t>CHODNÍKY (přeskládání) - Nová podkladní vrstva - Štěrkodrť ŠDB 0/32mm tl. 150mm + hutnění
CHODNÍKY (přeskládání) - Nová podkladní vrstva - Štěrkodrť ŠDB 0/32mm tl. 150mm (sjezdy) + hutnění
ÚPRAVA Č. 5 - Štěrkodrť ŠDB 0/32mm tl. 150mm + hutnění
ÚPRAVA Č.6 - Štěrkodrť ŠDB 0/32mm tl. 150mm + hutnění
Viz D.1.1.2.1-Situace pozemní komunikace</t>
  </si>
  <si>
    <t>Úprava č. 5: 60,3 = 60,300 =&gt; A _x000d_
Úprava č. 6: 2*12,2 = 24,400 =&gt; B _x000d_
Přeskládání: (14+2,5+4,6+3,6+1)+(12,5)*2 = 50,700 =&gt; C _x000d_
A+B+C = 135,400 =&gt; D</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</si>
  <si>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</si>
  <si>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</si>
  <si>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</si>
  <si>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ÚPRAVA Č.1 - Štěrkodrť ŠDA 0/32mm tl. 200mm + hutnění
ÚPRAVA Č.2 - Štěrkodrť ŠDA 0/63mm tl. 200mm + hutnění
Viz D.1.1.2.1-Situace pozemní komunikace</t>
  </si>
  <si>
    <t>Úprava č.1: 15622,7m2*1,05 = 16403,835 =&gt; A _x000d_
Úprava č.2: 739,1m2*1,05 = 776,055 =&gt; B _x000d_
(A+B) = 17179,890 =&gt; C</t>
  </si>
  <si>
    <t>56353</t>
  </si>
  <si>
    <t>VOZOVKOVÉ VRSTVY Z MECH ZPEV ZEMINY TL. DO 150MM</t>
  </si>
  <si>
    <t>ÚPRAVA Č.3 - Mechanicky zpevněná zemina MZ, tl. 150mm + hutnění
Viz D.1.1.2.1-Situace pozemní komunikace</t>
  </si>
  <si>
    <t>Úprava č. 3: 1740,7 = 1740,700 =&gt; A</t>
  </si>
  <si>
    <t>56354</t>
  </si>
  <si>
    <t>VOZOVKOVÉ VRSTVY Z MECH ZPEV ZEMINY TL. DO 200MM</t>
  </si>
  <si>
    <t>ÚPRAVA Č.1 - Mechanicky zpevněná zemina MZ, tl. 200mm + hutnění
Viz D.1.1.2.1-Situace pozemní komunikace</t>
  </si>
  <si>
    <t>Úprava č.1: 15622,7m2*1,15 = 17966,105 =&gt; A</t>
  </si>
  <si>
    <t>56355</t>
  </si>
  <si>
    <t>VOZOVKOVÉ VRSTVY Z MECH ZPEV ZEMINY TL. DO 250MM</t>
  </si>
  <si>
    <t>ÚPRAVA Č.4 - Mechanicky zpevněná zemina MZ, tl. 250mm + hutnění
Viz D.1.1.2.1-Situace pozemní komunikace</t>
  </si>
  <si>
    <t>Úprava č.4: 412 = 412,000 =&gt; A</t>
  </si>
  <si>
    <t>56360</t>
  </si>
  <si>
    <t>VOZOVKOVÉ VRSTVY Z RECYKLOVANÉHO MATERIÁLU</t>
  </si>
  <si>
    <t>ÚPRAVA Č.3 - Štěrkodrť z recyklovaného kameniva z vozovek ŠDA-R 0/16mm, tl. 60mm + hutnění
ÚPRAVA Č.4 - Štěrkodrť z recyklovaného kameniva z vozovek ŠDA-R 0/16mm, tl. 60mm + hutnění
Viz D.1.1.2.1-Situace pozemní komunikace a D.1.1.2.4-Charakteristické příčné řezy</t>
  </si>
  <si>
    <t>Úprava č. 3: 1740,7*0,06 = 104,442 =&gt; A _x000d_
Úprava č.4: 412*0,06 = 24,720 =&gt; B _x000d_
A+B = 129,162 =&gt; C</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</si>
  <si>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</si>
  <si>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56960</t>
  </si>
  <si>
    <t>ZPEVNĚNÍ KRAJNIC Z RECYKLOVANÉHO MATERIÁLU</t>
  </si>
  <si>
    <t>Nezpevněná krajnice</t>
  </si>
  <si>
    <t>40*0,5*0,1 = 2,000 =&gt; A</t>
  </si>
  <si>
    <t>Položka zahrnuje:
- dodání recyklátu předepsané kvality a zrnitosti
- očištění podkladu
- uložení recyklátu dle předepsaného technologického předpisu, zhutnění vrstvy v předepsané tloušťce
- zřízení vrstvy bez rozlišení šířky, pokládání vrstvy po etapách,
Položka nezahrnuje:
- postřiky, nátěry</t>
  </si>
  <si>
    <t>572121</t>
  </si>
  <si>
    <t>INFILTRAČNÍ POSTŘIK ASFALTOVÝ DO 1,0KG/M2</t>
  </si>
  <si>
    <t>ÚPRAVA Č. 1 - Infiltrační postřik z kationaktivní emulze, zbytkové množství pojiva 1,00kg/m2 (po odštěpení)
ÚPRAVA Č.3 - Infiltrační postřik z kationaktivní emulze, zbytkové množství pojiva 1,00kg/m2 (po odštěpení)
ÚPRAVA Č.4 - Infiltrační postřik z kationaktivní emulze, zbytkové množství pojiva 1,00kg/m2 (po odštěpení)
Viz D.1.1.2.1-Situace pozemní komunikace</t>
  </si>
  <si>
    <t>Úprava č.1: 15622,7 = 15622,700 =&gt; A _x000d_
Úprava č. 3: 1740,7 = 1740,700 =&gt; B _x000d_
Úprava č.4: 412 = 412,000 =&gt; C _x000d_
A+B+C = 17775,400 =&gt; D</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</si>
  <si>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</si>
  <si>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</si>
  <si>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</si>
  <si>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ÚPRAVA Č. 1 - Spojovací postřik (pod ACL) z kationaktivní emulze, zbytkové množství pojiva 0,40kg/m2 (po odštěpení)
ÚPRAVA Č. 1 - Spojovací postřik (pod ACO) z kationaktivní emulze, zbytkové množství pojiva 0,40kg/m2 (po odštěpení)
Viz D.1.1.2.1-Situace pozemní komunikace</t>
  </si>
  <si>
    <t>Úprava č.1: 15622,7*2 = 31245,400 =&gt; A</t>
  </si>
  <si>
    <t>57472</t>
  </si>
  <si>
    <t>VOZOVKOVÉ VÝZTUŽNÉ VRSTVY Z TEXTILIE</t>
  </si>
  <si>
    <t>SANACE PODLOŽÍ 1+2 - Netkaná separační geotextilie - plošná hmotnost 1000g/m2, odolnost proti protržení CBR - 10kN
Viz D.1.1.2.1-Situace pozemní komunikace</t>
  </si>
  <si>
    <t>Úprava č.1: 15622,7m2*1,15 = 17966,105 =&gt; A _x000d_
Úprava č.2: 739,1m2*1,15 = 849,965 =&gt; B _x000d_
(A+B) = 18816,070 =&gt; C</t>
  </si>
  <si>
    <t>- dodání textilie v požadované kvalitě a v množství včetně přesahů (přesahy započteny v jednotkové ceně)
- očištění podkladu
- pokládka textilie dle předepsaného technologického předpisu</t>
  </si>
  <si>
    <t>57476</t>
  </si>
  <si>
    <t>VOZOVKOVÉ VÝZTUŽNÉ VRSTVY Z GEOMŘÍŽOVINY S TKANINOU</t>
  </si>
  <si>
    <t>ÚPRAVA Č. 1 - Splétaná skelná mříž s geotextilií s min. tahovou pevností 100 x 100kN, min. velikostí oka 25 x 25mm a s polymerní apretací jednotlivých skelných vláken. Apretace skelných vláken pouze asfaltovým polymerem modifikovaným pojivem je nepřípustná. Budou užity role min. šířky 2000mm s kotevní délkou min. 900mm. V místě podélné spáry mezi stávajícím a novým zemním tělesem.
Viz D.1.1.2.1 - Situace pozemní komunikace</t>
  </si>
  <si>
    <t>Celkem: 171*2 = 342,000 =&gt; A</t>
  </si>
  <si>
    <t>- dodání geomříže v požadované kvalitě a v množství včetně přesahů (přesahy započteny v jednotkové ceně)
- očištění podkladu
- pokládka geomříže dle předepsaného technologického předpisu</t>
  </si>
  <si>
    <t>574A31</t>
  </si>
  <si>
    <t>ASFALTOVÝ BETON PRO OBRUSNÉ VRSTVY ACO 8 TL. 40MM</t>
  </si>
  <si>
    <t>ÚPRAVA Č.3 - Asfaltový beton pro obrusné vrstvy ACO 8, tl. 40mm + hutnění
ÚPRAVA Č.4 - Asfaltový beton pro obrusné vrstvy ACO 8, tl. 40mm + hutnění
Viz D.1.1.2.1-Situace pozemní komunikace</t>
  </si>
  <si>
    <t>Úprava č. 3: 1740,7 = 1740,700 =&gt; A _x000d_
Úprava č.4: 412 = 412,000 =&gt; B _x000d_
A+B = 2152,700 =&gt; C</t>
  </si>
  <si>
    <t>Položka zahrnuje: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Položka nezahrnuje:
- postřiky, nátěry
- těsnění podél obrubníků, dilatačních zařízení, odvodňovacích proužků, odvodňovačů, vpustí, šachet a pod.</t>
  </si>
  <si>
    <t>574A34</t>
  </si>
  <si>
    <t>ASFALTOVÝ BETON PRO OBRUSNÉ VRSTVY ACO 11+ TL. 40MM</t>
  </si>
  <si>
    <t>ÚPRAVA Č. 1 - Asfaltový beton pro obrusné vrstvy ACO 11+, tl. 40mm + hutnění
Viz D.1.1.2.1-Situace pozemní komunikace</t>
  </si>
  <si>
    <t>Úprava č.1: 15622,7 = 15622,700 =&gt; A</t>
  </si>
  <si>
    <t>574C56</t>
  </si>
  <si>
    <t>ASFALTOVÝ BETON PRO LOŽNÍ VRSTVY ACL 16+, 16S TL. 60MM</t>
  </si>
  <si>
    <t>ÚPRAVA Č. 1 - Asfaltový beton pro ložné vrstvy ACL 16+, tl. 60mm + hutnění
Viz D.1.1.2.1-Situace pozemní komunikace</t>
  </si>
  <si>
    <t>574E46</t>
  </si>
  <si>
    <t>ASFALTOVÝ BETON PRO PODKLADNÍ VRSTVY ACP 16+, 16S TL. 50MM</t>
  </si>
  <si>
    <t>ÚPRAVA Č.1 - Asfaltový beton pro podkladní vrstvy ACP 16+, tl. 50mm + hutnění
Viz D.1.1.2.1-Situace pozemní komunikace</t>
  </si>
  <si>
    <t>58221</t>
  </si>
  <si>
    <t>DLÁŽDĚNÉ KRYTY Z DROBNÝCH KOSTEK DO LOŽE Z KAMENIVA</t>
  </si>
  <si>
    <t>ÚPRAVA Č. 2 - Žulové kostky 100x100x100mm - Česká žula
Viz D.1.1.2.1-Situace pozemní komunikace</t>
  </si>
  <si>
    <t>Úprava č.2 : 739,1 = 739,100 =&gt; A</t>
  </si>
  <si>
    <t xml:space="preserve">-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</si>
  <si>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582611</t>
  </si>
  <si>
    <t>KRYTY Z BETON DLAŽDIC SE ZÁMKEM ŠEDÝCH TL 60MM DO LOŽE Z KAM</t>
  </si>
  <si>
    <t>ÚPRAVA Č.5 - Cementobetonová dlažba tl. 60mm, odstín šedá
Viz D.1.1.2.1-Situace pozemní komunikace</t>
  </si>
  <si>
    <t>Úprava č. 5: 19 = 19,000 =&gt; A</t>
  </si>
  <si>
    <t>582614</t>
  </si>
  <si>
    <t>KRYTY Z BETON DLAŽDIC SE ZÁMKEM BAREV TL 60MM DO LOŽE Z KAM</t>
  </si>
  <si>
    <t>ÚPRAVA Č.5 - Cementobetonová dlažba tl. 60mm, odstín červená
Viz D.1.1.2.1-Situace pozemní komunikace</t>
  </si>
  <si>
    <t>Úprava č. 5: 14 = 14,000 =&gt; A</t>
  </si>
  <si>
    <t>Položka zahrnuje: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Položka nezahrnuje:
- postřiky, nátěry
- těsnění podél obrubníků, dilatačních zařízení, odvodňovacích proužků, odvodňovačů, vpustí, šachet a pod.</t>
  </si>
  <si>
    <t>58261A</t>
  </si>
  <si>
    <t>KRYTY Z BETON DLAŽDIC SE ZÁMKEM BAREV RELIÉF TL 60MM DO LOŽE Z KAM</t>
  </si>
  <si>
    <t>ÚPRAVA Č. 5 - Cementobetonová dlažba tl. 60mm, odstín červená, reliefní
Lože z hrubého drceného kameniva frakce 6/8mm tl. 30mm
Viz D.1.1.2.1-Situace pozemní komunikace</t>
  </si>
  <si>
    <t>Úprava č. 5: 60,3-19-14 = 27,300 =&gt; A</t>
  </si>
  <si>
    <t>58261B</t>
  </si>
  <si>
    <t>KRYTY Z BETON DLAŽDIC SE ZÁMKEM BAREV RELIÉF TL 80MM DO LOŽE Z KAM</t>
  </si>
  <si>
    <t>ÚPRAVA Č. 6 - Cementobetonová dlažba tl. 80mm, odstín červená, reliefní
Lože z hrubého drceného kameniva frakce 6/8mm tl. 40mm
Viz D.1.1.2.1-Situace pozemní komunikace</t>
  </si>
  <si>
    <t>Úprava č. 6: 12,2 = 12,200 =&gt; A</t>
  </si>
  <si>
    <t>587206</t>
  </si>
  <si>
    <t>PŘEDLÁŽDĚNÍ KRYTU Z BETONOVÝCH DLAŽDIC SE ZÁMKEM</t>
  </si>
  <si>
    <t>CHODNÍKY - Přeskládání stávající cementobetonové dlažby tl. 60mm, včetně nového lože
Lože z hrubého drceného kameniva frakce 6/8mm tl. 30mm
CHODNÍKY - Přeskládání stávající cementobetonové dlažby tl. 80mm (sjezdy), včetně nového lože
Lože z hrubého drceného kameniva frakce 6/8mm tl. 40mm
Viz D.1.1.2.1-Situace pozemní komunikace</t>
  </si>
  <si>
    <t>Přeskládání chodník: 14+2,5+4,6+3,6+1 = 25,700 =&gt; A _x000d_
Přeskládání sjezd: 12,5 = 12,500 =&gt; B _x000d_
A+B = 38,200 =&gt;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</si>
  <si>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</si>
  <si>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8 - Potrubí</t>
  </si>
  <si>
    <t>82457</t>
  </si>
  <si>
    <t>POTRUBÍ Z TRUB ŽELEZOBETONOVÝCH DN DO 500MM</t>
  </si>
  <si>
    <t>ULIČNÍ VPUSTI - ŽB prefabrikované hrdlové trouby DN=500mm z betonu C35/45-XF4, včetně dopravy materiálu - obnovení dešťové kanalizace po demolicích uličních vpusti
Viz D.1.1.2.1-Situace pozemní komunikace</t>
  </si>
  <si>
    <t>Celkem: 19 = 19,000 =&gt; A</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</si>
  <si>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</si>
  <si>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87433</t>
  </si>
  <si>
    <t>POTRUBÍ Z TRUB PLASTOVÝCH ODPADNÍCH DN DO 150MM</t>
  </si>
  <si>
    <t>KANALIZAČNÍ PŘÍPOJKY (uliční vpusti, střešní svody) - Kanalizační přípojky, HDPE trubka DN=150mm, včetně odbočných tvarovek s hrdly, včetně těsnění
Viz D.1.1.2.1-Situace pozemní komunikace</t>
  </si>
  <si>
    <t>Celkem: 388 = 388,000 =&gt; A</t>
  </si>
  <si>
    <t>895823</t>
  </si>
  <si>
    <t>DRENÁŽNÍ ŠACHTICE KONTROLNÍ Z PLAST DÍLCŮ ŠK 100</t>
  </si>
  <si>
    <t>KUS</t>
  </si>
  <si>
    <t>PODÉLNÁ DRENÁŽ - Kontrolní šachta podélné drenáže z PP DN=315mm, včetně souvisejícího vybavení (šachtové dno z PP pro drenážní trouby) DN=150mm, šachtová korugovaná trouba DN=315mm, teleskopická trouba v horní části a plastový pachotěsný poklop), včetně přípojek a vyústění
Viz D.1.1.2.1-Situace pozemní komunikace</t>
  </si>
  <si>
    <t>Celkem: 46 = 46,000 =&gt;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</si>
  <si>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</si>
  <si>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89712</t>
  </si>
  <si>
    <t>VPUSŤ KANALIZAČNÍ ULIČNÍ KOMPLETNÍ Z BETONOVÝCH DÍLCŮ</t>
  </si>
  <si>
    <t>ULIČNÍ VPUSTI - Uliční vpusti se sifonem, včetně kalového koše
Viz D.1.1.2.1-Situace pozemní komunikace</t>
  </si>
  <si>
    <t>Celkem: 69 = 69,000 =&gt; A</t>
  </si>
  <si>
    <t xml:space="preserve">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</si>
  <si>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89921</t>
  </si>
  <si>
    <t>VÝŠKOVÁ ÚPRAVA POKLOPŮ</t>
  </si>
  <si>
    <t>OSTATNÍ - Výšková rektifikace krycích znaků inženýrských sítí
Viz D.1.1.2.1-Situace pozemní komunikace</t>
  </si>
  <si>
    <t>4 = 4,000 =&gt; A</t>
  </si>
  <si>
    <t>Položka zahrnuje:
- všechny nutné práce a materiály pro zvýšení nebo snížení zařízení (včetně nutné úpravy stávajícího povrchu vozovky nebo chodníku)
Položka nezahrnuje:
- x</t>
  </si>
  <si>
    <t>89923</t>
  </si>
  <si>
    <t>VÝŠKOVÁ ÚPRAVA KRYCÍCH HRNCŮ</t>
  </si>
  <si>
    <t>Celkem: 10 = 10,000 =&gt; A</t>
  </si>
  <si>
    <t>- položka výškové úpravy zahrnuje všechny nutné práce a materiály pro zvýšení nebo snížení zařízení (včetně nutné úpravy stávajícího povrchu vozovky nebo chodníku).</t>
  </si>
  <si>
    <t>9 - Ostatní konstrukce a práce</t>
  </si>
  <si>
    <t>914113</t>
  </si>
  <si>
    <t>DOPRAVNÍ ZNAČKY ZÁKLADNÍ VELIKOSTI OCELOVÉ NEREFLEXNÍ - DEMONTÁŽ</t>
  </si>
  <si>
    <t>BOURACÍ PRÁCE - Odstranění stávajícího svislého dopravního značení, včetně odvozu a uložení na skládku KSÚS PK - Cestmistrovství Polička do 15km
Viz D.1.1.2.7-Dopravní značky, dopravní zařízení</t>
  </si>
  <si>
    <t>Celkem: 27 = 27,000 =&gt; A</t>
  </si>
  <si>
    <t>Položka zahrnuje odstranění, demontáž a odklizení materiálu s odvozem na předepsané místo</t>
  </si>
  <si>
    <t>914131</t>
  </si>
  <si>
    <t>DOPRAVNÍ ZNAČKY ZÁKLADNÍ VELIKOSTI OCELOVÉ TŘ RA2 - DODÁVKA A MONTÁŽ</t>
  </si>
  <si>
    <t>DOPRAVNÍ ZNAČENÍ - Svislé dopravní značení - Dodávka a montáž (veškeré prvky svislého dopravního značení budou opatřeny pozinkováním)
Viz D.1.1.2.7-Dopravní značky, dopravní zařízení</t>
  </si>
  <si>
    <t>Celkem: 39 = 39,000 =&gt; A</t>
  </si>
  <si>
    <t>položka zahrnuje:
- dodávku a montáž značek v požadovaném provedení</t>
  </si>
  <si>
    <t>914921</t>
  </si>
  <si>
    <t>SLOUPKY A STOJKY DOPRAVNÍCH ZNAČEK Z OCEL TRUBEK DO PATKY - DODÁVKA A MONTÁŽ</t>
  </si>
  <si>
    <t>DOPRAVNÍ ZNAČENÍ - Sloupky svislého dopravní značení ocelové s pozinkováním - Dodávka a montáž včetně patek do betonu
Viz D.1.1.2.7-Dopravní značky, dopravní zařízení</t>
  </si>
  <si>
    <t>položka zahrnuje:
- sloupky a upevňovací zařízení včetně jejich osazení (betonová patka, zemní práce)</t>
  </si>
  <si>
    <t>915111</t>
  </si>
  <si>
    <t>VODOROVNÉ DOPRAVNÍ ZNAČENÍ BARVOU HLADKÉ - DODÁVKA A POKLÁDKA</t>
  </si>
  <si>
    <t>Viz D.1.1.2.7-Dopravní značky, dopravní zařízení</t>
  </si>
  <si>
    <t>V1a(0,125): (11,1+55,23+121,41+119,5+60,98+47,66+145,79+26,62+86,97+30+50+20+20+60,07+66,61+36,38+7,58+50)*0,125 = 126,988 =&gt; A _x000d_
V2b(1,5/1,5/0,25): (11,66+13,27+9,44+12,08+7,73+15,31+5,31+8,82+8,87+14+714+8,36+6,44+9,97+5,91+10,05+7,62+8,51+9,55+9,08+6,39+6,388+7,55+12,87+10,17+13,24+13,98)*0,5*0,25 = 120,821 =&gt; B _x000d_
V2b(1,5/1,5/0,125): (60+30)*0,5*0,125 = 5,625 =&gt; C _x000d_
V2b(3,0/1,5/0,125): (66,71+31,32+22,14+14,5+50+10,84+18,45+46,36+19,24+17,24)/4,5*3*0,125 = 24,733 =&gt; D _x000d_
V4(0,25): (42+20+20+20+20+40)*0,25 = 40,500 =&gt; E _x000d_
V4(0,5/0,5/0,25): (20+25+10+25+25+10+15+15+15+10)*0,5*0,25 = 21,250 =&gt; F _x000d_
V7b(0,5/0,5/0,25): (5,87+8,14+7+7+7+7+7+7)*0,5*0,25 = 7,001 =&gt; G _x000d_
V7a: 14 = 14,000 =&gt; H _x000d_
V9a: 1,5+1,25+1,25+4*1,25+4*1,25+3*1,25+3*1,25 = 21,500 =&gt; I _x000d_
V2a(3,0/6,0/0,125): (204,62+331,95+339+52)/9*3*0,125 = 38,649 =&gt; J _x000d_
V11a: 17,957+9,67+9,67+8,9+8,9 = 55,097 =&gt; K _x000d_
V12a: 3,521+4,292+1,39+4,1+4,1+1,39+1,78+1,77+1,95+1,72 = 26,013 =&gt; L _x000d_
V13: 12,33+20,27+23,69+4,11+10+17,14+13,62+17,14+17,14 = 135,440 =&gt; M _x000d_
A+B+C+D+E+F+G+H+I+J+K+L+M = 637,617 =&gt; N</t>
  </si>
  <si>
    <t>položka zahrnuje:
- dodání a pokládku nátěrového materiálu (měří se pouze natíraná plocha)
- předznačení a reflexní úpravu</t>
  </si>
  <si>
    <t>915221</t>
  </si>
  <si>
    <t>VODOR DOPRAV ZNAČ PLASTEM STRUKTURÁLNÍ NEHLUČNÉ - DOD A POKLÁDKA</t>
  </si>
  <si>
    <t>Dle pol. č. 91511: 637,617 = 637,617 =&gt; A</t>
  </si>
  <si>
    <t>917223</t>
  </si>
  <si>
    <t>SILNIČNÍ A CHODNÍKOVÉ OBRUBY Z BETONOVÝCH OBRUBNÍKŮ ŠÍŘ 100MM</t>
  </si>
  <si>
    <t>OBRUBNÍKY - Betonové chodníkové obrubníky 100x250x1000mm
Betonové lože C20/25-XF3 pod betonové chodníkové obrubníky 100x250x1000mm
Viz D.1.1.2.1-Situace pozemní komunikace</t>
  </si>
  <si>
    <t>Celkem: 690 = 690,000 =&gt; A</t>
  </si>
  <si>
    <t>Položka zahrnuje:
dodání a pokládku betonových obrubníků o rozměrech předepsaných zadávací dokumentací
betonové lože i boční betonovou opěrku.</t>
  </si>
  <si>
    <t>917224</t>
  </si>
  <si>
    <t>SILNIČNÍ A CHODNÍKOVÉ OBRUBY Z BETONOVÝCH OBRUBNÍKŮ ŠÍŘ 150MM</t>
  </si>
  <si>
    <t>OBRUBNÍKY - Betonové silniční obrubníky 150x250x1000mm, náběhové 150x150/250x1000mm, 150x300x1000mm, nájezdové 150x150x1000mm
Viz D.1.1.2.1-Situace pozemní komunikace</t>
  </si>
  <si>
    <t>Celkem v. do 250 mm: 4202 = 4202,000 =&gt; A _x000d_
Celkem v. do 300 mm: 13 = 13,000 =&gt; B _x000d_
A+B = 4215,000 =&gt; C</t>
  </si>
  <si>
    <t>91725</t>
  </si>
  <si>
    <t>NÁSTUPIŠTNÍ OBRUBNÍKY BETONOVÉ</t>
  </si>
  <si>
    <t>OBRUBNÍKY - Betonové bezbariérové obrubníky přímé HK 400x290x1000mm, včetně náběhových 400x290x1000-150x250x1000mm
Betonové lože C20/25-XF3 pod betonové bezbariérové obrubníky HK 400x290x1000mm,
Viz D.1.1.2.1-Situace pozemní komunikace</t>
  </si>
  <si>
    <t>Celkem: 42+20+20+20+20 = 122,000 =&gt; A</t>
  </si>
  <si>
    <t>91772</t>
  </si>
  <si>
    <t>OBRUBA Z DLAŽEBNÍCH KOSTEK DROBNÝCH</t>
  </si>
  <si>
    <t>dvouřádek v místě autobusových zálivů, bet. lože C20/25-XF3</t>
  </si>
  <si>
    <t>292*2 = 584,000 =&gt; A</t>
  </si>
  <si>
    <t>Položka zahrnuje:
- dodání a pokládku jedné řady dlažebních kostek o rozměrech předepsaných zadávací dokumentací
- betonové lože i boční betonovou opěrku
Položka nezahrnuje:
- x</t>
  </si>
  <si>
    <t>919111</t>
  </si>
  <si>
    <t>ŘEZÁNÍ ASFALTOVÉHO KRYTU VOZOVEK TL DO 50MM</t>
  </si>
  <si>
    <t>BOURACÍ PRÁCE - Řezání asfaltového krytu v tl. 40mm pro odfrézování asfaltových vrstev v prostoru silnice
Viz D.1.1.2.1-Situace pozemní komunikace</t>
  </si>
  <si>
    <t>Celkem: 171 = 171,000 =&gt; A</t>
  </si>
  <si>
    <t>položka zahrnuje řezání vozovkové vrstvy v předepsané tloušťce, včetně spotřeby vody</t>
  </si>
  <si>
    <t>919112</t>
  </si>
  <si>
    <t>ŘEZÁNÍ ASFALTOVÉHO KRYTU VOZOVEK TL DO 100MM</t>
  </si>
  <si>
    <t>BOURACÍ PRÁCE - Řezání asfaltového krytu v tl. 100mm pro odfrézování asfaltových vrstev v prostoru chodníku
Viz D.1.1.2.1-Situace pozemní komunikace</t>
  </si>
  <si>
    <t>Celkem: 1093 = 1093,000 =&gt; A</t>
  </si>
  <si>
    <t>931316</t>
  </si>
  <si>
    <t>TĚSNĚNÍ DILATAČ SPAR ASF ZÁLIVKOU PRŮŘ DO 800MM2</t>
  </si>
  <si>
    <t>silnice: 171 = 171,000 =&gt; A _x000d_
chodníky: 1093 = 1093,000 =&gt; B</t>
  </si>
  <si>
    <t>Položka zahrnuje:
- dodávku a osazení předepsaného materiálu
- očištění ploch spáry před úpravou
- očištění okolí spáry po úpravě
Položka nezahrnuje:
- těsnící profil</t>
  </si>
  <si>
    <t>966158</t>
  </si>
  <si>
    <t>BOURÁNÍ KONSTRUKCÍ Z PROST BETONU S ODVOZEM DO 20KM</t>
  </si>
  <si>
    <t>BOURACÍ PRÁCE - Odstranění betonového lože betonových silničních obrubníků, včetně odvozu a uložení na skládku do 20km
BOURACÍ PRÁCE - Odstranění betonového lože betonových chodníkových obrubníků, včetně odvozu a uložení na skládku do 20km
Viz D.1.1.2.1-Situace pozemní komunikace a D.1.1.2.4-Charakteristické příčné řezy</t>
  </si>
  <si>
    <t>Celkem silniční: 2644*0,1m2 = 264,400 =&gt; A _x000d_
Celkem chodníkové: 690*0,080m2 = 55,200 =&gt; B _x000d_
A+B = 319,600 =&gt;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</si>
  <si>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</si>
  <si>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</si>
  <si>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</si>
  <si>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DOPRAVA - Příplatek za dopravu - Odstranění betonového lože betonových silničních obrubníků, včetně odvozu a uložení na skládku do 10km
DOPRAVA - Příplatek za dopravu - Odstranění betonového lože betonových chodníkových obrubníků, včetně odvozu a uložení na skládku do 10km
Položka vypočtena na základě umístění stavby vůči skládce</t>
  </si>
  <si>
    <t>dle pol. č. 966158: 319,6*2,3t/m3*10km = 7350,800 =&gt; A</t>
  </si>
  <si>
    <t>96687</t>
  </si>
  <si>
    <t>VYBOURÁNÍ ULIČNÍCH VPUSTÍ KOMPLETNÍCH</t>
  </si>
  <si>
    <t>BOURACÍ PRÁCE - Odstranění kompletních konstrukcí uličních vpustí, včetně odvozu a uložení na skládku do 30km
Viz D.1.1.2.1-Situace pozemní komunikace</t>
  </si>
  <si>
    <t>Celkem: 40 = 40,000 =&gt;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</si>
  <si>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</si>
  <si>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SO102.01 - KM 0,02149 (PVNHČP)</t>
  </si>
  <si>
    <t>Úpravy povrchů, podlahy, výplně otvorů</t>
  </si>
  <si>
    <t>Přidružená stavební výroba</t>
  </si>
  <si>
    <t>SKLÁDKA - Uložení zeminy na skládku
Viz položka č. 5</t>
  </si>
  <si>
    <t>Celkem: 20 = 20,000 =&gt; A</t>
  </si>
  <si>
    <t>Uložení stavební suti na recyklační dvůr_x000d_
Viz položky č. 29, 31 a 33</t>
  </si>
  <si>
    <t>Celkem: 2,845+5,75+1,416+0,368 = 10,379 =&gt; A</t>
  </si>
  <si>
    <t>11511</t>
  </si>
  <si>
    <t>ČERPÁNÍ VODY DO 500 L/MIN</t>
  </si>
  <si>
    <t>HOD</t>
  </si>
  <si>
    <t>ZEMNÍ PRÁCE - Čerpání vody ze stavební jámy
Položka vypočtena na základě odborného odhadu</t>
  </si>
  <si>
    <t>Celkem: 14*10 = 140,000 =&gt; A</t>
  </si>
  <si>
    <t>Položka čerpání vody na povrchu zahrnuje i potrubí, pohotovost záložní čerpací soupravy a zřízení čerpací jímky. Součástí položky je také následná demontáž a likvidace těchto zařízení</t>
  </si>
  <si>
    <t>121108</t>
  </si>
  <si>
    <t>SEJMUTÍ ORNICE NEBO LESNÍ PŮDY S ODVOZEM DO 20KM</t>
  </si>
  <si>
    <t>ZEMNÍ PRÁCE - Odhumusování plochy v tl. 150mm, která bude zasažena výkopovými pracemi a úpravou terénu včetně odvozu a uložení zeminy na deponii stavby do 20km (využití na zpětné ohumusování)
=5,280m2*0,150=0,792m3
=0,792m3*2,000t/m3=1,584t
ZEMNÍ PRÁCE - Odhumusování plochy v tl. 150mm, která bude zasažena výkopovými pracemi a úpravou terénu včetně odvozu do 20km a likvidace v režii zhotovitele (nebude využita na zpětné ohumusování)
=11,670m2*0,150-5,280m2*0,150=0,959m3
=0,959m3*2,000t/m3=1,918t
Viz C.3 - Koordinační situační výkres a D.1.1.2.03 - Výměna / nový propustek - podélný a příčný řez propustkem</t>
  </si>
  <si>
    <t>Celkem: 5,28*0,15 = 0,792 =&gt; A _x000d_
Celkem: 11,67*0,15-5,28*0,15 = 0,959 =&gt; B _x000d_
Celkem: A+B = 1,751 =&gt; C</t>
  </si>
  <si>
    <t>položka zahrnuje sejmutí ornice bez ohledu na tloušťku vrstvy a její vodorovnou dopravu
nezahrnuje uložení na trvalou skládku</t>
  </si>
  <si>
    <t>ZEMNÍ PRÁCE - Výkop zeminy pro stavební jámu v zemině tř. I včetně pažení a odvozu zeminy na skládku do 20km
=10,000m3*2,000t/m3=20,000t
Viz C.3 - Koordinační situační výkres a D.1.1.2.03 - Výměna / nový propustek - podélný a příčný řez propustkem</t>
  </si>
  <si>
    <t>DOPRAVA - Příplatek za dopravu - Výkop zeminy pro stavební jámu v zemině tř. I včetně pažení a odvozu zeminy na skládku do 10km
Položka vypočtena na základě umístění stavby vůči skládce</t>
  </si>
  <si>
    <t>Celkem: 10*10 = 100,000 =&gt; A</t>
  </si>
  <si>
    <t>17581</t>
  </si>
  <si>
    <t>OBSYP POTRUBÍ A OBJEKTŮ Z NAKUPOVANÝCH MATERIÁLŮ</t>
  </si>
  <si>
    <t xml:space="preserve">ZEMNÍ PRÁCE - Zásyp ze štěrkodrti fr. 0/32 mm + hutnění po vrstvách max. 300mm,  Id=0,85, 100% PS včetně dopravy materiálu
Viz C.3 - Koordinační situační výkres a D.1.1.2.03 - Výměna / nový propustek - podélný a příčný řez propustkem</t>
  </si>
  <si>
    <t>Celkem: 7,035 = 7,035 =&gt; A</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</si>
  <si>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</si>
  <si>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ZEMNÍ PRÁCE - Úprava a zhutnění základové spáry
Viz C.3 - Koordinační situační výkres a D.1.1.2.03 - Výměna / nový propustek - podélný a příčný řez propustkem</t>
  </si>
  <si>
    <t>Celkem: 1,16*2,2+7,6 = 10,152 =&gt; A</t>
  </si>
  <si>
    <t>18215</t>
  </si>
  <si>
    <t>ÚPRAVA POVRCHŮ SROVNÁNÍM ÚZEMÍ V TL DO 0,50M</t>
  </si>
  <si>
    <t>ZELEŇ - Svahové úpravy
Viz C.3 - Koordinační situační výkres a D.1.1.2.03 - Výměna / nový propustek - podélný a příčný řez propustkem</t>
  </si>
  <si>
    <t>Celkem: 5,28 = 5,280 =&gt; A</t>
  </si>
  <si>
    <t>položka zahrnuje srovnání výškových rozdílů terénu</t>
  </si>
  <si>
    <t>18222</t>
  </si>
  <si>
    <t>ROZPROSTŘENÍ ORNICE VE SVAHU V TL DO 0,15M</t>
  </si>
  <si>
    <t xml:space="preserve">ZELEŇ - Ohumusování svahů v  tl. 150mm
Viz C.3 - Koordinační situační výkres a D.1.1.2.03 - Výměna / nový propustek - podélný a příčný řez propustkem</t>
  </si>
  <si>
    <t>položka zahrnuje:
nutné přemístění ornice z dočasných skládek vzdálených do 50m
rozprostření ornice v předepsané tloušťce ve svahu přes 1:5</t>
  </si>
  <si>
    <t>ZELEŇ - Osetí svahů travním semenem
Viz C.3 - Koordinační situační výkres a D.1.1.2.03 - Výměna / nový propustek - podélný a příčný řez propustkem</t>
  </si>
  <si>
    <t>ZELEŇ - Údržba založeného travního porostu
Viz C.3 - Koordinační situační výkres a D.1.1.2.03 - Výměna / nový propustek - podélný a příčný řez propustkem</t>
  </si>
  <si>
    <t>451114</t>
  </si>
  <si>
    <t>PODKL A VÝPLŇ VRSTVY Z DÍLCŮ BETON DO C25/30</t>
  </si>
  <si>
    <t>TROUBA - Podkladní betonové prefabrikované podkladky z betonu C35/45-XF4 pod trouby (2kus), včetně dopravy materiálu
Viz C.3 - Koordinační situační výkres a D.1.1.2.03 - Výměna / nový propustek - podélný a příčný řez propustkem</t>
  </si>
  <si>
    <t>Celkem: 0,6*0,12*0,25*2 = 0,036 =&gt;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</si>
  <si>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</si>
  <si>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451314</t>
  </si>
  <si>
    <t>PODKLADNÍ A VÝPLŇOVÉ VRSTVY Z PROSTÉHO BETONU C25/30</t>
  </si>
  <si>
    <t>ODLÁŽDĚNÍ - Podkladní betonové lože z betonu C25/30-XF3 pod kamennou dlažbu tl. 150mm včetně dopravy materiálu
Viz C.3 - Koordinační situační výkres a D.1.1.2.03 - Výměna / nový propustek - podélný a příčný řez propustkem</t>
  </si>
  <si>
    <t>Celkem: 7,6*0,15 = 1,140 =&gt; A</t>
  </si>
  <si>
    <t>451324</t>
  </si>
  <si>
    <t>PODKL A VÝPLŇ VRSTVY ZE ŽELEZOBET DO C25/30</t>
  </si>
  <si>
    <t>ŽB ZÁKLADOVÁ DESKA - Beton C25/30-XF3+XA2 + hutnění včetně dopravy materiálu
ŽB ZÁKLADOVÁ DESKA - Bednění + odbedňovací nátěr
=1,160*0,300*2+2,200*0,300*2=2,016m2
Viz C.3 - Koordinační situační výkres a D.1.1.2.03 - Výměna / nový propustek - podélný a příčný řez propustkem</t>
  </si>
  <si>
    <t>Celkem: 1,16*2,2*0,3 = 0,766 =&gt; A</t>
  </si>
  <si>
    <t>451366</t>
  </si>
  <si>
    <t>VÝZTUŽ PODKL VRSTEV Z KARI-SÍTÍ</t>
  </si>
  <si>
    <t>ŽB ZÁKLADOVÁ DESKA - Betonářská výztuž B500B - KARI síť pr. 8mm, rozměr oka 100x100mm, včetně dopravy materiálu
Viz C.3 - Koordinační situační výkres a D.1.1.2.03 - Výměna / nový propustek - podélný a příčný řez propustkem</t>
  </si>
  <si>
    <t>Celkem: 0,02*0,766*7,85 = 0,120 =&gt;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</si>
  <si>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</si>
  <si>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ZEMNÍ PRÁCE - Polštář ze štěrkodrti fr. 0/32mm, tl. 400mm + hutnění po vrstvách tl. 200mm, Id=0,90, 100% PS včetně dopravy materiálu
Viz C.3 - Koordinační situační výkres a D.1.1.2.03 - Výměna / nový propustek - podélný a příčný řez propustkem</t>
  </si>
  <si>
    <t>Celkem: 0,624*2,4 = 1,498 =&gt; A</t>
  </si>
  <si>
    <t>ODLÁŽDĚNÍ - Kamenná dlažba z lomového kamene tl. 250mm, šířka spáry 30 - 50mm, spáry zatřené stěrkou MC25 včetně dopravy materiálu
Viz C.3 - Koordinační situační výkres a D.1.1.2.03 - Výměna / nový propustek - podélný a příčný řez propustkem</t>
  </si>
  <si>
    <t>Celkem: 7,6*0,25 = 1,900 =&gt; A</t>
  </si>
  <si>
    <t>467314</t>
  </si>
  <si>
    <t>STUPNĚ A PRAHY VODNÍCH KORYT Z PROSTÉHO BETONU C25/30</t>
  </si>
  <si>
    <t>ODLÁŽDĚNÍ - Příčný práh z prostého betonu C25/30-XF3 na vtoku i výtoku 500x200mm včetně dopravy materiálu
Viz C.3 - Koordinační situační výkres a D.1.1.2.03 - Výměna / nový propustek - podélný a příčný řez propustkem</t>
  </si>
  <si>
    <t>Celkem: 5,09*0,5*0,2 = 0,509 =&gt; A</t>
  </si>
  <si>
    <t xml:space="preserve">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</si>
  <si>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6 - Úpravy povrchů, podlahy, výplně otvorů</t>
  </si>
  <si>
    <t>626211</t>
  </si>
  <si>
    <t>REPROFILACE VODOROVNÝCH PLOCH SHORA SANAČNÍ MALTOU JEDNOVRST TL 10MM</t>
  </si>
  <si>
    <t>TROUBA - Sanace seříznutého čela železobetonové trouby ručně nanášenou sanační maltou, včetně dopravy materiálu
Viz C.3 - Koordinační situační výkres a D.1.1.2.03 - Výměna / nový propustek - podélný a příčný řez propustkem</t>
  </si>
  <si>
    <t>Celkem: (1,15+0,75)*0,08 = 0,152 =&gt;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</si>
  <si>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</si>
  <si>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7 - Přidružená stavební výroba</t>
  </si>
  <si>
    <t>711311</t>
  </si>
  <si>
    <t>IZOLACE PODZEMNÍCH OBJEKTŮ PROTI ZEMNÍ VLHKOSTI ASFALTOVÝMI NÁTĚRY</t>
  </si>
  <si>
    <t>ŽB ZÁKLADOVÁ DESKA - Nátěry Np+2xNa na styku se zeminou
=2,200*0,300*2=1,320m2
ŽB ZÁKLADOVÁ DESKA - Nátěry Np+2xNa na styku se zeminou
=2,200*0,300*2=1,320m2
Viz C.3 - Koordinační situační výkres a D.1.1.2.03 - Výměna / nový propustek - podélný a příčný řez propustkem</t>
  </si>
  <si>
    <t>Celkem: 2,2*0,3*2 = 1,320 =&gt; A _x000d_
Celkem: 2,244*2,3 = 5,161 =&gt; B _x000d_
Celkem: A+B = 6,481 =&gt; C</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</si>
  <si>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</si>
  <si>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78341</t>
  </si>
  <si>
    <t>PROTIKOROZ OCHRANA POTRUBÍ A ARMATUR NÁTĚREM JEDNOVRST</t>
  </si>
  <si>
    <t>TROUBA - Úprava seříznuté části ŽB hrdlové trouby antikorozním nátěrem
Viz C.3 - Koordinační situační výkres a D.1.1.2.03 - Výměna / nový propustek - podélný a příčný řez propustkem</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</si>
  <si>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</si>
  <si>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82446</t>
  </si>
  <si>
    <t>POTRUBÍ Z TRUB ŽELEZOBETONOVÝCH DN DO 400MM</t>
  </si>
  <si>
    <t>TROUBA - ŽB prefabrikované hrdlové trouby DN=400mm (1kus) z betonu C35/45-XF4 včetně dopravy materiálu
Viz C.3 - Koordinační situační výkres a D.1.1.2.03 - Výměna / nový propustek - podélný a příčný řez propustkem</t>
  </si>
  <si>
    <t>Celkem: 2,2 = 2,200 =&gt; A</t>
  </si>
  <si>
    <t>89914</t>
  </si>
  <si>
    <t>ŠACHTOVÉ BETONOVÉ SKRUŽE SAMOSTATNÉ</t>
  </si>
  <si>
    <t>ZEMNÍ PRÁCE - Dodávka, montáž, demontáž a odvoz betonové prefabrikované skruže DN=800mm
Viz C.3 - Koordinační situační výkres a D.1.1.2.03 - Výměna / nový propustek - podélný a příčný řez propustkem</t>
  </si>
  <si>
    <t>Celkem: 1 = 1,000 =&gt; A</t>
  </si>
  <si>
    <t>- Položka zahrnuje veškerý materiál, výrobky a polotovary, včetně mimostaveništní a vnitrostaveništní dopravy (rovněž přesuny), včetně naložení a složení,případně s uložením.</t>
  </si>
  <si>
    <t>899574</t>
  </si>
  <si>
    <t>OBETONOVÁNÍ POTRUBÍ ZE ŽELEZOBETONU DO C25/30 VČETNĚ VÝZTUŽE</t>
  </si>
  <si>
    <t>ŽB OBETONOVÁNÍ - Beton C25/30-XF3+XA2 + hutnění
ŽB OBETONOVÁNÍ - Bednění + odbedňovací nátěr
=0,904*2,300*2+0,562m2+0,468m2=5,188m2
ŽB OBETONOVÁNÍ - Betonářská výztuž B500B - KARI síť pr. 8mm, rozměr oka 100x100mm, včetně dopravy materiálu
=0,020*1,076m3*7,850t/m3=0,169m3
Viz C.3 - Koordinační situační výkres a D.1.1.2.03 - Výměna / nový propustek - podélný a příčný řez propustkem</t>
  </si>
  <si>
    <t>Celkem: 0,468*2,3 = 1,076 =&gt; A</t>
  </si>
  <si>
    <t>919142</t>
  </si>
  <si>
    <t>ŘEZÁNÍ ŽELEZOBETONOVÝCH KONSTRUKCÍ TL DO 100MM</t>
  </si>
  <si>
    <t>TROUBA - Seříznutí ŽB prefabrikovaných hrdlových trubek DN=400mm na výtoku
Viz C.3 - Koordinační situační výkres a D.1.1.2.03 - Výměna / nový propustek - podélný a příčný řez propustkem</t>
  </si>
  <si>
    <t>Celkem: 1,15+0,75 = 1,900 =&gt; A</t>
  </si>
  <si>
    <t>položka zahrnuje řezání železobetonových konstrukcí v předepsané tloušťce, včetně spotřeby vody</t>
  </si>
  <si>
    <t>93133</t>
  </si>
  <si>
    <t>TĚSNĚNÍ DILATAČNÍCH SPAR POLYURETANOVÝM TMELEM</t>
  </si>
  <si>
    <t>TROUBA - Trvale pružný tmel pro vytmelení spár hrdlových trub včetně dopravy a aplikace materiálu
Viz C.3 - Koordinační situační výkres a D.1.1.2.03 - Výměna / nový propustek - podélný a příčný řez propustkem</t>
  </si>
  <si>
    <t>Celkem: 1,508*0,08*0,005*3 = 0,002 =&gt; A</t>
  </si>
  <si>
    <t>položka zahrnuje dodávku a osazení předepsaného materiálu, očištění ploch spáry před úpravou, očištění okolí spáry po úpravě
nezahrnuje těsnící profil</t>
  </si>
  <si>
    <t>93620</t>
  </si>
  <si>
    <t>DROBNÉ DOPLŇK KONSTR PREFABRIK BETON A ŽELEZOBETON</t>
  </si>
  <si>
    <t>ROK VÝSTAVBY - Betonový prefabrikovaný blok z prostého betonu C30/37-XF4 (1kus), 400x250x250mm s vyznačením letopočtu výstavby pomocí pryžové matrice na výtoku
Viz C.3 - Koordinační situační výkres a D.1.1.2.03 - Výměna / nový propustek - podélný a příčný řez propustkem</t>
  </si>
  <si>
    <t>Celkem: 0,4*0,25*0,25 = 0,025 =&gt; A</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</si>
  <si>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</si>
  <si>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BOURACÍ PRÁCE - Odstranění betonového základu včetně odvozu na skládku do 20km
=2,500*1,000*1,000=2,500m3
=2,500m3*2,300t/m3=5,750t
BOURACÍ PRÁCE - Odstranění betonových prefabrikovaných podkladků a podkladního betonu včetně odvozu na skládku do 20km
=0,200m2*0,800=0,160m3
=0,160m3*2,300t/m3=0,368t
Viz C.3 - Koordinační situační výkres a D.1.1.2.03 - Výměna / nový propustek - podélný a příčný řez propustkem</t>
  </si>
  <si>
    <t>Celkem: 2,5*1*1 = 2,500 =&gt; A _x000d_
Celkem: 0,2*0,8 = 0,160 =&gt; B _x000d_
Celkem: A+B = 2,660 =&gt; C</t>
  </si>
  <si>
    <t>DOPRAVA - Příplatek za dopravu - Odstranění betonového základu včetně odvozu na skládku do 10km
=2,500m3*2,300t/m3*10km=57,500tkm
DOPRAVA - Příplatek za dopravu - Odstranění betonových prefabrikovaných podkladků a podkladního betonu včetně odvozu na skládku do 10km
=0,160m3*2,300t/m3*10km=3,680tkm
Položka vypočtena na základě umístění stavby vůči skládce</t>
  </si>
  <si>
    <t>Celkem: 2,5*2,3*10 = 57,500 =&gt; A _x000d_
Celkem: 0,16*2,3*10 = 3,680 =&gt; B _x000d_
Celkem: A+B = 61,180 =&gt; C</t>
  </si>
  <si>
    <t>966168</t>
  </si>
  <si>
    <t>BOURÁNÍ KONSTRUKCÍ ZE ŽELEZOBETONU S ODVOZEM DO 20KM</t>
  </si>
  <si>
    <t>BOURACÍ PRÁCE - Odstranění ŽB čelní stěny propustku včetně odvozu na skládku do 20km
=1,138m3*2,500t/m3=2,845t
Viz C.3 - Koordinační situační výkres a D.1.1.2.03 - Výměna / nový propustek - podélný a příčný řez propustkem</t>
  </si>
  <si>
    <t>Celkem: 2,5*1,01*0,5-0,25*0,5 = 1,138 =&gt; A</t>
  </si>
  <si>
    <t>96616B</t>
  </si>
  <si>
    <t>BOURÁNÍ KONSTRUKCÍ ZE ŽELEZOBETONU - DOPRAVA</t>
  </si>
  <si>
    <t>DOPRAVA - Příplatek za dopravu - Odstranění ŽB čelní stěny propustku včetně odvozu na skládku do 10km
=1,138m3*2,500t/m3*10km=28,450tkm
DOPRAVA - Příplatek za dopravu - Odstranění ŽB hrdlových trubek DN=400mm včetně odvozu na skládku do 30km
=1,300*0,320t/m*30km=12,480tkm
Položka vypočtena na základě umístění stavby vůči skládce</t>
  </si>
  <si>
    <t>Celkem: 1,138*2,5*10 = 28,450 =&gt; A _x000d_
Celkem: 1,3*0,32*30 = 12,480 =&gt; B _x000d_
Celkem: A+B = 40,930 =&gt; C</t>
  </si>
  <si>
    <t>966346</t>
  </si>
  <si>
    <t>BOURÁNÍ PROPUSTŮ Z TRUB DN DO 400MM</t>
  </si>
  <si>
    <t>BOURACÍ PRÁCE - Odstranění ŽB hrdlových trubek DN=400mm
=1,300*0,320t/m=1,416t
Viz C.3 - Koordinační situační výkres a D.1.1.2.03 - Výměna / nový propustek - podélný a příčný řez propustkem</t>
  </si>
  <si>
    <t>Celkem: 1,3 = 1,300 =&gt; A</t>
  </si>
  <si>
    <t>položka zahrnuje:
- odstranění trub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</si>
  <si>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SO102.02 - KM 0,14833 (PVNHČP)</t>
  </si>
  <si>
    <t>Celkem: 224,982 = 224,982 =&gt; A</t>
  </si>
  <si>
    <t>Uložení stavební suti na recyklační dvůr_x000d_
Viz položky č. 33, 35, 37, 39 a 40</t>
  </si>
  <si>
    <t>Celkem: 5,993+9,077+0,276+11,96+11,692+1,035+12,087 = 52,120 =&gt; A</t>
  </si>
  <si>
    <t>ZEMNÍ PRÁCE - Odhumusování plochy v tl. 150mm, která bude zasažena výkopovými pracemi a úpravou terénu včetně odvozu a uložení zeminy na deponii stavby do 20km (využití na zpětné ohumusování)
=22,060m2*0,150=3,309m3
=3,309m3*2,000t/m3=6,618t
ZEMNÍ PRÁCE - Odhumusování plochy v tl. 150mm, která bude zasažena výkopovými pracemi a úpravou terénu včetně odvozu do 20km a likvidace v režii zhotovitele (nebude využita na zpětné ohumusování)
=45,660m2*0,150-22,060m2*0,150=3,540m3
=3,540m3*2,000t/m3=7,080t
Viz C.3 - Koordinační situační výkres a D.1.1.2.03 - Výměna / nový propustek - podélný a příčný řez propustkem</t>
  </si>
  <si>
    <t>Celkem: 22,06*0,15 = 3,309 =&gt; A _x000d_
Celkem: 45,66*0,15-22,06*0,15 = 3,540 =&gt; B _x000d_
Celkem: A+B = 6,849 =&gt; C</t>
  </si>
  <si>
    <t>ZEMNÍ PRÁCE - Výkop zeminy pro stavební jámu v zemině tř. I včetně pažení a odvozu zeminy na skládku do 20km
=112,491m3*2,000t/m3=224,982t
Viz C.3 - Koordinační situační výkres a D.1.1.2.03 - Výměna / nový propustek - podélný a příčný řez propustkem</t>
  </si>
  <si>
    <t>Celkem: 112,491 = 112,491 =&gt; A</t>
  </si>
  <si>
    <t>Celkem: 112,491*10 = 1124,910 =&gt; A</t>
  </si>
  <si>
    <t>Celkem: 89,244 = 89,244 =&gt; A</t>
  </si>
  <si>
    <t>Celkem: 2+1,4*(16,6+3)+1,264*2,5+35,428 = 68,028 =&gt; A</t>
  </si>
  <si>
    <t>Celkem: 6,55 = 6,550 =&gt; A</t>
  </si>
  <si>
    <t>TROUBA - Podkladní betonové prefabrikované podkladky z betonu C35/45-XF4 pod trouby (16+2+2kus), včetně dopravy materiálu
Viz C.3 - Koordinační situační výkres a D.1.1.2.03 - Výměna / nový propustek - podélný a příčný řez propustkem</t>
  </si>
  <si>
    <t>Celkem: 0,8*0,15*0,25*(16+2)+0,6*0,12*0,25*2 = 0,576 =&gt; A</t>
  </si>
  <si>
    <t>KANALIZAČNÍ ŠACHTA - Podkladní betonové lože z prostého betonu C12/15-X0, tl. 150mm včetně dopravy materiálu + hutnění
Viz C.3 - Koordinační situační výkres a D.1.1.2.03 - Výměna / nový propustek - podélný a příčný řez propustkem</t>
  </si>
  <si>
    <t>Celkem: 2*0,15 = 0,300 =&gt; A</t>
  </si>
  <si>
    <t>Celkem: 35,428*0,15 = 5,314 =&gt; A</t>
  </si>
  <si>
    <t>ŽB ZÁKLADOVÁ DESKA - Beton C25/30-XF3+XA2 + hutnění včetně dopravy materiálu
ŽB ZÁKLADOVÁ DESKA - Bednění + odbedňovací nátěr
=1,400*0,300*4+(16,600+2,500)*0,300*2=13,140m2
Viz C.3 - Koordinační situační výkres a D.1.1.2.03 - Výměna / nový propustek - podélný a příčný řez propustkem</t>
  </si>
  <si>
    <t>Celkem: 1,4*(16,6+2,5)*0,3 = 8,022 =&gt; A</t>
  </si>
  <si>
    <t>Celkem: 0,02*8,022*7,85 = 1,259 =&gt; A</t>
  </si>
  <si>
    <t>Celkem: 0,72*(16,8+2,5+2,5) = 15,696 =&gt; A</t>
  </si>
  <si>
    <t>Celkem: 35,428*0,25 = 8,857 =&gt; A</t>
  </si>
  <si>
    <t>Celkem: 3,75*0,5*0,2 = 0,375 =&gt; A</t>
  </si>
  <si>
    <t>Celkem: (3,1+1,1)*0,105+(1,44+0,92)*0,085 = 0,642 =&gt; A</t>
  </si>
  <si>
    <t>ŽB ZÁKLADOVÁ DESKA - Nátěry Np+2xNa na styku se zeminou
=(16,600+2,500)*0,300*2=11,460m2
ŽB OBETONOVÁNÍ - Nátěry Np+2xNa na styku se zeminou
=2,908*(15,600+3,000)=54,089m2
Viz C.3 - Koordinační situační výkres a D.1.1.2.03 - Výměna / nový propustek - podélný a příčný řez propustkem</t>
  </si>
  <si>
    <t>Celkem: (16,6+2,5)*0,3*2 = 11,460 =&gt; A _x000d_
Celkem: 2,908*(15,6+3) = 54,089 =&gt; B _x000d_
Celkem: A+B = 65,549 =&gt; C</t>
  </si>
  <si>
    <t>TROUBA - ŽB prefabrikované hrdlové trouby DN=500mm (1kus) z betonu C35/45-XF4 včetně dopravy materiálu
Viz C.3 - Koordinační situační výkres a D.1.1.2.03 - Výměna / nový propustek - podélný a příčný řez propustkem</t>
  </si>
  <si>
    <t>Celkem: 2,125 = 2,125 =&gt; A</t>
  </si>
  <si>
    <t>82458</t>
  </si>
  <si>
    <t>POTRUBÍ Z TRUB ŽELEZOBETONOVÝCH DN DO 600MM</t>
  </si>
  <si>
    <t>TROUBA - ŽB prefabrikované hrdlové trouby DN=600mm (7+1kus) z betonu C35/45-XF4 včetně dopravy materiálu
Viz C.3 - Koordinační situační výkres a D.1.1.2.03 - Výměna / nový propustek - podélný a příčný řez propustkem</t>
  </si>
  <si>
    <t>Celkem: 16,58+2,5 = 19,080 =&gt; A</t>
  </si>
  <si>
    <t>894158</t>
  </si>
  <si>
    <t>ŠACHTY KANALIZAČNÍ Z BETON DÍLCŮ NA POTRUBÍ DN DO 600MM</t>
  </si>
  <si>
    <t>KANALIZAČNÍ ŠACHTA - Kanalizační šachta výšky 1,600m, DN=1000mm (dno + přechodová deska + vyrovnávací prstenec + poklop)
Viz C.3 - Koordinační situační výkres a D.1.1.2.03 - Výměna / nový propustek - podélný a příčný řez propustkem</t>
  </si>
  <si>
    <t xml:space="preserve">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</si>
  <si>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ŽB OBETONOVÁNÍ - Beton C25/30-XF3+XA2 + hutnění
ŽB OBETONOVÁNÍ - Bednění + odbedňovací nátěr
=1,226*(15,600+3,000)*2+0,675m2*3+2,120m2=49,752m2
ŽB OBETONOVÁNÍ - Betonářská výztuž B500B - KARI síť pr. 8mm, rozměr oka 100x100mm, včetně dopravy materiálu
=0,020*12,555m3*7,850t/m3=1,971t
Viz C.3 - Koordinační situační výkres a D.1.1.2.03 - Výměna / nový propustek - podélný a příčný řez propustkem</t>
  </si>
  <si>
    <t>Celkem: 0,675*(15,6+3) = 12,555 =&gt; A</t>
  </si>
  <si>
    <t>TROUBA - Seříznutí ŽB prefabrikovaných hrdlových trubek DN=500mm na výtoku
Viz C.3 - Koordinační situační výkres a D.1.1.2.03 - Výměna / nový propustek - podélný a příčný řez propustkem</t>
  </si>
  <si>
    <t>Celkem: 1,44+0,92 = 2,360 =&gt; A</t>
  </si>
  <si>
    <t>919143</t>
  </si>
  <si>
    <t>ŘEZÁNÍ ŽELEZOBETONOVÝCH KONSTRUKCÍ TL DO 150MM</t>
  </si>
  <si>
    <t>TROUBA - Seříznutí ŽB prefabrikovaných hrdlových trubek DN=600mm na výtoku
Viz C.3 - Koordinační situační výkres a D.1.1.2.03 - Výměna / nový propustek - podélný a příčný řez propustkem</t>
  </si>
  <si>
    <t>Celkem: 3,1+1,1 = 4,200 =&gt; A</t>
  </si>
  <si>
    <t>Celkem: 2,215*0,105*0,005*(7+2)+1,84*0,085*0,005*1 = 0,011 =&gt; A</t>
  </si>
  <si>
    <t>966138</t>
  </si>
  <si>
    <t>BOURÁNÍ KONSTRUKCÍ Z KAMENE NA MC S ODVOZEM DO 20KM</t>
  </si>
  <si>
    <t>BOURACÍ PRÁCE - Odstranění kamenné šachty propustku včetně odvozu na skládku do 20km
=1,250m2*1,600+2,250m2*0,250-0,515m2*0,250*2=2,305m3
=2,305m3*2,600t/m3=5,993t
BOURACÍ PRÁCE - Odstranění kamenných čelních stěn propustku včetně odvozu na skládku do 20km
=2,500*0,750*1,460+1,500*0,750*1,250-0,515m2*0,750-0,355m2*0,750=3,491m3
=3,491m3*2,600t/m3=9,077t
BOURACÍ PRÁCE - Odstranění kamenných základů včetně odvozu na skládku do 20km
=(2,500+1,500+0,600)*1,000*1,000=4,600m3
=4,600m3*2,600t/m3=11,960t
Viz C.3 - Koordinační situační výkres a D.1.1.2.03 - Výměna / nový propustek - podélný a příčný řez propustkem</t>
  </si>
  <si>
    <t>Celkem: 1,25*1,6+2,25*0,25-0,515*0,25*2 = 2,305 =&gt; A _x000d_
Celkem: 2,5*0,75*1,46+1,5*0,75*1,25-0,515*0,75-0,355*0,75 = 3,491 =&gt; B _x000d_
Celkem: (2,5+1,5+0,6)*1*1 = 4,600 =&gt; C _x000d_
Celkem: A+B+C = 10,396 =&gt; D</t>
  </si>
  <si>
    <t>96613B</t>
  </si>
  <si>
    <t>BOURÁNÍ KONSTRUKCÍ Z KAMENE NA MC - DOPRAVA</t>
  </si>
  <si>
    <t>DOPRAVA - Příplatek za dopravu - Odstranění kamenné šachty propustku včetně odvozu na skládku do 10km
=6,800m3*2,600t/m3*10km=176,800tkm
DOPRAVA - Příplatek za dopravu - Odstranění kamenných čelních stěn propustku včetně odvozu na skládku do 10km
=3,491m3*2,600t/m3*10km=90,766tkm
DOPRAVA - Příplatek za dopravu - Odstranění kamenných základů včetně odvozu na skládku do 10km
=4,600m3*2,600t/m3*10km=119,600tkm
Položka vypočtena na základě umístění stavby vůči skládce</t>
  </si>
  <si>
    <t>Celkem: 6,8*2,6*10 = 176,800 =&gt; A _x000d_
Celkem: 3,491*2,6*10 = 90,766 =&gt; B _x000d_
Celkem: 4,6*2,6*10 = 119,600 =&gt; C _x000d_
Celkem: A+B+C = 387,166 =&gt; D</t>
  </si>
  <si>
    <t>BOURACÍ PRÁCE - Odstranění betonové čelní stěny propustku včetně odvozu na skládku do 20km
=0,600*0,500*0,400=0,120m3
=0,120m3*2,300t/m3=0,276t
BOURACÍ PRÁCE - Odstranění betonových prefabrikovaných podkladků a podkladního betonu včetně odvozu na skládku do 20km
=0,260m2*(16,500+2,500)+0,180m2*1,750=5,255m3
=5,255m3*2,300t/m3=12,087t
Viz C.3 - Koordinační situační výkres a D.1.1.2.03 - Výměna / nový propustek - podélný a příčný řez propustkem</t>
  </si>
  <si>
    <t>Celkem: 0,6*0,5*0,4 = 0,120 =&gt; A _x000d_
Celkem: 0,26*(16,5+2,5)+0,18*1,75 = 5,255 =&gt; B _x000d_
Celkem: A+B = 5,375 =&gt; C</t>
  </si>
  <si>
    <t>DOPRAVA - Příplatek za dopravu - Odstranění betonové čelní stěny propustku včetně odvozu na skládku do 10km
=0,120m3*2,300t/m3*10km=2,760tkm
DOPRAVA - Příplatek za dopravu - Odstranění betonových prefabrikovaných podkladků a podkladního betonu včetně odvozu na skládku do 10km
=5,255m3*2,300t/m3*10km=120,865tkm
Položka vypočtena na základě umístění stavby vůči skládce</t>
  </si>
  <si>
    <t>Celkem: 0,12*2,3*10 = 2,760 =&gt; A _x000d_
Celkem: 5,255*2,3*10 = 120,865 =&gt; B _x000d_
Celkem: A+B = 123,625 =&gt; C</t>
  </si>
  <si>
    <t>DOPRAVA - Příplatek za dopravu - Odstranění ŽB hrdlových trubek DN=600mm včetně odvozu na skládku do 30km
=19,750*0,592t/m*30km=350,760tkm
DOPRAVA - Příplatek za dopravu - Odstranění ŽB hrdlových trubek DN=500mm včetně odvozu na skládku do 30km
=2,500*0,414t/m*30km=31,050tkm
Položka vypočtena na základě umístění stavby vůči skládce</t>
  </si>
  <si>
    <t>Celkem: 19,75*0,592*30 = 350,760 =&gt; A _x000d_
Celkem: 2,5*0,414*30 = 31,050 =&gt; B _x000d_
Celkem: A+B = 381,810 =&gt; C</t>
  </si>
  <si>
    <t>96618</t>
  </si>
  <si>
    <t>BOURÁNÍ KONSTRUKCÍ KOVOVÝCH</t>
  </si>
  <si>
    <t>BOURACÍ PRÁCE - Odstranění stávajícího ocelového zábradlí včetně odvozu a likvidace v režii zhotovitele
Viz C.3 - Koordinační situační výkres a odborného odhadu</t>
  </si>
  <si>
    <t>Celkem: 3*0,05 = 0,150 =&gt;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</si>
  <si>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</si>
  <si>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966357</t>
  </si>
  <si>
    <t>BOURÁNÍ PROPUSTŮ Z TRUB DN DO 500MM</t>
  </si>
  <si>
    <t>BOURACÍ PRÁCE - Odstranění ŽB hrdlových trubek DN=500mm
=2,500*0,414t/m=1,035t
Viz C.3 - Koordinační situační výkres a D.1.1.2.03 - Výměna / nový propustek - podélný a příčný řez propustkem</t>
  </si>
  <si>
    <t>Celkem: 2,5 = 2,500 =&gt; A</t>
  </si>
  <si>
    <t>966358</t>
  </si>
  <si>
    <t>BOURÁNÍ PROPUSTŮ Z TRUB DN DO 600MM</t>
  </si>
  <si>
    <t>BOURACÍ PRÁCE - Odstranění ŽB hrdlových trubek DN=600mm
=19,750*0,592t/m=11,692t
Viz C.3 - Koordinační situační výkres a D.1.1.2.03 - Výměna / nový propustek - podélný a příčný řez propustkem</t>
  </si>
  <si>
    <t>Celkem: 17,25+2,5 = 19,750 =&gt; A</t>
  </si>
  <si>
    <t>SO102.03 - KM 0,26518 (PVNHČP)</t>
  </si>
  <si>
    <t>Svislé konstrukce</t>
  </si>
  <si>
    <t>SKLÁDKA - Uložení zeminy na skládku
Viz položka č. 4</t>
  </si>
  <si>
    <t>Celkem: 25 = 25,000 =&gt; A</t>
  </si>
  <si>
    <t>Uložení stavební suti na recyklační dvůr_x000d_
Viz položka č. 30</t>
  </si>
  <si>
    <t>Celkem: 1,428 = 1,428 =&gt; A</t>
  </si>
  <si>
    <t>ZEMNÍ PRÁCE - Odhumusování plochy v tl. 150mm, která bude zasažena výkopovými pracemi a úpravou terénu včetně odvozu a uložení zeminy na deponii stavby do 20km (využití na zpětné ohumusování)
=25,430m2*0,150=3,815m3
=3,815m3*2,000t/m3=7,630t
ZEMNÍ PRÁCE - Odhumusování plochy v tl. 150mm, která bude zasažena výkopovými pracemi a úpravou terénu včetně odvozu do 20km a likvidace v režii zhotovitele (nebude využita na zpětné ohumusování)
=55,080m2*0,150-25,430m2*0,150=4,448m3
=4,448m3*2,000t/m3=8,896t
Viz C.3 - Koordinační situační výkres a D.1.1.2.03 - Výměna / nový propustek - podélný a příčný řez propustkem</t>
  </si>
  <si>
    <t>Celkem: 25,43*0,15 = 3,815 =&gt; A _x000d_
Celkem: 55,08*0,15-25,43*0,15 = 4,448 =&gt; B _x000d_
Celkem: A+B = 8,263 =&gt; C</t>
  </si>
  <si>
    <t>ZEMNÍ PRÁCE - Výkop zeminy pro stavební jámu v zemině tř. I včetně pažení a odvozu zeminy na skládku do 20km
=12,500m3*2,000t/m3=25,000t
Viz C.3 - Koordinační situační výkres a D.1.1.2.03 - Výměna / nový propustek - podélný a příčný řez propustkem</t>
  </si>
  <si>
    <t>Celkem: 12,5 = 12,500 =&gt; A</t>
  </si>
  <si>
    <t>Celkem: 12,5*10 = 125,000 =&gt; A</t>
  </si>
  <si>
    <t>Celkem: 6 = 6,000 =&gt; A</t>
  </si>
  <si>
    <t>Celkem: 1*6+26,015 = 32,015 =&gt; A</t>
  </si>
  <si>
    <t>Celkem: 25,43 = 25,430 =&gt; A</t>
  </si>
  <si>
    <t>261612</t>
  </si>
  <si>
    <t>VRTY PRO KOTVENÍ A INJEKTÁŽ TŘ VI NA POVRCHU D DO 16MM</t>
  </si>
  <si>
    <t>SANACE ŽB ČELNÍ STĚNY - Vrty pro injektáž trhlin DN=15mm ,5 vrtů na 1,000m, dl. 0,250m
Viz C.3 - Koordinační situační výkres a D.1.1.2.03 - Výměna / nový propustek - podélný a příčný řez propustkem</t>
  </si>
  <si>
    <t>Celkem: 4*5*0,25 = 5,000 =&gt; A</t>
  </si>
  <si>
    <t>položka zahrnuje:
přemístění, montáž a demontáž vrtných souprav
svislou dopravu zeminy z vrtu
vodorovnou dopravu zeminy bez uložení na skládku
případně nutné pažení dočasné (včetně odpažení) i trvalé</t>
  </si>
  <si>
    <t>261614</t>
  </si>
  <si>
    <t>VRTY PRO KOTVENÍ A INJEKTÁŽ TŘ VI NA POVRCHU D DO 35MM</t>
  </si>
  <si>
    <t>ŽB ŘÍMSA - Vrty pro ukotvení říms DN=28mm, dl. 170mm
Viz C.3 - Koordinační situační výkres a D.1.1.2.03 - Výměna / nový propustek - podélný a příčný řez propustkem</t>
  </si>
  <si>
    <t>Celkem: 12*0,17 = 2,040 =&gt; A</t>
  </si>
  <si>
    <t>3 - Svislé konstrukce</t>
  </si>
  <si>
    <t>31717</t>
  </si>
  <si>
    <t>KOVOVÉ KONSTRUKCE PRO KOTVENÍ ŘÍMSY</t>
  </si>
  <si>
    <t>KG</t>
  </si>
  <si>
    <t>ŽB ŘÍMSA - Nerezové římsové kotvy se šroubem M24-230
Viz C.3 - Koordinační situační výkres a D.1.1.2.03 - Výměna / nový propustek - podélný a příčný řez propustkem</t>
  </si>
  <si>
    <t>Celkem: 12*6 = 72,000 =&gt; A</t>
  </si>
  <si>
    <t>Položka zahrnuje dodávku (výrobu) kotevního prvku předepsaného tvaru a jeho osazení do předepsané polohy včetně nezbytných prací (vrty, zálivky apod.)</t>
  </si>
  <si>
    <t>317325</t>
  </si>
  <si>
    <t>ŘÍMSY ZE ŽELEZOBETONU DO C30/37 (B37)</t>
  </si>
  <si>
    <t>ŽB ŘÍMSA - Beton C30/37-XC4+XD3+XF4 + hutnění včetně dopravy materiálu
ŽB ŘÍMSA- Bednění + odbedňovací nátěr
=1,000*5,860+0,250m2*2=6,360m2
Viz C.3 - Koordinační situační výkres a D.1.1.2.03 - Výměna / nový propustek - podélný a příčný řez propustkem</t>
  </si>
  <si>
    <t>Celkem: 0,25*5,86 = 1,465 =&gt; A</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</si>
  <si>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</si>
  <si>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</si>
  <si>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</si>
  <si>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ŽB ŘÍMSA - Betonářská výztuž B500B + provaření po obvodu + vázání drátem, včetně dopravy materiálu
Viz C.3 - Koordinační situační výkres a D.1.1.2.03 - Výměna / nový propustek - podélný a příčný řez propustkem</t>
  </si>
  <si>
    <t>Celkem: 0,025*1,465*7,85 = 0,288 =&gt;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</si>
  <si>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</si>
  <si>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Celkem: 26,015*0,15 = 3,902 =&gt; A</t>
  </si>
  <si>
    <t>Celkem: 26,015*0,25 = 6,504 =&gt; A</t>
  </si>
  <si>
    <t>626111</t>
  </si>
  <si>
    <t>REPROFILACE PODHLEDŮ, SVISLÝCH PLOCH SANAČNÍ MALTOU JEDNOVRST TL 10MM</t>
  </si>
  <si>
    <t>SANACE ŽB ČELNÍ STĚNY - Povrchová reprofilace povrchu (do 5mm), 100% plochy
Viz C.3 - Koordinační situační výkres a D.1.1.2.03 - Výměna / nový propustek - podélný a příčný řez propustkem</t>
  </si>
  <si>
    <t>626113</t>
  </si>
  <si>
    <t>REPROFILACE PODHLEDŮ, SVISLÝCH PLOCH SANAČNÍ MALTOU JEDNOVRST TL 30MM</t>
  </si>
  <si>
    <t>SANACE ŽB ČELNÍ STĚNY - Hloubková reprofilace povrchu (5-30mm), 30% plochy
Viz C.3 - Koordinační situační výkres a D.1.1.2.03 - Výměna / nový propustek - podélný a příčný řez propustkem</t>
  </si>
  <si>
    <t>Celkem: 10*0,3 = 3,000 =&gt; A</t>
  </si>
  <si>
    <t>62652</t>
  </si>
  <si>
    <t>OCHRANA VÝZTUŽE PŘI NEDOSTATEČNÉM KRYTÍ</t>
  </si>
  <si>
    <t>SANACE ŽB ČELNÍ STĚNY - Nátěr ploch spojovacím můstkem (hloubková reprofilace), 30% plochy
Viz C.3 - Koordinační situační výkres a D.1.1.2.03 - Výměna / nový propustek - podélný a příčný řez propustkem</t>
  </si>
  <si>
    <t>položka zahrnuje:
dodávku veškerého materiálu potřebného pro předepsanou úpravu v předepsané kvalitě
položení vrstvy v předepsané tloušťce
potřebná lešení a podpěrné konstrukce</t>
  </si>
  <si>
    <t>62663</t>
  </si>
  <si>
    <t>INJEKTÁŽ TRHLIN SILOVĚ SPOJUJÍCÍ</t>
  </si>
  <si>
    <t>SANACE ŽB ČELNÍ STĚNY - Injektáže trhlin a pracovních spár 
Viz C.3 - Koordinační situační výkres a D.1.1.2.03 - Výměna / nový propustek - podélný a příčný řez propustkem</t>
  </si>
  <si>
    <t>položka zahrnuje:
dodávku veškerého materiálu potřebného pro předepsanou úpravu v předepsané kvalitě
vyčištění trhliny
provedení vlastní injektáže
potřebná lešení a podpěrné konstrukce</t>
  </si>
  <si>
    <t>78342</t>
  </si>
  <si>
    <t>PROTIKOROZ OCHRANA POTRUBÍ A ARMATUR NÁTĚREM VÍCEVRST</t>
  </si>
  <si>
    <t>SANACE ŽB ČELNÍ STĚNY - Nátěr obnažené výztuže protikorozním nátěrem, 10% plochy
Viz C.3 - Koordinační situační výkres a D.1.1.2.03 - Výměna / nový propustek - podélný a příčný řez propustkem</t>
  </si>
  <si>
    <t>Celkem: 10*0,1 = 1,000 =&gt; A</t>
  </si>
  <si>
    <t>78383</t>
  </si>
  <si>
    <t>NÁTĚRY BETON KONSTR TYP S4 (OS-C)</t>
  </si>
  <si>
    <t>SANACE ŽB ČELNÍ STĚNY - Dvouvrstvý sjednocující nátěr, 100% plochy
Viz C.3 - Koordinační situační výkres a D.1.1.2.03 - Výměna / nový propustek - podélný a příčný řez propustkem</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</si>
  <si>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</si>
  <si>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ŽB ŘÍMSA - Nátěr horního povrchu čirým hydrofobním nátěrem, 2 vrstvy
Viz C.3 - Koordinační situační výkres a D.1.1.2.03 - Výměna / nový propustek - podélný a příčný řez propustkem</t>
  </si>
  <si>
    <t>Celkem: 0,75*5,86 = 4,395 =&gt; A</t>
  </si>
  <si>
    <t>9112B1</t>
  </si>
  <si>
    <t>ZÁBRADLÍ MOSTNÍ SE SVISLOU VÝPLNÍ - DODÁVKA A MONTÁŽ</t>
  </si>
  <si>
    <t>ZÁBRADLÍ - Osazení ocelového trubkového zábradlí se svislou výplní, včetně protikorozní ochrany, barva RAL dle požadavku investora, kotevní šrouby + drobný spojovací materiál z nerezové oceli třídy A4, kotveno do předvrtaných otvorů na chemickou kotvu, včetně vrtání otvorů, kotevních prvků a podlití
=5,250
Systém protikorozní ochrany ocelového zábradlí
- Příprava povrchů - moření v kyselině Be
- Podklad - ocel žárově zinkovaná ponorem tl. 85µm
- Příprava povrchu - jemné otryskání povrchu pro zdrsnění a odmaštění
- 1x Základní nátěr epoxidový se zinkovým prachem a se zaručenou přilnavostí na kovové povlaky s nominální tloušťkou jedné vrstvy 80µm
- 2x Vrchní nátěr polyuretanový s nominální tloušťkou jedné vrstvy 80µm
- Nátěrový systém má celkovou nominální tloušťku 240µm
Jádrové vrty průměru 22mm a délky 175mm
=3kus*4kus=12ks
Chemické kotvy
=12*(pí*0,011*0,011*0,175-pí*0,0052*0,0052*0,165)=0,0001m3
Nerez. kotevní šrouby průměru 12mm a délky 220mm + drobný spojovací materiál z nerezové oceli
=3kus*4kus =12kus
Epoxidová plastmalta
=12kus*0,020*0,250*0,250=0,015m3
Viz C.3 - Koordinační situační výkres a D.1.1.2.03 - Výměna / nový propustek - podélný a příčný řez propustkem</t>
  </si>
  <si>
    <t>Celkem: 5,25 = 5,250 =&gt; A</t>
  </si>
  <si>
    <t>položka zahrnuje:
dodání zábradlí včetně předepsané povrchové úpravy
kotvení sloupků, t.j. kotevní desky, šrouby z nerez oceli, vrty a zálivku, pokud zadávací dokumentace nestanoví jinak
případné nivelační hmoty pod kotevní desky</t>
  </si>
  <si>
    <t>935212</t>
  </si>
  <si>
    <t>PŘÍKOPOVÉ ŽLABY Z BETON TVÁRNIC ŠÍŘ DO 600MM DO BETONU TL 100MM</t>
  </si>
  <si>
    <t>PŘÍKOPOVÉ TVÁRNICE - Prefabrikované příkopové tvárnice z betonu C30/37-XF4, tl. 80mm, celkové šířky 0,607m (0,570m), délky 0,300m, spáry zatřené stěrkou MC25 včetně dopravy materiálu
PŘÍKOPOVÉ TVÁRNICE - Betonové lože C25/30-XF3 tl. 150mm
=5,860*0,100m2=0,433m3
Viz C.3 - Koordinační situační výkres a D.1.1.2.03 - Výměna / nový propustek - podélný a příčný řez propustkem</t>
  </si>
  <si>
    <t>Celkem: 5,86 = 5,860 =&gt;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</si>
  <si>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</si>
  <si>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938552</t>
  </si>
  <si>
    <t>OČIŠTĚNÍ BETON KONSTR OTRYSKÁNÍM NA SUCHO KŘEMIČ PÍSKEM</t>
  </si>
  <si>
    <t>SANACE ŽB ČELNÍ STĚNY - Otryskání abrazivem do tl. max. 5mm, 100% plochy
=10,000m2
SANACE ŽB ČELNÍ STĚNY - Otryskání abrazivem do tl. max. 30mm, 30% plochy
=10,000m2*0,3=3,000m2
Viz C.3 - Koordinační situační výkres a D.1.1.2.03 - Výměna / nový propustek - podélný a příčný řez propustkem</t>
  </si>
  <si>
    <t>Celkem: 10 = 10,000 =&gt; A _x000d_
Celkem: 10*0,3 = 3,000 =&gt; B _x000d_
Celkem: A+B = 13,000 =&gt; C</t>
  </si>
  <si>
    <t>položka zahrnuje očištění předepsaným způsobem včetně odklizení vzniklého odpadu</t>
  </si>
  <si>
    <t>BOURACÍ PRÁCE - Odstranění ŽB římsy propustku včetně odvozu na skládku do 20km
=0,571m3*2,500t/m3=1,428t
Viz C.3 - Koordinační situační výkres a D.1.1.2.03 - Výměna / nový propustek - podélný a příčný řez propustkem</t>
  </si>
  <si>
    <t>Celkem: 5,86*0,65*0,15 = 0,571 =&gt; A</t>
  </si>
  <si>
    <t>DOPRAVA - Příplatek za dopravu - Odstranění ŽB římsy propustku včetně odvozu na skládku do 10km
Položka vypočtena na základě umístění stavby vůči skládce</t>
  </si>
  <si>
    <t>Celkem: 0,571*2,5*10 = 14,275 =&gt; A</t>
  </si>
  <si>
    <t>SO102.04 - KM 0,81835 (PVNHČP)</t>
  </si>
  <si>
    <t>SKLÁDKA - Uložení zeminy na skládku
Viz položka č. 3</t>
  </si>
  <si>
    <t>Celkem: 23,166 = 23,166 =&gt; A</t>
  </si>
  <si>
    <t>Uložení stavební suti na recyklační dvůr_x000d_
Viz položky č. 9, 11, 13 a 14</t>
  </si>
  <si>
    <t>Celkem: 1,11+3,11+9,085+0,286+6,542+6,159 = 26,292 =&gt; A</t>
  </si>
  <si>
    <t>ZEMNÍ PRÁCE - Výkop zeminy pro stavební jámu v zemině tř. I včetně pažení a odvozu zeminy na skládku do 20km
=11,583m3*2,000t/m3=23,166t
Viz C.3 - Koordinační situační výkres a D.1.1.2.03 - Výměna / nový propustek - podélný a příčný řez propustkem</t>
  </si>
  <si>
    <t>Celkem: 11,583 = 11,583 =&gt; A</t>
  </si>
  <si>
    <t>Celkem: 11,583*10 = 115,830 =&gt; A</t>
  </si>
  <si>
    <t>Celkem: 14 = 14,000 =&gt; A</t>
  </si>
  <si>
    <t>Celkem: 10,05+1,4+(1,7+2,25)*1 = 15,400 =&gt; A</t>
  </si>
  <si>
    <t>327215</t>
  </si>
  <si>
    <t>PŘEZDĚNÍ ZDÍ Z KAMENNÉHO ZDIVA</t>
  </si>
  <si>
    <t>ZASLEPENÍ ŠACHTY - Dozdění šachty z lomového kamene tl. 250mm na MC
Viz C.3 - Koordinační situační výkres a D.1.1.2.03 - Výměna / nový propustek - podélný a příčný řez propustkem</t>
  </si>
  <si>
    <t>Celkem: 1*0,955*0,25 = 0,239 =&gt;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</si>
  <si>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</si>
  <si>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87733</t>
  </si>
  <si>
    <t>CHRÁNIČKY PŮLENÉ Z TRUB PLAST DN DO 150MM</t>
  </si>
  <si>
    <t>CHRÁNIČKA - Dělená plastová chránička se zámky a hrdlem DN=110mm včetně BALL Markerů na koncích pro budoucí možné protažení IS
Viz C.3 - Koordinační situační výkres a D.1.1.2.03 - Výměna / nový propustek - podélný a příčný řez propustkem</t>
  </si>
  <si>
    <t>Celkem: 8*2 = 16,000 =&gt; A</t>
  </si>
  <si>
    <t xml:space="preserve">položky pro zhotovení potrubí platí bez ohledu na sklon
zahrnuje:
- výrobní dokumentaci (včetně technologického předpisu)
- dodání veškerého trubního a pomocného materiálu  (trouby včetně podélného rozpůlení,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</si>
  <si>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BOURACÍ PRÁCE - Odstranění betonových základů včetně odvozu na skládku do 20km
=(1,700+2,250)*1,000*1,000=3,950m3
=3,950m3*2,300t/m3=9,085t
BOURACÍ PRÁCE - Odstranění betonových prefabrikovaných podkladků a podkladního betonu včetně odvozu na skládku do 20km
=0,260m2*10,300=2,678m3
=2,678m3*2,300t/m3=6,159t
Viz C.3 - Koordinační situační výkres a D.1.1.2.03 - Výměna / nový propustek - podélný a příčný řez propustkem</t>
  </si>
  <si>
    <t>Celkem: (1,7+2,25)*1*1 = 3,950 =&gt; A _x000d_
Celkem: 0,26*10,3 = 2,678 =&gt; B _x000d_
Celkem: A+B = 6,628 =&gt; C</t>
  </si>
  <si>
    <t>DOPRAVA - Příplatek za dopravu - Odstranění betonových základů včetně odvozu na skládku do 10km
=3,950m3*2,300t/m3*10km=90,850tkm
DOPRAVA - Příplatek za dopravu - Odstranění betonových prefabrikovaných podkladků a podkladního betonu včetně odvozu na skládku do 10km
=2,678m3*2,300t/m3*10km=61,594tkm
Položka vypočtena na základě umístění stavby vůči skládce</t>
  </si>
  <si>
    <t>Celkem: 3,95*2,3*10 = 90,850 =&gt; A _x000d_
Celkem: 2,678*2,3*10 = 61,594 =&gt; B _x000d_
Celkem: A+B = 152,444 =&gt; C</t>
  </si>
  <si>
    <t>BOURACÍ PRÁCE - Odstranění ŽB říms propustku včetně odvozu na skládku do 20km
=(1,700+2,250)*0,750*0,150=0,444m3
=0,444m3*2,500t/m3=1,110t
BOURACÍ PRÁCE - Odstranění ŽB čelních stěn propustku včetně odvozu na skládku do 20km
=(1,700+2,250)*0,500*0,760-0,515m2*0,500=1,244m3
=1,244m3*2,500t/m3=3,110t
Viz C.3 - Koordinační situační výkres a D.1.1.2.03 - Výměna / nový propustek - podélný a příčný řez propustkem</t>
  </si>
  <si>
    <t>Celkem: (1,7+2,25)*0,75*0,15 = 0,444 =&gt; A _x000d_
Celkem: (1,7+2,25)*0,5*0,76-0,515*0,5 = 1,244 =&gt; B _x000d_
Celkem: A+B = 1,688 =&gt; C</t>
  </si>
  <si>
    <t>DOPRAVA - Příplatek za dopravu - Odstranění ŽB říms propustku včetně odvozu na skládku do 10km
=0,444m3*2,500t/m3*10km=11,100tkm
DOPRAVA - Příplatek za dopravu - Odstranění ŽB čelních stěn propustku včetně odvozu na skládku do 10km
=1,244m3*2,500t/m3*10km=31,100tkm
DOPRAVA - Příplatek za dopravu - Odstranění ŽB hrdlových trubek DN=600mm včetně odvozu na skládku do 30km
=11,050*0,592t/m*30km=196,248tkm
Položka vypočtena na základě umístění stavby vůči skládce</t>
  </si>
  <si>
    <t>Celkem: 0,444*2,5*10 = 11,100 =&gt; A _x000d_
Celkem: 1,244*2,5*10 = 31,100 =&gt; B _x000d_
Celkem: 11,05*0,592*30 = 196,248 =&gt; C _x000d_
Celkem: A+B+C = 238,448 =&gt; D</t>
  </si>
  <si>
    <t>BOURACÍ PRÁCE - Odstranění ŽB hrdlových trubek DN=600mm
=11,050*0,592t/m=6,542t
Viz C.3 - Koordinační situační výkres a D.1.1.2.03 - Výměna / nový propustek - podélný a příčný řez propustkem</t>
  </si>
  <si>
    <t>Celkem: 11,05 = 11,050 =&gt; A</t>
  </si>
  <si>
    <t>967138</t>
  </si>
  <si>
    <t>VYBOURÁNÍ ČÁSTÍ KONSTRUKCÍ KAMENNÝCH NA MC S ODVOZEM DO 20KM</t>
  </si>
  <si>
    <t>BOURACÍ PRÁCE - Odstranění části kamenné šachty propustku včetně odvozu na skládku do 20km
=0,110m3*2,600t/m3=0,286t
Viz C.3 - Koordinační situační výkres a D.1.1.2.03 - Výměna / nový propustek - podélný a příčný řez propustkem</t>
  </si>
  <si>
    <t>Celkem: 0,438*0,25 = 0,110 =&gt;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</si>
  <si>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</si>
  <si>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</si>
  <si>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</si>
  <si>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DOPRAVA - Příplatek za dopravu - Odstranění části kamenné šachty propustku včetně odvozu na skládku do 10km
Položka vypočtena na základě umístění stavby vůči skládce</t>
  </si>
  <si>
    <t>Celkem: 0,11*2,6*10 = 2,860 =&gt; A</t>
  </si>
  <si>
    <t>SO102.05 - KM 0,97906 (PVNHČP)</t>
  </si>
  <si>
    <t>Celkem: 20,9 = 20,900 =&gt; A</t>
  </si>
  <si>
    <t>Uložení stavební suti na recyklační dvůr_x000d_
Viz položky č. 10, 12, 14 a 15</t>
  </si>
  <si>
    <t>Celkem: 1,045+4,163+0,335+3,696+4,099 = 13,338 =&gt; A</t>
  </si>
  <si>
    <t>ZEMNÍ PRÁCE - Výkop zeminy pro stavební jámu v zemině tř. I včetně pažení a odvozu zeminy na skládku do 20km
=10,450m3*2,000t/m3=20,900t
Viz C.3 - Koordinační situační výkres a D.1.1.2.03 - Výměna / nový propustek - podélný a příčný řez propustkem</t>
  </si>
  <si>
    <t>Celkem: 10,45 = 10,450 =&gt; A</t>
  </si>
  <si>
    <t>Celkem: 10,45*10 = 104,500 =&gt; A</t>
  </si>
  <si>
    <t>Celkem: 27,755 = 27,755 =&gt; A</t>
  </si>
  <si>
    <t>Celkem: 10,55+1,16+1,81*1 = 13,520 =&gt; A</t>
  </si>
  <si>
    <t>239366</t>
  </si>
  <si>
    <t>VÝZTUŽ PODZEM STĚN Z KARI SÍTÍ</t>
  </si>
  <si>
    <t>ZASLEPENÍ ŠACHTY - Betonářská výztuž B500B - KARI síť pr. 8mm, rozměr oka 100x100mm, včetně dopravy materiálu
Viz C.3 - Koordinační situační výkres a D.1.1.2.03 - Výměna / nový propustek - podélný a příčný řez propustkem</t>
  </si>
  <si>
    <t>Celkem: 0,02*0,197*7,85 = 0,031 =&gt;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</si>
  <si>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</si>
  <si>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ZASLEPENÍ ŠACHTY - Beton C25/30-XF3+XA2 + hutnění včetně dopravy materiálu
ZASLEPENÍ ŠACHTY - Bednění + odbedňovací nátěr
=0,750*1,050=0,788m2
Viz C.3 - Koordinační situační výkres a D.1.1.2.03 - Výměna / nový propustek - podélný a příčný řez propustkem</t>
  </si>
  <si>
    <t>Celkem: 0,75*1,05*0,25 = 0,197 =&gt; A</t>
  </si>
  <si>
    <t>BOURACÍ PRÁCE - Odstranění betonového základu včetně odvozu na skládku do 20km
=1,810*1,000*1,000=1,810m3
=1,810m3*2,300t/m3=4,163t
BOURACÍ PRÁCE - Odstranění betonových prefabrikovaných podkladků a podkladního betonu včetně odvozu na skládku do 20km
=0,165m2*10,800=1,782m3
=1,782m3*2,300t/m3=4,099t
Viz C.3 - Koordinační situační výkres a D.1.1.2.03 - Výměna / nový propustek - podélný a příčný řez propustkem</t>
  </si>
  <si>
    <t>Celkem: 1,81*1*1 = 1,810 =&gt; A _x000d_
Celkem: 0,165*10,8 = 1,782 =&gt; B _x000d_
Celkem: A+B = 3,592 =&gt; C</t>
  </si>
  <si>
    <t>DOPRAVA - Příplatek za dopravu - Odstranění betonového základu včetně odvozu na skládku do 10km
=1,810m3*2,300t/m3*10km=41,630tkm
DOPRAVA - Příplatek za dopravu - Odstranění betonových prefabrikovaných podkladků a podkladního betonu včetně odvozu na skládku do 10km
=1,782m3*2,300t/m3*10km=40,986tkm
Položka vypočtena na základě umístění stavby vůči skládce</t>
  </si>
  <si>
    <t>Celkem: 1,81*2,3*10 = 41,630 =&gt; A _x000d_
Celkem: 1,782*2,3*10 = 40,986 =&gt; B _x000d_
Celkem: A+B = 82,616 =&gt; C</t>
  </si>
  <si>
    <t>BOURACÍ PRÁCE - Odstranění ŽB čelní stěny propustku včetně odvozu na skládku do 20km
=0,418m3*2,500t/m3=1,045t
Viz C.3 - Koordinační situační výkres a D.1.1.2.03 - Výměna / nový propustek - podélný a příčný řez propustkem</t>
  </si>
  <si>
    <t>Celkem:1,81*0,6*0,5-0,25*0,5 = 0,418 =&gt; A</t>
  </si>
  <si>
    <t>DOPRAVA - Příplatek za dopravu - Odstranění ŽB čelní stěny propustku včetně odvozu na skládku do 10km
=0,418m3*2,500t/m3*10km=10,450tkm
DOPRAVA - Příplatek za dopravu - Odstranění ŽB hrdlových trubek DN=400mm včetně odvozu na skládku do 30km
=11,550*0,320t/m*30km=110,880tkm
DOPRAVA - Příplatek za dopravu - Odstranění betonových prefabrikovaných podkladků a podkladního betonu včetně odvozu na skládku do 10km
=1,782m3*2,300t/m3*10km=40,986tkm
Položka vypočtena na základě umístění stavby vůči skládce</t>
  </si>
  <si>
    <t>Celkem: 0,418*2,5*10 = 10,450 =&gt; A _x000d_
Celkem: 11,55*0,32*30 = 110,880 =&gt; B _x000d_
Celkem: A+B = 121,330 =&gt; C</t>
  </si>
  <si>
    <t>BOURACÍ PRÁCE - Odstranění ŽB hrdlových trubek DN=400mm
=11,550*0,0,320t/m=3,696t
Viz C.3 - Koordinační situační výkres a D.1.1.2.03 - Výměna / nový propustek - podélný a příčný řez propustkem</t>
  </si>
  <si>
    <t>Celkem: 11,55 = 11,550 =&gt; A</t>
  </si>
  <si>
    <t>967168</t>
  </si>
  <si>
    <t>VYBOURÁNÍ ČÁSTÍ KONSTRUKCÍ ŽELEZOBET S ODVOZEM DO 20KM</t>
  </si>
  <si>
    <t>BOURACÍ PRÁCE - Odstranění části ŽB šachty propustku včetně odvozu na skládku do 20km
=0,134m3*2,500t/m3=0,335t
Viz C.3 - Koordinační situační výkres a D.1.1.2.03 - Výměna / nový propustek - podélný a příčný řez propustkem</t>
  </si>
  <si>
    <t>Celkem: 0,537*0,25 = 0,134 =&gt; A</t>
  </si>
  <si>
    <t>96716B</t>
  </si>
  <si>
    <t>VYBOURÁNÍ ČÁSTÍ KONSTRUKCÍ ŽELEZOBET - DOPRAVA</t>
  </si>
  <si>
    <t>DOPRAVA - Příplatek za dopravu - Odstranění části ŽB šachty propustku včetně odvozu na skládku do 10km
Položka vypočtena na základě umístění stavby vůči skládce</t>
  </si>
  <si>
    <t>Celkem: 0,134*2,5*10 = 3,350 =&gt; A</t>
  </si>
  <si>
    <t>SO102.06 - KM 1,10033 (PVNHČP)</t>
  </si>
  <si>
    <t>SKLÁDKA - Uložení zeminy na skládku
Viz položka č. 9</t>
  </si>
  <si>
    <t>Celkem: 127,110 = 127,110 =&gt; A</t>
  </si>
  <si>
    <t>Uložení stavební suti na recyklační dvůr_x000d_
Viz položky č. 3, 41, 43, 45 a 46</t>
  </si>
  <si>
    <t>Celkem: 0,267+1,067+1,028+3,663+8,395+2,678+4,885+4,264 = 26,247 =&gt; A</t>
  </si>
  <si>
    <t>BOURACÍ PRÁCE - Odstranění betonových chodníkových obrubníků včetně odvozu na skládku do 5km
=4,640*0,025m2*2,300t/m3=0,267t
Viz C.3 - Koordinační situační výkres a D.1.1.2.03 - Výměna / nový propustek - podélný a příčný řez propustkem</t>
  </si>
  <si>
    <t>Celkem: 4,64 = 4,640 =&gt; A</t>
  </si>
  <si>
    <t>DOPRAVA - Příplatek za dopravu - Odstranění betonových chodníkových obrubníků včetně odvozu na skládku do 25km
Položka vypočtena na základě umístění stavby vůči skládce</t>
  </si>
  <si>
    <t>Celkem: 4,64*0,025*2,3*25 = 6,670 =&gt; A</t>
  </si>
  <si>
    <t>BOURACÍ PRÁCE - Odfrézování asfaltových vrstev v tl. 100mm (asfalt) včetně odvozu a uložení na skládku KSÚS PK - Cestmistrovství Polička do 15km
=0,800m3*2,400t/m3=1,920t
Viz C.3 - Koordinační situační výkres a D.1.1.2.03 - Výměna / nový propustek - podélný a příčný řez propustkem</t>
  </si>
  <si>
    <t>Celkem: 7,996*0,1 = 0,800 =&gt; A</t>
  </si>
  <si>
    <t>113761</t>
  </si>
  <si>
    <t>FRÉZOVÁNÍ DRÁŽKY PRŮŘEZU DO 100MM2 V ASFALTOVÉ VOZOVCE</t>
  </si>
  <si>
    <t>CHODNÍK - Prořezání drážky v pracovní spáře
Viz C.3 - Koordinační situační výkres a D.1.1.2.03 - Výměna / nový propustek - podélný a příčný řez propustkem</t>
  </si>
  <si>
    <t>Celkem: 1,96 = 1,960 =&gt; A</t>
  </si>
  <si>
    <t>Položka zahrnuje veškerou manipulaci s vybouranou sutí a s vybouranými hmotami vč. uložení na skládku.</t>
  </si>
  <si>
    <t>ZEMNÍ PRÁCE - Odhumusování plochy v tl. 150mm, která bude zasažena výkopovými pracemi a úpravou terénu včetně odvozu a uložení zeminy na deponii stavby do 20km (využití na zpětné ohumusování)
=5,215m2*0,150=0,782m3
=0,782m3*2,000t/m3=1,564t
ZEMNÍ PRÁCE - Odhumusování plochy v tl. 150mm, která bude zasažena výkopovými pracemi a úpravou terénu včetně odvozu do 20km a likvidace v režii zhotovitele (nebude využita na zpětné ohumusování)
=16,916m2*0,150-5,215m2*0,150=1,755m3
=1,755m3*2,000t/m3=3,510t
Viz C.3 - Koordinační situační výkres a D.1.1.2.03 - Výměna / nový propustek - podélný a příčný řez propustkem</t>
  </si>
  <si>
    <t>Celkem: 5,215*0,15 = 0,782 =&gt; A _x000d_
Celkem: 16,916*0,15-5,215*0,15 = 1,755 =&gt; B _x000d_
Celkem: A+B = 2,537 =&gt; C</t>
  </si>
  <si>
    <t>ZEMNÍ PRÁCE - Výkop zeminy pro stavební jámu v zemině tř. I včetně pažení a odvozu zeminy na skládku do 20km
=63,555m3*2,000t/m3=127,110t
Viz C.3 - Koordinační situační výkres a D.1.1.2.03 - Výměna / nový propustek - podélný a příčný řez propustkem</t>
  </si>
  <si>
    <t>Celkem: 63,555 = 63,555 =&gt; A</t>
  </si>
  <si>
    <t>Celkem: 63,555*10 = 635,550 =&gt; A</t>
  </si>
  <si>
    <t>Celkem: 44,175 = 44,175 =&gt; A</t>
  </si>
  <si>
    <t>ZEMNÍ PRÁCE - Úprava a zhutnění základové spáry
=1,400*11,860+13,925m2=30,529m2
CHODNÍK - Úprava a zhutnění zemní pláně
=8,235m2
Viz C.3 - Koordinační situační výkres a D.1.1.2.03 - Výměna / nový propustek - podélný a příčný řez propustkem</t>
  </si>
  <si>
    <t>Celkem: 1,4*11,86+13,925 = 30,529 =&gt; A _x000d_
Celkem: 8,235 = 8,235 =&gt; B _x000d_
Celkem: A+B = 38,764 =&gt; C</t>
  </si>
  <si>
    <t>Celkem: 5,215 = 5,215 =&gt; A</t>
  </si>
  <si>
    <t>OPĚRNÁ ZEĎ - Dozdění opěrné zdi z lomového kamene tl. 250mm na MC
Viz C.3 - Koordinační situační výkres a D.1.1.2.03 - Výměna / nový propustek - podélný a příčný řez propustkem</t>
  </si>
  <si>
    <t>Celkem: 0,88*1 = 0,880 =&gt; A</t>
  </si>
  <si>
    <t>TROUBA - Podkladní betonové prefabrikované podkladky z betonu C35/45-XF4 pod trouby (12kus), včetně dopravy materiálu
Viz C.3 - Koordinační situační výkres a D.1.1.2.03 - Výměna / nový propustek - podélný a příčný řez propustkem</t>
  </si>
  <si>
    <t>Celkem: 0,8*0,15*0,25*12 = 0,360 =&gt; A</t>
  </si>
  <si>
    <t>Celkem: 13,925*0,15 = 2,089 =&gt; A</t>
  </si>
  <si>
    <t>ŽB ZÁKLADOVÁ DESKA - Beton C25/30-XF3+XA2 + hutnění včetně dopravy materiálu
ŽB ZÁKLADOVÁ DESKA - Bednění + odbedňovací nátěr
=1,400*0,300+11,860*0,300*2=7,536m2
Viz C.3 - Koordinační situační výkres a D.1.1.2.03 - Výměna / nový propustek - podélný a příčný řez propustkem</t>
  </si>
  <si>
    <t>Celkem: 1,4*11,86*0,3 = 4,981 =&gt; A</t>
  </si>
  <si>
    <t>Celkem: 0,02*4,981*7,85 = 0,782 =&gt; A</t>
  </si>
  <si>
    <t>Celkem: 0,72*12,06 = 8,683 =&gt; A</t>
  </si>
  <si>
    <t>Celkem: 13,925*0,25 = 3,481 =&gt; A</t>
  </si>
  <si>
    <t>Celkem: 7,732*0,5*0,2 = 0,773 =&gt; A</t>
  </si>
  <si>
    <t>CHODNÍK - Mechanicky zpevněná zemina MZ, tl. 150mm + hutnění
Viz C.3 - Koordinační situační výkres a D.1.1.2.03 - Výměna / nový propustek - podélný a příčný řez propustkem</t>
  </si>
  <si>
    <t>Celkem: 8,235 = 8,235 =&gt; A</t>
  </si>
  <si>
    <t>CHODNÍK - Štěrkodrť z recyklovaného kameniva z vozovek ŠDA-R 0/16, tl. 60mm + hutnění
Viz C.3 - Koordinační situační výkres a D.1.1.2.03 - Výměna / nový propustek - podélný a příčný řez propustkem</t>
  </si>
  <si>
    <t>Celkem: 8,235*0,06 = 0,494 =&gt; A</t>
  </si>
  <si>
    <t>CHODNÍK - Infiltrační postřik z kationaktivní emulze, zbytkové množství pojiva 1,00kg/m2 (po odštěpení)
Viz C.3 - Koordinační situační výkres a D.1.1.2.03 - Výměna / nový propustek - podélný a příčný řez propustkem</t>
  </si>
  <si>
    <t>574B31</t>
  </si>
  <si>
    <t>ASFALTOVÝ BETON PRO OBRUSNÉ VRSTVY MODIFIK ACO 8 TL. 40MM</t>
  </si>
  <si>
    <t>CHODNÍK - Asfaltový beton pro obrusné vrstvy ACO 8, tl. 40mm + hutnění
Viz C.3 - Koordinační situační výkres a D.1.1.2.03 - Výměna / nový propustek - podélný a příčný řez propustkem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</si>
  <si>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</si>
  <si>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58920</t>
  </si>
  <si>
    <t>VÝPLŇ SPAR MODIFIKOVANÝM ASFALTEM</t>
  </si>
  <si>
    <t>CHODNÍK - Asfaltová zálivka
Viz C.3 - Koordinační situační výkres a D.1.1.2.03 - Výměna / nový propustek - podélný a příčný řez propustkem</t>
  </si>
  <si>
    <t>položka zahrnuje:
- dodávku předepsaného materiálu
- vyčištění a výplň spar tímto materiálem</t>
  </si>
  <si>
    <t>Celkem: (1,57+1,1)*0,105 = 0,280 =&gt; A</t>
  </si>
  <si>
    <t>ŽB ZÁKLADOVÁ DESKA - Nátěry Np+2xNa na styku se zeminou
=11,860*0,300*2=7,116m2
ŽB OBETONOVÁNÍ - Nátěry Np+2xNa na styku se zeminou
=2,908*11,900=34,605m2
Viz C.3 - Koordinační situační výkres a D.1.1.2.03 - Výměna / nový propustek - podélný a příčný řez propustkem</t>
  </si>
  <si>
    <t>Celkem: 11,86*0,3*2 = 7,116 =&gt; A _x000d_
Celkem: 2,908*11,9 = 34,605 =&gt; B _x000d_
Celkem: A+B = 41,721 =&gt; C</t>
  </si>
  <si>
    <t>TROUBA - ŽB prefabrikované hrdlové trouby DN=600mm (6kus) z betonu C35/45-XF4 včetně dopravy materiálu
Viz C.3 - Koordinační situační výkres a D.1.1.2.03 - Výměna / nový propustek - podélný a příčný řez propustkem</t>
  </si>
  <si>
    <t>Celkem: 12,86 = 12,860 =&gt; A</t>
  </si>
  <si>
    <t>ŽB OBETONOVÁNÍ - Beton C25/30-XF3+XA2 + hutnění
ŽB OBETONOVÁNÍ - Bednění + odbedňovací nátěr
=1,226*11,900*2+0,810m2+0,675m2=30,664m2
ŽB OBETONOVÁNÍ - Betonářská výztuž B500B - KARI síť pr. 8mm, rozměr oka 100x100mm, včetně dopravy materiálu
=0,020*8,033m3*7,850t/m3=1,261t
Viz C.3 - Koordinační situační výkres a D.1.1.2.03 - Výměna / nový propustek - podélný a příčný řez propustkem</t>
  </si>
  <si>
    <t>Celkem: 0,675*11,9 = 8,033 =&gt; A</t>
  </si>
  <si>
    <t>OBRUBNÍKY - Betonové chodníkové obrubníky 100x250x1000mm
OBRUBNÍKY - Betonové lože C20/25-XF3 pod betonové chodníkové obrubníky 100x250x1000mm
=4,640*0,055m2=0,255m3
Viz C.3 - Koordinační situační výkres a D.1.1.2.03 - Výměna / nový propustek - podélný a příčný řez propustkem</t>
  </si>
  <si>
    <t>BOURACÍ PRÁCE - Řezání asfaltového krytu pro odfrézování asfaltových vrstev
Viz C.3 - Koordinační situační výkres a D.1.1.2.03 - Výměna / nový propustek - podélný a příčný řez propustkem</t>
  </si>
  <si>
    <t>Celkem: 1,89 = 1,890 =&gt; A</t>
  </si>
  <si>
    <t>TROUBA - Seříznutí ŽB prefabrikovaných hrdlových trubek DN=600mm na vtoku i výtoku
Viz C.3 - Koordinační situační výkres a D.1.1.2.03 - Výměna / nový propustek - podélný a příčný řez propustkem</t>
  </si>
  <si>
    <t>Celkem: 1,57+1,1 = 2,670 =&gt; A</t>
  </si>
  <si>
    <t>Celkem: 2,215*0,105*0,005*5 = 0,006 =&gt; A</t>
  </si>
  <si>
    <t>ROK VÝSTAVBY - Betonový prefabrikovaný blok z prostého betonu C30/37-XF4 (1kus), 400x250x250mm s vyznačením letopočtu výstavby pomocí pryžové matrice na vtoku
Viz C.3 - Koordinační situační výkres a D.1.1.2.03 - Výměna / nový propustek - podélný a příčný řez propustkem</t>
  </si>
  <si>
    <t>BOURACÍ PRÁCE - Odstranění betonového lože betonových chodníkových obrubníků včetně odvozu na skládku do 20-ti km
=4,640*0,100m2=0,464m3
=0,464m3*2,300t/m3=1,067t
BOURACÍ PRÁCE - Odstranění betonových základů včetně odvozu na skládku do 20km
=(1,500+2,150)*1,000*1,000=3,650m3
=3,650m3*2,300t/m3=8,395t
BOURACÍ PRÁCE - Odstranění betonových prefabrikovaných podkladků a podkladního betonu včetně odvozu na skládku do 20km
=0,180m2*10,300=1,854m3
=1,854m3*2,300t/m3=4,264t
Viz C.3 - Koordinační situační výkres a D.1.1.2.03 - Výměna / nový propustek - podélný a příčný řez propustkem</t>
  </si>
  <si>
    <t>Celkem: 4,64*0,1 = 0,464 =&gt; A _x000d_
Celkem: (1,5+2,15)*1*1 = 3,650 =&gt; B _x000d_
Celkem: 0,18*10,3 = 1,854 =&gt; C _x000d_
Celkem: A+B+C = 5,968 =&gt; D</t>
  </si>
  <si>
    <t>DOPRAVA - Příplatek za dopravu - Odstranění betonového lože betonových chodníkových obrubníků včetně odvozu na skládku do 10-ti km
=0,464m3*2,300t/m3*10km=10,672tkm
DOPRAVA - Příplatek za dopravu - Odstranění betonových základů včetně odvozu na skládku do 10km
=3,650m3*2,300t/m3*10km=83,950tkm
DOPRAVA - Příplatek za dopravu - Odstranění betonových prefabrikovaných podkladků a podkladního betonu včetně odvozu na skládku do 10km
=1,854m3*2,300t/m3*10km=42,642tkm
Položka vypočtena na základě umístění stavby vůči skládce</t>
  </si>
  <si>
    <t>Celkem: 0,464*2,3*10 = 10,672 =&gt; A _x000d_
Celkem: 3,65*2,3*10 = 83,950 =&gt; B _x000d_
Celkem: 1,854*2,3*10 = 42,642 =&gt; C _x000d_
Celkem: A+B+C = 137,264 =&gt; D</t>
  </si>
  <si>
    <t>BOURACÍ PRÁCE - Odstranění ŽB říms propustku včetně odvozu na skládku do 20km
=(1,500+2,150)*0,750*0,150=0,411m3
=0,411m3*2,500t/m3=1,028t
BOURACÍ PRÁCE - Odstranění ŽB čelních stěn propustku včetně odvozu na skládku do 20km
=(1,500+2,150)*0,500*0,900-0,355m2*0,500=1,465m3
=1,465m3*2,500t/m3=3,663t
Viz C.3 - Koordinační situační výkres a D.1.1.2.03 - Výměna / nový propustek - podélný a příčný řez propustkem</t>
  </si>
  <si>
    <t>Celkem: (1,5+2,15)*0,75*0,15 = 0,411 =&gt; A _x000d_
Celkem: (1,5+2,15)*0,5*0,9-0,355*0,5 = 1,465 =&gt; B _x000d_
Celkem: A+B = 1,876 =&gt; C</t>
  </si>
  <si>
    <t>DOPRAVA - Příplatek za dopravu - Odstranění ŽB říms propustku včetně odvozu na skládku do 10km
=0,411m3*2,500t/m3*10km=10,275tkm
DOPRAVA - Příplatek za dopravu - Odstranění ŽB čelních stěn propustku včetně odvozu na skládku do 10km
=1,465m3*2,500t/m3*10km=36,625tkm
DOPRAVA - Příplatek za dopravu - Odstranění ŽB hrdlových trubek DN=500mm včetně odvozu na skládku do 30km
=11,800*0,414t/m*30km=146,556tkm
Položka vypočtena na základě umístění stavby vůči skládce</t>
  </si>
  <si>
    <t>Celkem: 0,411*2,5*10 = 10,275 =&gt; A _x000d_
Celkem: 1,465*2,5*10 = 36,625 =&gt; B _x000d_
Celkem: 11,8*0,414*30 = 146,556 =&gt; C _x000d_
Celkem: A+B+C = 193,456 =&gt; D</t>
  </si>
  <si>
    <t>BOURACÍ PRÁCE - Odstranění ŽB hrdlových trubek DN=500mm
=11,800*0,414t/m=4,885t
Viz C.3 - Koordinační situační výkres a D.1.1.2.03 - Výměna / nový propustek - podélný a příčný řez propustkem</t>
  </si>
  <si>
    <t>Celkem: 11,8 = 11,800 =&gt; A</t>
  </si>
  <si>
    <t>BOURACÍ PRÁCE - Odstranění části kamenné opěrné zdi včetně odvozu na skládku do 20km
=1,030m3*2,600t/m3=2,678t
Viz C.3 - Koordinační situační výkres a D.1.1.2.03 - Výměna / nový propustek - podélný a příčný řez propustkem</t>
  </si>
  <si>
    <t>Celkem: 1,03*1 = 1,030 =&gt; A</t>
  </si>
  <si>
    <t>DOPRAVA - Příplatek za dopravu - Odstranění části kamenné opěrné zdi včetně odvozu na skládku do 10km
Položka vypočtena na základě umístění stavby vůči skládce</t>
  </si>
  <si>
    <t>Celkem: 1,03*2,6*10 = 26,780 =&gt; A</t>
  </si>
  <si>
    <t>SO102.07 - KM 1,15877 (PVNHČP)</t>
  </si>
  <si>
    <t>Celkem: 110,3 = 110,300 =&gt; A</t>
  </si>
  <si>
    <t>Uložení stavební suti na recyklační dvůr_x000d_
Viz položky č. 3, 43, 45 a 47</t>
  </si>
  <si>
    <t>Celkem: 0,164+0,656+4,97+11,5+3,584+3,871 = 24,745 =&gt; A</t>
  </si>
  <si>
    <t>BOURACÍ PRÁCE - Odstranění betonových chodníkových obrubníků včetně odvozu na skládku do 5km
=2,850*0,025m2*2,300t/m3=0,164t
Viz C.3 - Koordinační situační výkres a D.1.1.2.03 - Výměna / nový propustek - podélný a příčný řez propustkem</t>
  </si>
  <si>
    <t>Celkem: 2,85 = 2,850 =&gt; A</t>
  </si>
  <si>
    <t>Celkem: 2,85*0,025*2,3*25 = 4,097 =&gt; A</t>
  </si>
  <si>
    <t>BOURACÍ PRÁCE - Odfrézování asfaltových vrstev v tl. 100mm (asfalt) včetně odvozu a uložení na skládku KSÚS PK - Cestmistrovství Polička do 15km
=0,435m3*2,400t/m3=1,044t
Viz C.3 - Koordinační situační výkres a D.1.1.2.03 - Výměna / nový propustek - podélný a příčný řez propustkem</t>
  </si>
  <si>
    <t>Celkem: 4,35*0,1 = 0,435 =&gt; A</t>
  </si>
  <si>
    <t>Celkem: 1,87+1,86 = 3,730 =&gt; A</t>
  </si>
  <si>
    <t>ZEMNÍ PRÁCE - Odhumusování plochy v tl. 150mm, která bude zasažena výkopovými pracemi a úpravou terénu včetně odvozu a uložení zeminy na deponii stavby do 20km (využití na zpětné ohumusování)
=6,908m2*0,150=1,036m3
=1,036m3*2,000t/m3=2,072t
ZEMNÍ PRÁCE - Odhumusování plochy v tl. 150mm, která bude zasažena výkopovými pracemi a úpravou terénu včetně odvozu do 20km a likvidace v režii zhotovitele (nebude využita na zpětné ohumusování)
=32,172m2*0,150-6,908m2*0,150=3,790m3
=3,790m3*2,000t/m3=7,580t
Viz C.3 - Koordinační situační výkres a D.1.1.2.03 - Výměna / nový propustek - podélný a příčný řez propustkem</t>
  </si>
  <si>
    <t>Celkem: 6,908*0,15 = 1,036 =&gt; A _x000d_
Celkem: 32,172*0,15-6,908*0,15 = 3,790 =&gt; B _x000d_
Celkem: A+B = 4,826 =&gt; C</t>
  </si>
  <si>
    <t>ZEMNÍ PRÁCE - Výkop zeminy pro stavební jámu v zemině tř. I včetně pažení a odvozu zeminy na skládku do 20km
Viz C.3 - Koordinační situační výkres a D.1.1.2.03 - Výměna / nový propustek - podélný a příčný řez propustkem</t>
  </si>
  <si>
    <t>Celkem: 55,15 = 55,150 =&gt; A</t>
  </si>
  <si>
    <t>Celkem: 55,15*10 = 551,500 =&gt; A</t>
  </si>
  <si>
    <t>Celkem: 37,076 = 37,076 =&gt; A</t>
  </si>
  <si>
    <t>ZEMNÍ PRÁCE - Úprava a zhutnění základové spáry
=1,400*12,320+25,066m2=42,314m2
CHODNÍK - Úprava a zhutnění zemní pláně
=4,440m2
Viz C.3 - Koordinační situační výkres a D.1.1.2.03 - Výměna / nový propustek - podélný a příčný řez propustkem</t>
  </si>
  <si>
    <t>Celkem: 1,4*12,32+25,066 = 42,314 =&gt; A _x000d_
Celkem: 4,44 = 4,440 =&gt; B _x000d_
Celkem: A+B = 46,754 =&gt; C</t>
  </si>
  <si>
    <t>Celkem: 6,908 = 6,908 =&gt; A</t>
  </si>
  <si>
    <t>Celkem: 0,8*0,15*0,25*4 = 0,120 =&gt; A</t>
  </si>
  <si>
    <t>Celkem: 25,066*0,15 = 3,760 =&gt; A</t>
  </si>
  <si>
    <t>ŽB ZÁKLADOVÁ DESKA - Beton C25/30-XF3+XA2 + hutnění včetně dopravy materiálu
ŽB ZÁKLADOVÁ DESKA - Bednění + odbedňovací nátěr
=1,400*0,300*2+12,320*0,300*2=8,232m2
Viz C.3 - Koordinační situační výkres a D.1.1.2.03 - Výměna / nový propustek - podélný a příčný řez propustkem</t>
  </si>
  <si>
    <t>Celkem: 1,4*12,32*0,3 = 5,174 =&gt; A</t>
  </si>
  <si>
    <t>Celkem: 0,02*5,174*7,85 = 0,812 =&gt; A</t>
  </si>
  <si>
    <t>Celkem: 0,72*12,72+0,24*1+0,12*1 = 9,518 =&gt; A</t>
  </si>
  <si>
    <t>Celkem: 25,066*0,25 = 6,267 =&gt; A</t>
  </si>
  <si>
    <t>Celkem: 13,88*0,5*0,2 = 1,388 =&gt; A</t>
  </si>
  <si>
    <t>Celkem: 4,44 = 4,440 =&gt; A</t>
  </si>
  <si>
    <t>Celkem: 4,44*0,06 = 0,266 =&gt; A</t>
  </si>
  <si>
    <t>Celkem: (1,570+1,100)*0,105*2+1,100*0,030+0,825*0,030 = 0,618 =&gt; A</t>
  </si>
  <si>
    <t>ŽB ZÁKLADOVÁ DESKA - Nátěry Np+2xNa na styku se zeminou
=12,320*0,300*2=7,392m2
ŽB OBETONOVÁNÍ - Nátěry Np+2xNa na styku se zeminou
=2,908*11,800=34,314m2
Viz C.3 - Koordinační situační výkres a D.1.1.2.03 - Výměna / nový propustek - podélný a příčný řez propustkem</t>
  </si>
  <si>
    <t>Celkem: 12,32*0,3*2 = 7,392 =&gt; A _x000d_
Celkem: 2,908*11,8 = 34,314 =&gt; B _x000d_
Celkem: A+B = 41,706 =&gt; C</t>
  </si>
  <si>
    <t>Celkem: (1,57+1,1)*0,105*2+1,1*0,03+0,825*0,03 = 0,618 =&gt; A</t>
  </si>
  <si>
    <t>81427</t>
  </si>
  <si>
    <t>POTRUBÍ Z TRUB BETON DN DO 100MM</t>
  </si>
  <si>
    <t>TROUBA - B prefabrikované hrdlové trouby DN=100mm (1kus) z betonu C35/45-XF4 včetně dopravy materiálu
Viz C.3 - Koordinační situační výkres a D.1.1.2.03 - Výměna / nový propustek - podélný a příčný řez propustkem</t>
  </si>
  <si>
    <t>81434</t>
  </si>
  <si>
    <t>POTRUBÍ Z TRUB BETONOVÝCH DN DO 200MM</t>
  </si>
  <si>
    <t>TROUBA - B prefabrikované hrdlové trouby DN=200mm (1kus) z betonu C35/45-XF4 včetně dopravy materiálu
Viz C.3 - Koordinační situační výkres a D.1.1.2.03 - Výměna / nový propustek - podélný a příčný řez propustkem</t>
  </si>
  <si>
    <t>TROUBA - ŽB prefabrikované hrdlové trouby DN=600mm (5kus) z betonu C35/45-XF4 včetně dopravy materiálu
Viz C.3 - Koordinační situační výkres a D.1.1.2.03 - Výměna / nový propustek - podélný a příčný řez propustkem</t>
  </si>
  <si>
    <t>Celkem: 11,54 = 11,540 =&gt; A</t>
  </si>
  <si>
    <t>ŽB OBETONOVÁNÍ - Beton C25/30-XF3+XA2 + hutnění
ŽB OBETONOVÁNÍ - Bednění + odbedňovací nátěr
=1,226*11,800*2+0,810m2*2=30,554m2
ŽB OBETONOVÁNÍ - Betonářská výztuž B500B - KARI síť pr. 8mm, rozměr oka 100x100mm, včetně dopravy materiálu
=0,020*7,965m3*7,850t/m3=1,251t
Viz C.3 - Koordinační situační výkres a D.1.1.2.03 - Výměna / nový propustek - podélný a příčný řez propustkem</t>
  </si>
  <si>
    <t>Celkem: 0,675*11,8 = 7,965 =&gt; A</t>
  </si>
  <si>
    <t>OBRUBNÍKY - Betonové chodníkové obrubníky 100x250x1000mm
OBRUBNÍKY - Betonové lože C20/25-XF3 pod betonové chodníkové obrubníky 100x250x1000mm
=2,850*0,055m2=0,157m3
Viz C.3 - Koordinační situační výkres a D.1.1.2.03 - Výměna / nový propustek - podélný a příčný řez propustkem</t>
  </si>
  <si>
    <t>Celkem: 1,84+1,82 = 3,660 =&gt; A</t>
  </si>
  <si>
    <t>919131</t>
  </si>
  <si>
    <t>ŘEZÁNÍ BETONOVÝCH KONSTRUKCÍ TL DO 50MM</t>
  </si>
  <si>
    <t>TROUBA - Seříznutí B prefabrikovaných hrdlových trubek DN=200mm na výtoku
=1,100m
TROUBA - Seříznutí B prefabrikovaných hrdlových trubek DN=100mm na výtoku
=0,825m
Viz C.3 - Koordinační situační výkres a D.1.1.2.03 - Výměna / nový propustek - podélný a příčný řez propustkem</t>
  </si>
  <si>
    <t>Celkem: 1,1 = 1,100 =&gt; A _x000d_
Celkem: 0,825 = 0,825 =&gt; B _x000d_
Celkem: A+B = 1,925 =&gt; C</t>
  </si>
  <si>
    <t>položka zahrnuje řezání betonových konstrukcí v předepsané tloušťce, včetně spotřeby vody</t>
  </si>
  <si>
    <t>Celkem: (1,57+1,1)*2 = 5,340 =&gt; A</t>
  </si>
  <si>
    <t>Celkem: 2,215*0,105*0,005*4+0,725*0,03*0,005+0,545*0,03*0,005 = 0,005 =&gt; A</t>
  </si>
  <si>
    <t>BOURACÍ PRÁCE - Odstranění betonového lože betonových chodníkových obrubníků včetně odvozu na skládku do 20-ti km
=2,850*0,100m2=0,285m3
=0,285m3*2,300t/m3=0,656t
BOURACÍ PRÁCE - Odstranění betonových základů včetně odvozu na skládku do 20km
=(2,500+2,500)*1,000*1,000=5,000m3
=5,000m3*2,300t/m3=11,500t
BOURACÍ PRÁCE - Odstranění betonových prefabrikovaných podkladků a podkladního betonu včetně odvozu na skládku do 20km
=0,165m2*10,200=1,683m3
=1,683m3*2,300t/m3=3,871t
Viz C.3 - Koordinační situační výkres a D.1.1.2.03 - Výměna / nový propustek - podélný a příčný řez propustkem</t>
  </si>
  <si>
    <t>Celkem: 2,85*0,1 = 0,285 =&gt; A _x000d_
Celkem: (2,5+2,5)*1*1 = 5,000 =&gt; B _x000d_
Celkem: 0,165*10,2 = 1,683 =&gt; C _x000d_
Celkem: A+B+C = 6,968 =&gt; D</t>
  </si>
  <si>
    <t>DOPRAVA - Příplatek za dopravu - Odstranění betonového lože betonových chodníkových obrubníků včetně odvozu na skládku do 10-ti km
=0,285m3*2,300t/m3*10km=6,555tkm
DOPRAVA - Příplatek za dopravu - Odstranění betonových základů včetně odvozu na skládku do 10km
=5,000m3*2,300t/m3*10km=115,000tkm
DOPRAVA - Příplatek za dopravu - Odstranění betonových prefabrikovaných podkladků a podkladního betonu včetně odvozu na skládku do 10km
=1,683m3*2,300t/m3*10km=38,709tkm
Viz C.3 - Koordinační situační výkres a D.1.1.2.03 - Výměna / nový propustek - podélný a příčný řez propustkem</t>
  </si>
  <si>
    <t>Celkem: 0,285*2,3*10 = 6,555 =&gt; A _x000d_
Celkem: 5*2,3*10 = 115,000 =&gt; B _x000d_
Celkem: 1,683*2,3*10 = 38,709 =&gt; C _x000d_
Celkem: A+B+C = 160,264 =&gt; D</t>
  </si>
  <si>
    <t>BOURACÍ PRÁCE - Odstranění ŽB čelních stěn propustku včetně odvozu na skládku do 20km
=1,988m3*2,500t/m3=4,970t
Viz C.3 - Koordinační situační výkres a D.1.1.2.03 - Výměna / nový propustek - podélný a příčný řez propustkem</t>
  </si>
  <si>
    <t>Celkem: 2,5*0,73*0,5-0,25*0,5+2,5*1,06*0,5-0,25*0,5 = 1,988 =&gt; A</t>
  </si>
  <si>
    <t>DOPRAVA - Příplatek za dopravu - Odstranění ŽB čelních stěn propustku včetně odvozu na skládku do 10km
=1,988m3*2,500t/m3*10km=49,700tkm
DOPRAVA - Příplatek za dopravu - Odstranění ŽB hrdlových trubek DN=400mm včetně odvozu na skládku do 30km
=11,200*0,320t/m*30km=107,520tkm
Viz C.3 - Koordinační situační výkres a D.1.1.2.03 - Výměna / nový propustek - podélný a příčný řez propustkem</t>
  </si>
  <si>
    <t>Celkem: 1,988*2,5*10 = 49,700 =&gt; A _x000d_
Celkem: 11,2*0,320*30 = 107,520 =&gt; B _x000d_
Celkem: A+B = 157,220 =&gt; C</t>
  </si>
  <si>
    <t>BOURACÍ PRÁCE - Odstranění ŽB hrdlových trubek DN=400mm
=11,200*0,320t/m=3,584t
Viz C.3 - Koordinační situační výkres a D.1.1.2.03 - Výměna / nový propustek - podélný a příčný řez propustkem</t>
  </si>
  <si>
    <t>Celkem: 11,2 = 11,200 =&gt; A</t>
  </si>
  <si>
    <t>SO102.08 - KM 1,26309 (PVNHČP)</t>
  </si>
  <si>
    <t>Celkem: 146,662 = 146,662 =&gt; A</t>
  </si>
  <si>
    <t>Uložení stavební suti na recyklační dvůr_x000d_
Viz položky č. 3, 42, 44, 46 a 47</t>
  </si>
  <si>
    <t>Celkem: 0,15+0,598+5,205+11,27+7,578+7,056+0,208 = 32,065 =&gt; A</t>
  </si>
  <si>
    <t>BOURACÍ PRÁCE - Odstranění betonových chodníkových obrubníků včetně odvozu na skládku do 5km
=2,600*0,025m2*2,300t/m3=0,150t
Viz C.3 - Koordinační situační výkres a D.1.1.2.03 - Výměna / nový propustek - podélný a příčný řez propustkem</t>
  </si>
  <si>
    <t>Celkem: 2,6 = 2,600 =&gt; A</t>
  </si>
  <si>
    <t>Celkem: 2,6*0,025*2,3*25 = 3,738 =&gt; A</t>
  </si>
  <si>
    <t>BOURACÍ PRÁCE - Odfrézování asfaltových vrstev v tl. 100mm (asfalt) včetně odvozu a uložení na skládku KSÚS PK - Cestmistrovství Polička do 15km
=0,481m3*2,400t/m3=1,154t
Viz C.3 - Koordinační situační výkres a D.1.1.2.03 - Výměna / nový propustek - podélný a příčný řez propustkem</t>
  </si>
  <si>
    <t>Celkem: 4,808*0,1 = 0,481 =&gt; A</t>
  </si>
  <si>
    <t>Celkem: 1,8+1,78 = 3,580 =&gt; A</t>
  </si>
  <si>
    <t>ZEMNÍ PRÁCE - Odhumusování plochy v tl. 150mm, která bude zasažena výkopovými pracemi a úpravou terénu včetně odvozu a uložení zeminy na deponii stavby do 20km (využití na zpětné ohumusování)
=17,598m2*0,150=2,640m3
=2,640m3*2,000t/m3=5,280t
ZEMNÍ PRÁCE - Odhumusování plochy v tl. 150mm, která bude zasažena výkopovými pracemi a úpravou terénu včetně odvozu do 20km a likvidace v režii zhotovitele (nebude využita na zpětné ohumusování)
=47,858m2*0,150-17,598m2*0,150=4,539m3
=4,539m3*2,000t/m3=9,078t
Viz C.3 - Koordinační situační výkres a D.1.1.2.03 - Výměna / nový propustek - podélný a příčný řez propustkem</t>
  </si>
  <si>
    <t>Celkem: 17,598*0,15 = 2,640 =&gt; A _x000d_
Celkem: 47,858*0,15-17,598*0,15 = 4,539 =&gt; B _x000d_
Celkem: A+B = 7,179 =&gt; C</t>
  </si>
  <si>
    <t>ZEMNÍ PRÁCE - Výkop zeminy pro stavební jámu v zemině tř. I včetně pažení a odvozu zeminy na skládku do 20km
=73,331m3*2,000t/m3=146,662t
Viz C.3 - Koordinační situační výkres a D.1.1.2.03 - Výměna / nový propustek - podélný a příčný řez propustkem</t>
  </si>
  <si>
    <t>Celkem: 73,331 = 73,331 =&gt; A</t>
  </si>
  <si>
    <t>Celkem: 73,331*10 = 733,310 =&gt; A</t>
  </si>
  <si>
    <t>Celkem: 55,958 = 55,958 =&gt; A</t>
  </si>
  <si>
    <t>ZEMNÍ PRÁCE - Úprava a zhutnění základové spáry
=1,400*13,370+0,500*(1,000+2,000+1,000)+32,428m2=53,146m2
CHODNÍK - Úprava a zhutnění zemní pláně
=4,696m2
Viz C.3 - Koordinační situační výkres a D.1.1.2.03 - Výměna / nový propustek - podélný a příčný řez propustkem</t>
  </si>
  <si>
    <t>Celkem: 1,4*13,37+0,5*(1+2+1)+32,428 = 53,146 =&gt; A</t>
  </si>
  <si>
    <t>Celkem: 17,598 = 17,598 =&gt; A</t>
  </si>
  <si>
    <t>Celkem: 32,428*0,15 = 4,864 =&gt; A</t>
  </si>
  <si>
    <t>ŽB ZÁKLADOVÁ DESKA - Beton C25/30-XF3+XA2 + hutnění včetně dopravy materiálu
ŽB ZÁKLADOVÁ DESKA - Bednění + odbedňovací nátěr
=1,400*0,300*2+13,370*0,300*2=8,862m2
Viz C.3 - Koordinační situační výkres a D.1.1.2.03 - Výměna / nový propustek - podélný a příčný řez propustkem</t>
  </si>
  <si>
    <t>Celkem: 1,4*13,37*0,3 = 5,615 =&gt; A</t>
  </si>
  <si>
    <t>Celkem: 0,02*5,615*7,85 = 0,882 =&gt; A</t>
  </si>
  <si>
    <t>Celkem: 0,72*13,77+0,24*(1+2+1) = 10,874 =&gt; A</t>
  </si>
  <si>
    <t>Celkem: 32,428*0,25 = 8,107 =&gt; A</t>
  </si>
  <si>
    <t>Celkem: 19,9*0,5*0,2 = 1,990 =&gt; A</t>
  </si>
  <si>
    <t>Celkem: 4,696 = 4,696 =&gt; A</t>
  </si>
  <si>
    <t>Celkem: 4,696*0,06 = 0,282 =&gt; A</t>
  </si>
  <si>
    <t>Celkem: (1,57+1,1)*0,105*2+1,1*0,03*3 = 0,660 =&gt; A</t>
  </si>
  <si>
    <t>ŽB ZÁKLADOVÁ DESKA - Nátěry Np+2xNa na styku se zeminou
=13,370*0,300*2=8,022m2
ŽB OBETONOVÁNÍ - Nátěry Np+2xNa na styku se zeminou
=2,908*12,850=37,368m2
Viz C.3 - Koordinační situační výkres a D.1.1.2.03 - Výměna / nový propustek - podélný a příčný řez propustkem</t>
  </si>
  <si>
    <t>Celkem: 13,37*0,3*2 = 8,022 =&gt; A _x000d_
Celkem: 2,908*12,85 = 37,368 =&gt; B _x000d_
Celkem: A+B = 45,390 =&gt; C</t>
  </si>
  <si>
    <t>TROUBA - B prefabrikované hrdlové trouby DN=200mm (4kus) z betonu C35/45-XF4 včetně dopravy materiálu
Viz C.3 - Koordinační situační výkres a D.1.1.2.03 - Výměna / nový propustek - podélný a příčný řez propustkem</t>
  </si>
  <si>
    <t>Celkem: 1+2+1 = 4,000 =&gt; A</t>
  </si>
  <si>
    <t>Celkem: 13,37 = 13,370 =&gt; A</t>
  </si>
  <si>
    <t>ŽB OBETONOVÁNÍ - Beton C25/30-XF3+XA2 + hutnění
ŽB OBETONOVÁNÍ - Bednění + odbedňovací nátěr
=1,226*12,850*2+0,810m2*2=33,128m2
ŽB OBETONOVÁNÍ - Betonářská výztuž B500B - KARI síť pr. 8mm, rozměr oka 100x100mm, včetně dopravy materiálu
=0,020*8,674m3*7,850t/m3=1,362t
Viz C.3 - Koordinační situační výkres a D.1.1.2.03 - Výměna / nový propustek - podélný a příčný řez propustkem</t>
  </si>
  <si>
    <t>Celkem: 0,675*12,85 = 8,674 =&gt; A</t>
  </si>
  <si>
    <t>OBRUBNÍKY - Betonové chodníkové obrubníky 100x250x1000mm
OBRUBNÍKY - Betonové lože C20/25-XF3 pod betonové chodníkové obrubníky 100x250x1000mm
=2,600*0,055m2=0,143m3
Viz C.3 - Koordinační situační výkres a D.1.1.2.03 - Výměna / nový propustek - podélný a příčný řez propustkem</t>
  </si>
  <si>
    <t>Celkem: 1,84+1,83 = 3,670 =&gt; A</t>
  </si>
  <si>
    <t>919141</t>
  </si>
  <si>
    <t>ŘEZÁNÍ ŽELEZOBETONOVÝCH KONSTRUKCÍ TL DO 50MM</t>
  </si>
  <si>
    <t>TROUBA - Seříznutí B prefabrikovaných hrdlových trubek DN=200mm na výtoku
Viz C.3 - Koordinační situační výkres a D.1.1.2.03 - Výměna / nový propustek - podélný a příčný řez propustkem</t>
  </si>
  <si>
    <t>Celkem: 1,1*3 = 3,300 =&gt; A</t>
  </si>
  <si>
    <t>Celkem: 2,215*0,105*0,005*3+0,725*0,03*0,005*4 = 0,004 =&gt; A</t>
  </si>
  <si>
    <t>BOURACÍ PRÁCE - Odstranění betonového lože betonových chodníkových obrubníků včetně odvozu na skládku do 20-ti km
=2,600*0,100m2=0,260m3
=0,260m3*2,300t/m3=0,598t
BOURACÍ PRÁCE - Odstranění betonových základů včetně odvozu na skládku do 20km
=(2,600+2,300)*1,000*1,000=4,900m3
=4,900m3*2,300t/m3=11,270t
BOURACÍ PRÁCE - Odstranění betonových prefabrikovaných podkladků a podkladního betonu včetně odvozu na skládku do 20km
=0,260m2*11,800=3,068m3
=3,068m3*2,300t/m3=7,056t
Viz C.3 - Koordinační situační výkres a D.1.1.2.03 - Výměna / nový propustek - podélný a příčný řez propustkem</t>
  </si>
  <si>
    <t>Celkem: 2,6*0,1 = 0,260 =&gt; A _x000d_
Celkem: (2,6+2,3)*1*1 = 4,900 =&gt; B _x000d_
Celkem: 0,26*11,8 = 3,068 =&gt; C _x000d_
Celkem: A+B+C = 8,228 =&gt; D</t>
  </si>
  <si>
    <t>DOPRAVA - Příplatek za dopravu - Odstranění betonového lože betonových chodníkových obrubníků včetně odvozu na skládku do 10-ti km
=0,260m3*2,300t/m3*10km=5,980tkm
DOPRAVA - Příplatek za dopravu - Odstranění betonových základů včetně odvozu na skládku do 10km
=4,900m3*2,300t/m3*10km=112,700tkm
DOPRAVA - Příplatek za dopravu - Odstranění betonových prefabrikovaných podkladků a podkladního betonu včetně odvozu na skládku do 10km
=3,068m3*2,300t/m3*10km=70,564tkm
DOPRAVA - Příplatek za dopravu - Odstranění B hrdlových trubek DN=200mm včetně odvozu na skládku do 30km
=4,000*0,052t/m*30km=6,240tkm
Položka vypočtena na základě umístění stavby vůči skládce</t>
  </si>
  <si>
    <t>Celkem: 0,26*2,3*10 = 5,980 =&gt; A _x000d_
Celkem: 4,9*2,3*10 = 112,700 =&gt; B _x000d_
Celkem: 3,068*2,3*10 = 70,564 =&gt; C _x000d_
Celkem: 4*0,052*30 = 6,240 =&gt; D _x000d_
Celkem: A+B+C+D = 195,484 =&gt; E</t>
  </si>
  <si>
    <t>BOURACÍ PRÁCE - Odstranění ŽB čelních stěn propustku včetně odvozu na skládku do 20km
=2,082m3*2,500t/m3=5,205t
Viz C.3 - Koordinační situační výkres a D.1.1.2.03 - Výměna / nový propustek - podélný a příčný řez propustkem</t>
  </si>
  <si>
    <t>Celkem: 2,6*0,98*0,5-0,515*0,5+2,3*1,15*0,5-0,515*0,5 = 2,082 =&gt; A</t>
  </si>
  <si>
    <t>DOPRAVA - Příplatek za dopravu - Odstranění ŽB čelních stěn propustku včetně odvozu na skládku do 10km
=2,082m3*2,500t/m3*10km=52,050tkm
DOPRAVA - Příplatek za dopravu - Odstranění ŽB hrdlových trubek DN=600mm včetně odvozu na skládku do 30km
=12,800*0,592t/m*30km=227,328tkm
Položka vypočtena na základě umístění stavby vůči skládce</t>
  </si>
  <si>
    <t>Celkem: 2,082*2,5*10 = 52,050 =&gt; A _x000d_
Celkem: 12,8*0,592*30 = 227,328 =&gt; B _x000d_
Celkem: A+B = 279,378 =&gt; C</t>
  </si>
  <si>
    <t>966345</t>
  </si>
  <si>
    <t>BOURÁNÍ PROPUSTŮ Z TRUB DN DO 300MM</t>
  </si>
  <si>
    <t>BOURACÍ PRÁCE - Odstranění B hrdlových trubek DN=200mm
=4,000*0,052t/m=0,208t
Viz C.3 - Koordinační situační výkres a D.1.1.2.03 - Výměna / nový propustek - podélný a příčný řez propustkem</t>
  </si>
  <si>
    <t>Celkem: 4 = 4,000 =&gt; A</t>
  </si>
  <si>
    <t>BOURACÍ PRÁCE - Odstranění ŽB hrdlových trubek DN=600mm
=12,800*0,592t/m=7,578t
Viz C.3 - Koordinační situační výkres a D.1.1.2.03 - Výměna / nový propustek - podélný a příčný řez propustkem</t>
  </si>
  <si>
    <t>Celkem: 12,8 = 12,800 =&gt; A</t>
  </si>
  <si>
    <t>SO102.09 - KM 1,36323 (PVNHČP)</t>
  </si>
  <si>
    <t>Celkem: 120,908 = 120,908 =&gt; A</t>
  </si>
  <si>
    <t>Uložení stavební suti na recyklační dvůr_x000d_
Viz položky č. 3, 43, 45, 47 a 48</t>
  </si>
  <si>
    <t>Celkem: 0,134+0,536+2,313+5,75+3,84+0,23+7,199 = 20,002 =&gt; A</t>
  </si>
  <si>
    <t>BOURACÍ PRÁCE - Odstranění betonových chodníkových obrubníků včetně odvozu na skládku do 5km
=2,330*0,025m2*2,300t/m3=0,134t
Viz C.3 - Koordinační situační výkres a D.1.1.2.03 - Výměna / nový propustek - podélný a příčný řez propustkem</t>
  </si>
  <si>
    <t>Celkem: 2,33 = 2,330 =&gt; A</t>
  </si>
  <si>
    <t>Celkem: 2,33*0,025*2,3*25 = 3,349 =&gt; A</t>
  </si>
  <si>
    <t>BOURACÍ PRÁCE - Odfrézování asfaltových vrstev v tl. 100mm (asfalt) včetně odvozu a uložení na skládku KSÚS PK - Cestmistrovství Polička do 15km
=0,447m3*2,400t/m3=1,073t
Viz C.3 - Koordinační situační výkres a D.1.1.2.03 - Výměna / nový propustek - podélný a příčný řez propustkem</t>
  </si>
  <si>
    <t>Celkem: 4,465*0,1 = 0,447 =&gt; A</t>
  </si>
  <si>
    <t>Celkem: 1,92*2 = 3,840 =&gt; A</t>
  </si>
  <si>
    <t>ZEMNÍ PRÁCE - Odhumusování plochy v tl. 150mm, která bude zasažena výkopovými pracemi a úpravou terénu včetně odvozu a uložení zeminy na deponii stavby do 20km (využití na zpětné ohumusování)
=8,316m2*0,150=1,247m3
=1,247m3*2,000t/m3=2,494t
ZEMNÍ PRÁCE - Odhumusování plochy v tl. 150mm, která bude zasažena výkopovými pracemi a úpravou terénu včetně odvozu do 20km a likvidace v režii zhotovitele (nebude využita na zpětné ohumusování)
=18,536m2*0,150-8,316m2*0,150=1,533m3
=1,533m3*2,000t/m3=3,066t
Viz C.3 - Koordinační situační výkres a D.1.1.2.03 - Výměna / nový propustek - podélný a příčný řez propustkem</t>
  </si>
  <si>
    <t>Celkem: 8,316*0,15 = 1,247 =&gt; A _x000d_
Celkem: 18,536*0,15-8,316*0,15 = 1,533 =&gt; B _x000d_
Celkem: A+B = 2,780 =&gt; C</t>
  </si>
  <si>
    <t>ZEMNÍ PRÁCE - Výkop zeminy pro stavební jámu v zemině tř. I včetně pažení a odvozu zeminy na skládku do 20km
=60,454m3*2,000t/m3=120,908t
Viz C.3 - Koordinační situační výkres a D.1.1.2.03 - Výměna / nový propustek - podélný a příčný řez propustkem</t>
  </si>
  <si>
    <t>Celkem: 60,454 = 60,454 =&gt; A</t>
  </si>
  <si>
    <t>Celkem: 60,454*10 = 604,540 =&gt; A</t>
  </si>
  <si>
    <t>Celkem: 44,872 = 44,872 =&gt; A</t>
  </si>
  <si>
    <t>ZEMNÍ PRÁCE - Úprava a zhutnění základové spáry
=2,000m2+1,160*11,110+0,870*1,000+10,729m2=26,487m2
CHODNÍK - Úprava a zhutnění zemní pláně
=4,465m2
Viz C.3 - Koordinační situační výkres a D.1.1.2.03 - Výměna / nový propustek - podélný a příčný řez propustkem</t>
  </si>
  <si>
    <t>Celkem: 2+1,16*11,11+0,87*1+10,729 = 26,487 =&gt; A _x000d_
Celkem: 4,465 = 4,465 =&gt; B _x000d_
Celkem: A+B = 30,952 =&gt; C</t>
  </si>
  <si>
    <t>Celkem: 8,316 = 8,316 =&gt; A</t>
  </si>
  <si>
    <t>TROUBA - Podkladní betonové prefabrikované podkladky z betonu C35/45-XF4 pod trouby (10+2kus), včetně dopravy materiálu
Viz C.3 - Koordinační situační výkres a D.1.1.2.03 - Výměna / nový propustek - podélný a příčný řez propustkem</t>
  </si>
  <si>
    <t>Celkem: 0,6*0,12*0,25*(10+2) = 0,216 =&gt; A</t>
  </si>
  <si>
    <t>Celkem: 10,729*0,15 = 1,609 =&gt; A</t>
  </si>
  <si>
    <t>ŽB ZÁKLADOVÁ DESKA - Beton C25/30-XF3+XA2 + hutnění včetně dopravy materiálu
ŽB ZÁKLADOVÁ DESKA - Bednění + odbedňovací nátěr
=1,400*0,300*2+11,110*0,300*2=7,506m2
Viz C.3 - Koordinační situační výkres a D.1.1.2.03 - Výměna / nový propustek - podélný a příčný řez propustkem</t>
  </si>
  <si>
    <t>Celkem: 1,16*11,11*0,3 = 3,866 =&gt; A</t>
  </si>
  <si>
    <t>Celkem: 0,02*3,866*7,85 = 0,607 =&gt; A</t>
  </si>
  <si>
    <t>Celkem: 0,624*11,31+0,468*1 = 7,525 =&gt; A</t>
  </si>
  <si>
    <t>Celkem: 10,729*0,25 = 2,682 =&gt; A</t>
  </si>
  <si>
    <t>Celkem: 4,57*0,5*0,2 = 0,457 =&gt; A</t>
  </si>
  <si>
    <t>Celkem: 4,465 = 4,465 =&gt; A</t>
  </si>
  <si>
    <t>Celkem: 4,465*0,06 = 0,268 =&gt; A</t>
  </si>
  <si>
    <t>Celkem: (1,15+0,75)*0,08+1,695*0,07 = 0,271 =&gt; A</t>
  </si>
  <si>
    <t>ŽB ZÁKLADOVÁ DESKA - Nátěry Np+2xNa na styku se zeminou
=11,110*0,300*2=6,666m2
ŽB OBETONOVÁNÍ - Nátěry Np+2xNa na styku se zeminou
=2,908*10,850=31,552m2
Viz C.3 - Koordinační situační výkres a D.1.1.2.03 - Výměna / nový propustek - podélný a příčný řez propustkem</t>
  </si>
  <si>
    <t>Celkem: 11,11*0,3*2 = 6,666 =&gt; A _x000d_
Celkem: 2,908*10,85 = 31,552 =&gt; B _x000d_
Celkem: A+B = 38,218 =&gt; C</t>
  </si>
  <si>
    <t>82445</t>
  </si>
  <si>
    <t>POTRUBÍ Z TRUB ŽELEZOBETONOVÝCH DN DO 300MM</t>
  </si>
  <si>
    <t>TROUBA - ŽB prefabrikované hrdlové trouby DN=300mm (1kus) z betonu C35/45-XF4 včetně dopravy materiálu
Viz C.3 - Koordinační situační výkres a D.1.1.2.03 - Výměna / nový propustek - podélný a příčný řez propustkem</t>
  </si>
  <si>
    <t>TROUBA - ŽB prefabrikované hrdlové trouby DN=400mm (5kus) z betonu C35/45-XF4 včetně dopravy materiálu
Viz C.3 - Koordinační situační výkres a D.1.1.2.03 - Výměna / nový propustek - podélný a příčný řez propustkem</t>
  </si>
  <si>
    <t>Celkem: 11,11 = 11,110 =&gt; A</t>
  </si>
  <si>
    <t>894146</t>
  </si>
  <si>
    <t>ŠACHTY KANALIZAČNÍ Z BETON DÍLCŮ NA POTRUBÍ DN DO 400MM</t>
  </si>
  <si>
    <t>ŽB OBETONOVÁNÍ - Beton C25/30-XF3+XA2 + hutnění
ŽB OBETONOVÁNÍ - Bednění + odbedňovací nátěr
=0,904*10,850*2+0,562m2+0,468m2=20,647m2
ŽB OBETONOVÁNÍ - Betonářská výztuž B500B - KARI síť pr. 8mm, rozměr oka 100x100mm, včetně dopravy materiálu
=0,020*7,324m3*7,850t/m3=1,150t
Viz C.3 - Koordinační situační výkres a D.1.1.2.03 - Výměna / nový propustek - podélný a příčný řez propustkem</t>
  </si>
  <si>
    <t>Celkem: 0,675*10,85 = 7,324 =&gt; A</t>
  </si>
  <si>
    <t>OBRUBNÍKY - Betonové chodníkové obrubníky 100x250x1000mm
OBRUBNÍKY - Betonové lože C20/25-XF3 pod betonové chodníkové obrubníky 100x250x1000mm
=2,330*0,055m2=0,128m3
Viz C.3 - Koordinační situační výkres a D.1.1.2.03 - Výměna / nový propustek - podélný a příčný řez propustkem</t>
  </si>
  <si>
    <t>TROUBA - Seříznutí ŽB prefabrikovaných hrdlových trubek DN=400mm na vtoku
=1,150+0,750=1,900m
TROUBA - Seříznutí ŽB prefabrikovaných hrdlových trubek DN=300mm na výtoku
=1,695m
Viz C.3 - Koordinační situační výkres a D.1.1.2.03 - Výměna / nový propustek - podélný a příčný řez propustkem</t>
  </si>
  <si>
    <t>Celkem: 1,15+0,75 = 1,900 =&gt; A _x000d_
Celkem: 1,695 = 1,695 =&gt; B _x000d_
Celkem: A+B = 3,595 =&gt; C</t>
  </si>
  <si>
    <t>Celkem: 1,508*0,08*0,005*4+1,165*0,07*0,005 = 0,003 =&gt; A</t>
  </si>
  <si>
    <t>BOURACÍ PRÁCE - Odstranění betonového lože betonových chodníkových obrubníků včetně odvozu na skládku do 20-ti km
=2,330*0,100m2=0,233m3
=0,233m3*2,300t/m3=0,536t
BOURACÍ PRÁCE - Odstranění betonového základu včetně odvozu na skládku do 20km
=2,500*1,000*1,000=2,500m3
=2,500m3*2,300t/m3=5,750t
BOURACÍ PRÁCE - Odstranění betonových prefabrikovaných podkladků a podkladního betonu včetně odvozu na skládku do 20km
=0,260m2*11,500+0,140m2*1,000=3,130m3
=3,130m3*2,300t/m3=7,199t
Viz C.3 - Koordinační situační výkres a D.1.1.2.03 - Výměna / nový propustek - podélný a příčný řez propustkem</t>
  </si>
  <si>
    <t>Celkem: 2,33*0,1 = 0,233 =&gt; A _x000d_
Celkem: 2,5*1*1 = 2,500 =&gt; B _x000d_
Celkem: 0,26*11,5+0,14*1 = 3,130 =&gt; C _x000d_
Celkem: A+B+C = 5,863 =&gt; D</t>
  </si>
  <si>
    <t>DOPRAVA - Příplatek za dopravu - Odstranění betonového lože betonových chodníkových obrubníků včetně odvozu na skládku do 10-ti km
=0,233m3*2,300t/m3*10km=5,359tkm
DOPRAVA - Příplatek za dopravu - Odstranění betonového základu včetně odvozu na skládku do 10km
=2,500m3*2,300t/m3*10km=57,500tkm
DOPRAVA - Příplatek za dopravu - Odstranění betonových prefabrikovaných podkladků a podkladního betonu včetně odvozu na skládku do 10km
=3,130m3*2,300t/m3*10km=71,990tkm
Položka vypočtena na základě umístění stavby vůči skládce</t>
  </si>
  <si>
    <t>Celkem: 0,233*2,3*10 = 5,359 =&gt; A _x000d_
Celkem: 2,5*2,3*10 = 57,500 =&gt; B _x000d_
Celkem: 3,13*2,3*10 = 71,990 =&gt; C _x000d_
Celkem: A+B+C = 134,849 =&gt; D</t>
  </si>
  <si>
    <t>BOURACÍ PRÁCE - Odstranění ŽB čelní stěny propustku včetně odvozu na skládku do 20km
=0,925m3*2,500t/m3=2,313t
Viz C.3 - Koordinační situační výkres a D.1.1.2.03 - Výměna / nový propustek - podélný a příčný řez propustkem</t>
  </si>
  <si>
    <t>Celkem: 2,5*0,84*0,5-0,25*0,5 = 0,925 =&gt; A</t>
  </si>
  <si>
    <t>DOPRAVA - Příplatek za dopravu - Odstranění ŽB čelní stěny propustku včetně odvozu na skládku do 10km
=0,925m3*2,500t/m3*10km=23,125tkm
DOPRAVA - Příplatek za dopravu - Odstranění ŽB hrdlových trubek DN=400mm včetně odvozu na skládku do 30km
=12,000*0,320t/m*30km=115,200tkm
DOPRAVA - Příplatek za dopravu - Odstranění ŽB hrdlových trubek DN=300mm včetně odvozu na skládku do 30km
=1,000*0,230t/m*30km=6,900tkm
Položka vypočtena na základě umístění stavby vůči skládce</t>
  </si>
  <si>
    <t>Celkem: 0,925*2,5*10 = 23,125 =&gt; A _x000d_
Celkem: 12*0,32*30 = 115,200 =&gt; B _x000d_
Celkem: 1*0,23*30 = 6,900 =&gt; C _x000d_
Celkem: A+B+C = 145,225 =&gt; D</t>
  </si>
  <si>
    <t>BOURACÍ PRÁCE - Odstranění ŽB hrdlových trubek DN=300mm
=1,000*0,230t/m=0,230t
Viz C.3 - Koordinační situační výkres a D.1.1.2.03 - Výměna / nový propustek - podélný a příčný řez propustkem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</si>
  <si>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</si>
  <si>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BOURACÍ PRÁCE - Odstranění ŽB hrdlových trubek DN=400mm
=12,000*0,320t/m=3,840t
Viz C.3 - Koordinační situační výkres a D.1.1.2.03 - Výměna / nový propustek - podélný a příčný řez propustkem</t>
  </si>
  <si>
    <t>Celkem: 12 = 12,000 =&gt; A</t>
  </si>
  <si>
    <t>SO102.10 - KM 1,60062 (PVNHČP)</t>
  </si>
  <si>
    <t>Celkem: 154,608 = 154,608 =&gt; A</t>
  </si>
  <si>
    <t>Celkem: 0,256+1,024+0,943+3,493+7,705+5,308+5,101 = 23,830 =&gt; A</t>
  </si>
  <si>
    <t>BOURACÍ PRÁCE - Odstranění betonových chodníkových obrubníků včetně odvozu na skládku do 5km
=4,450*0,025m2*2,300t/m3=0,256t
Viz C.3 - Koordinační situační výkres a D.1.1.2.03 - Výměna / nový propustek - podélný a příčný řez propustkem</t>
  </si>
  <si>
    <t>Celkem: 4,45 = 4,450 =&gt; A</t>
  </si>
  <si>
    <t>Celkem: 4,45*0,025*2,3*25 = 6,397 =&gt; A</t>
  </si>
  <si>
    <t>BOURACÍ PRÁCE - Odfrézování asfaltových vrstev v tl. 100mm (asfalt) včetně odvozu a uložení na skládku KSÚS PK - Cestmistrovství Polička do 15km
=0,872m3*2,400t/m3=2,093t
Viz C.3 - Koordinační situační výkres a D.1.1.2.03 - Výměna / nový propustek - podélný a příčný řez propustkem</t>
  </si>
  <si>
    <t>Celkem: 8,721*0,1 = 0,872 =&gt; A</t>
  </si>
  <si>
    <t>Celkem: 1,84 = 1,840 =&gt; A</t>
  </si>
  <si>
    <t>ZEMNÍ PRÁCE - Odhumusování plochy v tl. 150mm, která bude zasažena výkopovými pracemi a úpravou terénu včetně odvozu a uložení zeminy na deponii stavby do 20km (využití na zpětné ohumusování)
=15,954m2*0,150=2,393m3
=2,393m3*2,000t/m3=4,786t
ZEMNÍ PRÁCE - Odhumusování plochy v tl. 150mm, která bude zasažena výkopovými pracemi a úpravou terénu včetně odvozu do 20km a likvidace v režii zhotovitele (nebude využita na zpětné ohumusování)
=35,592m2*0,150-15,954m2*0,150=2,946m3
=2,946m3*2,000t/m3=5,892t
Viz C.3 - Koordinační situační výkres a D.1.1.2.03 - Výměna / nový propustek - podélný a příčný řez propustkem</t>
  </si>
  <si>
    <t>Celkem: 15,954*0,15 = 2,393 =&gt; A _x000d_
Celkem: 35,592*0,15-15,954*0,15 = 2,946 =&gt; B _x000d_
Celkem: A+B = 5,339 =&gt; C</t>
  </si>
  <si>
    <t>ZEMNÍ PRÁCE - Výkop zeminy pro stavební jámu v zemině tř. I včetně pažení a odvozu zeminy na skládku do 20km
=77,304m3*2,000t/m3=154,608t
Viz C.3 - Koordinační situační výkres a D.1.1.2.03 - Výměna / nový propustek - podélný a příčný řez propustkem</t>
  </si>
  <si>
    <t>Celkem: 77,304 = 77,304 =&gt; A</t>
  </si>
  <si>
    <t>Celkem: 77,304*10 = 773,040 =&gt; A</t>
  </si>
  <si>
    <t>Celkem: 60,689 = 60,689 =&gt; A</t>
  </si>
  <si>
    <t>ZEMNÍ PRÁCE - Úprava a zhutnění základové spáry
=2,000m2+1,270*12,180+0,870*1,000+24,250m2=42,589m2
CHODNÍK - Úprava a zhutnění zemní pláně
=8,223m2
Viz C.3 - Koordinační situační výkres a D.1.1.2.03 - Výměna / nový propustek - podélný a příčný řez propustkem</t>
  </si>
  <si>
    <t>Celkem: 2+1,27*12,18+0,87*1+24,25 = 42,589 =&gt; A _x000d_
Celkem: 8,223 = 8,223 =&gt; B _x000d_
Celkem: A+B = 50,812 =&gt; C</t>
  </si>
  <si>
    <t>Celkem: 15,954 = 15,954 =&gt; A</t>
  </si>
  <si>
    <t>TROUBA - Podkladní betonové prefabrikované podkladky z betonu C35/45-XF4 pod trouby (10kus), včetně dopravy materiálu
Viz C.3 - Koordinační situační výkres a D.1.1.2.03 - Výměna / nový propustek - podélný a příčný řez propustkem</t>
  </si>
  <si>
    <t>Celkem: 0,8*0,15*0,25*10 = 0,300 =&gt; A</t>
  </si>
  <si>
    <t>Celkem: 24,25*0,15 = 3,638 =&gt; A</t>
  </si>
  <si>
    <t>ŽB ZÁKLADOVÁ DESKA - Beton C25/30-XF3+XA2 + hutnění včetně dopravy materiálu
ŽB ZÁKLADOVÁ DESKA - Bednění + odbedňovací nátěr
=1,270*0,300*2+12,180*0,300*2=8,070m2
Viz C.3 - Koordinační situační výkres a D.1.1.2.03 - Výměna / nový propustek - podélný a příčný řez propustkem</t>
  </si>
  <si>
    <t>Celkem: 1,27*12,18*0,3 = 4,641 =&gt; A</t>
  </si>
  <si>
    <t>Celkem: 0,02*4,641*7,85 = 0,729 =&gt; A</t>
  </si>
  <si>
    <t>Celkem: 0,668*12,38+0,468*1 = 8,738 =&gt; A</t>
  </si>
  <si>
    <t>Celkem: 24,25*0,25 = 6,063 =&gt; A</t>
  </si>
  <si>
    <t>Celkem: 5,64*0,5*0,2 = 0,564 =&gt; A</t>
  </si>
  <si>
    <t>Celkem: 8,223 = 8,223 =&gt; A</t>
  </si>
  <si>
    <t>Celkem: 8,223*0,06 = 0,493 =&gt; A</t>
  </si>
  <si>
    <t>Celkem: (1,44+0,92)*0,085+1,695*0,07 = 0,319 =&gt; A</t>
  </si>
  <si>
    <t>ŽB ZÁKLADOVÁ DESKA - Nátěry Np+2xNa na styku se zeminou
=12,180*0,300*2=7,308m2
ŽB OBETONOVÁNÍ - Nátěry Np+2xNa na styku se zeminou
=2,404*12,850=30,891m2
Viz C.3 - Koordinační situační výkres a D.1.1.2.03 - Výměna / nový propustek - podélný a příčný řez propustkem</t>
  </si>
  <si>
    <t>Celkem: 12,18*0,3*2 = 7,308 =&gt; A _x000d_
Celkem: 2,404*12,85 = 30,891 =&gt; B _x000d_
Celkem: A+B = 38,199 =&gt; C</t>
  </si>
  <si>
    <t>TROUBA - ŽB prefabrikované hrdlové trouby DN=500mm (5kus) z betonu C35/45-XF4 včetně dopravy materiálu
Viz C.3 - Koordinační situační výkres a D.1.1.2.03 - Výměna / nový propustek - podélný a příčný řez propustkem</t>
  </si>
  <si>
    <t>Celkem: 12,18 = 12,180 =&gt; A</t>
  </si>
  <si>
    <t>894157</t>
  </si>
  <si>
    <t>ŠACHTY KANALIZAČNÍ Z BETON DÍLCŮ NA POTRUBÍ DN DO 500MM</t>
  </si>
  <si>
    <t>KANALIZAČNÍ ŠACHTA - Kanalizační šachta výšky 1,740m, DN=1000mm (dno + přechodová skruž - kónus + vyrovnávací prstence + poklop)
Viz C.3 - Koordinační situační výkres a D.1.1.2.03 - Výměna / nový propustek - podélný a příčný řez propustkem</t>
  </si>
  <si>
    <t>ŽB OBETONOVÁNÍ - Beton C25/30-XF3+XA2 + hutnění
ŽB OBETONOVÁNÍ - Bednění + odbedňovací nátěr
=1,001*11,850*2+0,574m2+0,478m2=24,776m2
ŽB OBETONOVÁNÍ - Betonářská výztuž B500B - KARI síť pr. 8mm, rozměr oka 100x100mm, včetně dopravy materiálu
=0,020*6,168m3*7,850t/m3=0,968m3
Viz C.3 - Koordinační situační výkres a D.1.1.2.03 - Výměna / nový propustek - podélný a příčný řez propustkem</t>
  </si>
  <si>
    <t>Celkem: 0,48*12,85 = 6,168 =&gt; A</t>
  </si>
  <si>
    <t>OBRUBNÍKY - Betonové chodníkové obrubníky 100x250x1000mm
OBRUBNÍKY - Betonové lože C20/25-XF3 pod betonové chodníkové obrubníky 100x250x1000mm
=4,450*0,055m2=0,245m3
Viz C.3 - Koordinační situační výkres a D.1.1.2.03 - Výměna / nový propustek - podélný a příčný řez propustkem</t>
  </si>
  <si>
    <t>Celkem: 1,94*2 = 3,880 =&gt; A</t>
  </si>
  <si>
    <t>TROUBA - Seříznutí ŽB prefabrikovaných hrdlových trubek DN=500mm na vtoku
=1,440+0,920=2,360m
TROUBA - Seříznutí ŽB prefabrikovaných hrdlových trubek DN=300mm na výtoku
=1,695m
Viz C.3 - Koordinační situační výkres a D.1.1.2.03 - Výměna / nový propustek - podélný a příčný řez propustkem</t>
  </si>
  <si>
    <t>Celkem: 1,44+0,92 = 2,360 =&gt; A _x000d_
Celkem: 1,695 = 1,695 =&gt; B _x000d_
Celkem: A+B = 4,055 =&gt; C</t>
  </si>
  <si>
    <t>Celkem: 1,84*0,08*0,005*4+1,165*0,07*0,005 = 0,003 =&gt; A</t>
  </si>
  <si>
    <t>BOURACÍ PRÁCE - Odstranění betonového lože betonových chodníkových obrubníků včetně odvozu na skládku do 20-ti km
=4,450*0,100m2=0,445m3
=0,445m3*2,300t/m3=1,024t
BOURACÍ PRÁCE - Odstranění betonového základu včetně odvozu na skládku do 20km
=3,350*1,000*1,000=3,350m3
=3,350m3*2,300t/m3=7,705t
BOURACÍ PRÁCE - Odstranění betonových prefabrikovaných podkladků a podkladního betonu včetně odvozu na skládku do 20km
=0,180m2*12,320=2,218m3
=2,218m3*2,300t/m3=5,101t
Viz C.3 - Koordinační situační výkres a D.1.1.2.03 - Výměna / nový propustek - podélný a příčný řez propustkem</t>
  </si>
  <si>
    <t>Celkem: 4,45*0,1 = 0,445 =&gt; A _x000d_
Celkem: 3,35*1*1 = 3,350 =&gt; B _x000d_
Celkem: 0,18*12,32 = 2,218 =&gt; C _x000d_
Celkem: A+B+C = 6,013 =&gt; D</t>
  </si>
  <si>
    <t>DOPRAVA - Příplatek za dopravu - Odstranění betonového lože betonových chodníkových obrubníků včetně odvozu na skládku do 10-ti km
=0,445m3*2,300t/m3*10km=10,235tkm
DOPRAVA - Příplatek za dopravu - Odstranění betonového základu včetně odvozu na skládku do 10km
=3,350m3*2,300t/m3*10km=77,050tkm
DOPRAVA - Příplatek za dopravu - Odstranění betonových prefabrikovaných podkladků a podkladního betonu včetně odvozu na skládku do 10km
=2,218m3*2,300t/m3*10km=51,014tkm
Viz C.3 - Koordinační situační výkres a D.1.1.2.03 - Výměna / nový propustek - podélný a příčný řez propustkem</t>
  </si>
  <si>
    <t>Celkem: 0,445*2,3*10 = 10,235 =&gt; A _x000d_
Celkem: 3,35*2,3*10 = 77,050 =&gt; B _x000d_
Celkem: 2,218*2,3*10 = 51,014 =&gt; C _x000d_
Celkem: A+B+C = 138,299 =&gt; D</t>
  </si>
  <si>
    <t>BOURACÍ PRÁCE - Odstranění ŽB římsa propustku včetně odvozu na skládku do 20km
=3,350*0,750*0,150=0,377m3
=0,377m3*2,500t/m3=0,943t
BOURACÍ PRÁCE - Odstranění ŽB čelní stěny propustku včetně odvozu na skládku do 20km
=3,350*0,940*0,500-0,355m2*0,500=1,397m3
=1,397m3*2,500t/m3=3,493t
Viz C.3 - Koordinační situační výkres a D.1.1.2.03 - Výměna / nový propustek - podélný a příčný řez propustkem</t>
  </si>
  <si>
    <t>Celkem: 3,35*0,75*0,15 = 0,377 =&gt; A _x000d_
Celkem: 3,35*0,94*0,5-0,355*0,5 = 1,397 =&gt; B _x000d_
Celkem: A+B = 1,774 =&gt; C</t>
  </si>
  <si>
    <t>DOPRAVA - Příplatek za dopravu - Odstranění ŽB římsa propustku včetně odvozu na skládku do 10km
=0,377m3*2,500t/m3*10km=9,425tkm
DOPRAVA - Příplatek za dopravu - Odstranění ŽB čelní stěny propustku včetně odvozu na skládku do 10km
=1,648m3*2,500t/m3*10km=41,200tkm
DOPRAVA - Příplatek za dopravu - Odstranění ŽB hrdlových trubek DN=500mm včetně odvozu na skládku do 30km
=12,820*0,414t/m*30km=159,224tkm
Položka vypočtena na základě umístění stavby vůči skládce</t>
  </si>
  <si>
    <t>Celkem: 0,377*2,5*10 = 9,425 =&gt; A _x000d_
Celkem: 1,648*2,5*10 = 41,200 =&gt; B _x000d_
Celkem: 12,82*0,414*30 = 159,224 =&gt; C _x000d_
Celkem: A+B+C = 209,849 =&gt; D</t>
  </si>
  <si>
    <t>BOURACÍ PRÁCE - Odstranění ŽB hrdlových trubek DN=500mm
=12,820*0,414t/m=5,308t
Viz C.3 - Koordinační situační výkres a D.1.1.2.03 - Výměna / nový propustek - podélný a příčný řez propustkem</t>
  </si>
  <si>
    <t>Celkem: 12,82 = 12,820 =&gt; A</t>
  </si>
  <si>
    <t>SO102.11 - KM 1,60505 (PVNHČP)</t>
  </si>
  <si>
    <t>Celkem: 54,784 = 54,784 =&gt; A</t>
  </si>
  <si>
    <t>Uložení stavební suti na recyklační dvůr_x000d_
Viz položky č. 3, 41, 43, 45 a 47</t>
  </si>
  <si>
    <t>Celkem: 0,225+0,902+5,715+1,533+4,6+1,739+0,911 = 15,625 =&gt; A</t>
  </si>
  <si>
    <t>BOURACÍ PRÁCE - Odstranění betonových chodníkových obrubníků včetně odvozu na skládku do 5km
=3,915*0,025m2*2,300t/m3=0,225t
Viz C.3 - Koordinační situační výkres a D.1.1.2.03 - Výměna / nový propustek - podélný a příčný řez propustkem</t>
  </si>
  <si>
    <t>Celkem: 3,915 = 3,915 =&gt; A</t>
  </si>
  <si>
    <t>Celkem: 3,915*0,025*2,3*25 = 5,628 =&gt; A</t>
  </si>
  <si>
    <t>BOURACÍ PRÁCE - Odfrézování asfaltových vrstev v tl. 100mm (asfalt) včetně odvozu a uložení na skládku KSÚS PK - Cestmistrovství Polička do 15km
=0,774m3*2,400t/m3=1,858t
Viz C.3 - Koordinační situační výkres a D.1.1.2.03 - Výměna / nový propustek - podélný a příčný řez propustkem</t>
  </si>
  <si>
    <t>Celkem: 7,741*0,1 = 0,774 =&gt; A</t>
  </si>
  <si>
    <t>113763</t>
  </si>
  <si>
    <t>FRÉZOVÁNÍ DRÁŽKY PRŮŘEZU DO 300MM2 V ASFALTOVÉ VOZOVCE</t>
  </si>
  <si>
    <t>ZEMNÍ PRÁCE - Odhumusování plochy v tl. 150mm, která bude zasažena výkopovými pracemi a úpravou terénu včetně odvozu a uložení zeminy na deponii stavby do 20km (využití na zpětné ohumusování)
=2,400m2*0,150=0,360m3
=0,360m3*2,000t/m3=0,720t
ZEMNÍ PRÁCE - Odhumusování plochy v tl. 150mm, která bude zasažena výkopovými pracemi a úpravou terénu včetně odvozu do 20km a likvidace v režii zhotovitele (nebude využita na zpětné ohumusování)
=22,189m2*0,150-2,400m2*0,150=2,968m3
=2,968m3*2,000t/m3=5,936t
Viz C.3 - Koordinační situační výkres a D.1.1.2.03 - Výměna / nový propustek - podélný a příčný řez propustkem</t>
  </si>
  <si>
    <t>Celkem: 2,4*0,15 = 0,360 =&gt; A _x000d_
Celkem: 22,189*0,15-2,4*0,15 = 2,968 =&gt; B _x000d_
Celkem: A+B = 3,328 =&gt; C</t>
  </si>
  <si>
    <t>ZEMNÍ PRÁCE - Výkop zeminy pro stavební jámu v zemině tř. I včetně pažení a odvozu zeminy na skládku do 20km
=27,392m3*2,000t/m3=54,784t
Viz C.3 - Koordinační situační výkres a D.1.1.2.03 - Výměna / nový propustek - podélný a příčný řez propustkem</t>
  </si>
  <si>
    <t>Celkem: 27,392 = 27,392 =&gt; A</t>
  </si>
  <si>
    <t>Celkem: 27,392*10 = 273,920 =&gt; A</t>
  </si>
  <si>
    <t>Celkem: 21,766 = 21,766 =&gt; A</t>
  </si>
  <si>
    <t>ZEMNÍ PRÁCE - Úprava a zhutnění základové spáry
=2,000m2+1,270*(+1,000)+20,156m2=27,020m2
CHODNÍK - Úprava a zhutnění zemní pláně
=6,281m2
Viz C.3 - Koordinační situační výkres a D.1.1.2.03 - Výměna / nový propustek - podélný a příčný řez propustkem</t>
  </si>
  <si>
    <t>Celkem: 2+1,27*(2,43+1,4)+20,156 = 27,020 =&gt; A _x000d_
Celkem: 6,281 = 6,281 =&gt; B _x000d_
Celkem: A+B = 33,301 =&gt; C</t>
  </si>
  <si>
    <t>Celkem: 2,4 = 2,400 =&gt; A</t>
  </si>
  <si>
    <t>TROUBA - Podkladní betonové prefabrikované podkladky z betonu C35/45-XF4 pod trouby (4+2kus), včetně dopravy materiálu
Viz C.3 - Koordinační situační výkres a D.1.1.2.03 - Výměna / nový propustek - podélný a příčný řez propustkem</t>
  </si>
  <si>
    <t>Celkem: 0,8*0,15*0,25*(4+2) = 0,180 =&gt; A</t>
  </si>
  <si>
    <t>Celkem: 20,156*0,15 = 3,023 =&gt; A</t>
  </si>
  <si>
    <t>ŽB ZÁKLADOVÁ DESKA - Beton C25/30-XF3+XA2 + hutnění včetně dopravy materiálu
ŽB ZÁKLADOVÁ DESKA - Bednění + odbedňovací nátěr
=1,270*0,300*3+(2,630+1,000)*0,300*2=3,321m2
Viz C.3 - Koordinační situační výkres a D.1.1.2.03 - Výměna / nový propustek - podélný a příčný řez propustkem</t>
  </si>
  <si>
    <t>Celkem: 1,27*(2,63+1)*0,3 = 1,383 =&gt; A</t>
  </si>
  <si>
    <t>Celkem: 0,02*1,383*7,85 = 0,217 =&gt; A</t>
  </si>
  <si>
    <t>Celkem: 0,668*(2,83+1) = 2,558 =&gt; A</t>
  </si>
  <si>
    <t>Celkem: 20,156*0,25 = 5,039 =&gt; A</t>
  </si>
  <si>
    <t>Celkem: 6,281 = 6,281 =&gt; A</t>
  </si>
  <si>
    <t>Celkem: 6,281*0,06 = 0,377 =&gt; A</t>
  </si>
  <si>
    <t>Celkem: (1,44+0,92)*0,085 = 0,201 =&gt; A</t>
  </si>
  <si>
    <t>ŽB ZÁKLADOVÁ DESKA - Nátěry Np+2xNa na styku se zeminou
=(2,630+1,000)*0,300*2=2,178m2
ŽB OBETONOVÁNÍ - Nátěry Np+2xNa na styku se zeminou
=2,404*(2,300+1,500)=30,891m2
Viz C.3 - Koordinační situační výkres a D.1.1.2.03 - Výměna / nový propustek - podélný a příčný řez propustkem</t>
  </si>
  <si>
    <t>Celkem: (2,63+1)*0,3*2 = 2,178 =&gt; A _x000d_
Celkem: 2,404*(2,3+1,5) = 9,135 =&gt; B _x000d_
Celkem: A+B = 11,313 =&gt; C</t>
  </si>
  <si>
    <t>TROUBA - ŽB prefabrikované hrdlové trouby DN=500mm (2+1kus) z betonu C35/45-XF4 včetně dopravy materiálu
Viz C.3 - Koordinační situační výkres a D.1.1.2.03 - Výměna / nový propustek - podélný a příčný řez propustkem</t>
  </si>
  <si>
    <t>Celkem: 2,63+1 = 3,630 =&gt; A</t>
  </si>
  <si>
    <t>KANALIZAČNÍ ŠACHTA - Kanalizační šachta výšky 1,300m, DN=1000mm (dno + přechodová deska + vyrovnávací prstenec + poklop)
Viz C.3 - Koordinační situační výkres a D.1.1.2.03 - Výměna / nový propustek - podélný a příčný řez propustkem</t>
  </si>
  <si>
    <t>ŽB OBETONOVÁNÍ - Beton C25/30-XF3+XA2 + hutnění
ŽB OBETONOVÁNÍ - Bednění + odbedňovací nátěr
=1,001*(2,300+1,500)*2+0,574m2+0,478m2*2=9,138m2
ŽB OBETONOVÁNÍ - Betonářská výztuž B500B - KARI síť pr. 8mm, rozměr oka 100x100mm, včetně dopravy materiálu
=0,020*1,824m3*7,850t/m3=0,286m3
Viz C.3 - Koordinační situační výkres a D.1.1.2.03 - Výměna / nový propustek - podélný a příčný řez propustkem</t>
  </si>
  <si>
    <t>Celkem: 0,48*(2,3+1,5) = 1,824 =&gt; A</t>
  </si>
  <si>
    <t>Celkem: 2 = 2,000 =&gt; A</t>
  </si>
  <si>
    <t>Celkem: 1,84*0,08*0,005*4 = 0,003 =&gt; A</t>
  </si>
  <si>
    <t>BOURACÍ PRÁCE - Odstranění kamenné kanalizační podzemní šachty propustku včetně odvozu na skládku do 20km
=2,198m3*2,600t/m3=5,715t
Viz C.3 - Koordinační situační výkres a D.1.1.2.03 - Výměna / nový propustek - podélný a příčný řez propustkem</t>
  </si>
  <si>
    <t>Celkem: 1,25*1+2,25*0,25*2-0,355*0,25*2 = 2,198 =&gt; A</t>
  </si>
  <si>
    <t>DOPRAVA - Příplatek za dopravu - Odstranění kamenné kanalizační podzemní šachty propustku včetně odvozu na skládku do 10km
Položka vypočtena na základě umístění stavby vůči skládce</t>
  </si>
  <si>
    <t>Celkem: 2,198*2,6*10 = 57,148 =&gt; A</t>
  </si>
  <si>
    <t>BOURACÍ PRÁCE - Odstranění betonového lože betonových chodníkových obrubníků včetně odvozu na skládku do 20-ti km
=3,915*0,100m2=0,392m3
=0,392m3*2,300t/m3=0,902t
BOURACÍ PRÁCE - Odstranění betonového základu včetně odvozu na skládku do 20km
=2,000*1,000*1,000=2,000m3
=2,000m3*2,300t/m3=4,600t
BOURACÍ PRÁCE - Odstranění betonových prefabrikovaných podkladků a podkladního betonu včetně odvozu na skládku do 20km
=0,180m2*(1,550+0,650)=0,396m3
=0,396m3*2,300t/m3=0,911t
Viz C.3 - Koordinační situační výkres a D.1.1.2.03 - Výměna / nový propustek - podélný a příčný řez propustkem</t>
  </si>
  <si>
    <t>Celkem: 3,915*0,1 = 0,392 =&gt; A _x000d_
Celkem: 2*1*1 = 2,000 =&gt; B _x000d_
Celkem: 0,18*(1,55+0,65) = 0,396 =&gt; C _x000d_
Celkem: A+B+C = 2,788 =&gt; D</t>
  </si>
  <si>
    <t>DOPRAVA - Příplatek za dopravu - Odstranění betonového lože betonových chodníkových obrubníků včetně odvozu na skládku do 10-ti km
=0,392m3*2,300t/m3*10km=9,016tkm
DOPRAVA - Příplatek za dopravu - Odstranění betonového základu včetně odvozu na skládku do 10km
=2,000m3*2,300t/m3*10km=46,000tkm
DOPRAVA - Příplatek za dopravu - Odstranění betonových prefabrikovaných podkladků a podkladního betonu včetně odvozu na skládku do 10km
=0,396m3*2,300t/m3*10km=22,080tkm
Položka vypočtena na základě umístění stavby vůči skládce</t>
  </si>
  <si>
    <t>Celkem: 0,392*2,3*10 = 9,016 =&gt; A _x000d_
Celkem: 2*2,3*10 = 46,000 =&gt; B _x000d_
Celkem: 0,396*2,3*10 = 9,108 =&gt; C _x000d_
Celkem: A+B+C = 64,124 =&gt; D</t>
  </si>
  <si>
    <t>BOURACÍ PRÁCE - Odstranění ŽB čelní stěny propustku včetně odvozu na skládku do 20km
=0,613m3*2,500t/m3=1,533t
Viz C.3 - Koordinační situační výkres a D.1.1.2.03 - Výměna / nový propustek - podélný a příčný řez propustkem</t>
  </si>
  <si>
    <t>Celkem: 2*0,79*0,5-0,355*0,5 = 0,613 =&gt; A</t>
  </si>
  <si>
    <t>DOPRAVA - Příplatek za dopravu - Odstranění ŽB čelní stěny propustku včetně odvozu na skládku do 10km
=0,613m3*2,500t/m3*10km=15,325tkm
DOPRAVA - Příplatek za dopravu - Odstranění ŽB hrdlových trubek DN=500mm včetně odvozu na skládku do 30km
=4,200*0,414t/m*30km=52,164tkm
Položka vypočtena na základě umístění stavby vůči skládce</t>
  </si>
  <si>
    <t>Celkem: 0,613*2,5*10 = 15,325 =&gt; A _x000d_
Celkem: 4,2*0,414*30 = 52,164 =&gt; B _x000d_
Celkem: A+B = 67,489 =&gt; C</t>
  </si>
  <si>
    <t>BOURACÍ PRÁCE - Odstranění ŽB hrdlových trubek DN=500mm
=4,200*0,414t/m=1,739t
Viz C.3 - Koordinační situační výkres a D.1.1.2.03 - Výměna / nový propustek - podélný a příčný řez propustkem</t>
  </si>
  <si>
    <t>Celkem: 2,8+1,4 = 4,200 =&gt; A</t>
  </si>
  <si>
    <t>SO102.12 - KM 1,68636 (PVNHČP)</t>
  </si>
  <si>
    <t>Celkem: 95,544 = 95,544 =&gt; A</t>
  </si>
  <si>
    <t>Uložení stavební suti na recyklační dvůr_x000d_
Viz položky č. 3, 40, 42 a 44</t>
  </si>
  <si>
    <t>Celkem: 0,139+0,557+1,35+4,113+11,04+7,844+7,326 = 32,369 =&gt; A</t>
  </si>
  <si>
    <t>BOURACÍ PRÁCE - Odstranění betonových chodníkových obrubníků včetně odvozu na skládku do 5km
=2,420*0,025m2*2,300t/m3=0,139t
Viz C.3 - Koordinační situační výkres a D.1.1.2.03 - Výměna / nový propustek - podélný a příčný řez propustkem</t>
  </si>
  <si>
    <t>Celkem: 2,42 = 2,420 =&gt; A</t>
  </si>
  <si>
    <t>Celkem: 2,42*0,025*2,3*25 = 3,479 =&gt; A</t>
  </si>
  <si>
    <t>BOURACÍ PRÁCE - Odfrézování asfaltových vrstev v tl. 100mm (asfalt) včetně odvozu a uložení na skládku KSÚS PK - Cestmistrovství Polička do 15km
=0,442m3*2,400t/m3=1,061t
Viz C.3 - Koordinační situační výkres a D.1.1.2.03 - Výměna / nový propustek - podélný a příčný řez propustkem</t>
  </si>
  <si>
    <t>Celkem: 4,424*0,1 = 0,442 =&gt; A</t>
  </si>
  <si>
    <t>Celkem: 1,83*2 = 3,660 =&gt; A</t>
  </si>
  <si>
    <t>ZEMNÍ PRÁCE - Odhumusování plochy v tl. 150mm, která bude zasažena výkopovými pracemi a úpravou terénu včetně odvozu a uložení zeminy na deponii stavby do 20km (využití na zpětné ohumusování)
=5,230m2*0,150=0,785m3
=0,785m3*2,000t/m3=1,570t
ZEMNÍ PRÁCE - Odhumusování plochy v tl. 150mm, která bude zasažena výkopovými pracemi a úpravou terénu včetně odvozu do 20km a likvidace v režii zhotovitele (nebude využita na zpětné ohumusování)
=21,285m2*0,150-5,230m2*0,150=2,408m3
=2,408m3*2,000t/m3=4,816t
Viz C.3 - Koordinační situační výkres a D.1.1.2.03 - Výměna / nový propustek - podélný a příčný řez propustkem</t>
  </si>
  <si>
    <t>Celkem: 5,23*0,15 = 0,785 =&gt; A _x000d_
Celkem: 21,285*0,15-5,23*0,15 = 2,408 =&gt; B _x000d_
Celkem: A+B = 3,193 =&gt; C</t>
  </si>
  <si>
    <t>ZEMNÍ PRÁCE - Výkop zeminy pro stavební jámu v zemině tř. I včetně pažení a odvozu zeminy na skládku do 20km
=47,772m3*2,000t/m3=95,544t
Viz C.3 - Koordinační situační výkres a D.1.1.2.03 - Výměna / nový propustek - podélný a příčný řez propustkem</t>
  </si>
  <si>
    <t>Celkem: 47,772 = 47,772 =&gt; A</t>
  </si>
  <si>
    <t>Celkem: 47,772*10 = 477,720 =&gt; A</t>
  </si>
  <si>
    <t>Celkem: 34,475 = 34,475 =&gt; A</t>
  </si>
  <si>
    <t>ZEMNÍ PRÁCE - Úprava a zhutnění základové spáry
=1,400*12,820+18,808m2=36,756m2
CHODNÍK - Úprava a zhutnění zemní pláně
=4,424m2
Viz C.3 - Koordinační situační výkres a D.1.1.2.03 - Výměna / nový propustek - podélný a příčný řez propustkem</t>
  </si>
  <si>
    <t>Celkem: 1,4*12,82+18,808 = 36,756 =&gt; A _x000d_
Celkem: 4,424 = 4,424 =&gt; B _x000d_
Celkem: A+B = 41,180 =&gt; C</t>
  </si>
  <si>
    <t>Celkem: 5,23 = 5,230 =&gt; A</t>
  </si>
  <si>
    <t>Celkem: 18,808*0,15 = 2,821 =&gt; A</t>
  </si>
  <si>
    <t>ŽB ZÁKLADOVÁ DESKA - Beton C25/30-XF3+XA2 + hutnění včetně dopravy materiálu
ŽB ZÁKLADOVÁ DESKA - Bednění + odbedňovací nátěr
=1,400*0,300*2+12,820*0,300*2=8,532m2
Viz C.3 - Koordinační situační výkres a D.1.1.2.03 - Výměna / nový propustek - podélný a příčný řez propustkem</t>
  </si>
  <si>
    <t>Celkem: 1,4*12,82*0,3 = 5,384 =&gt; A</t>
  </si>
  <si>
    <t>Celkem: 0,02*5,384*7,85 = 0,845 =&gt; A</t>
  </si>
  <si>
    <t>Celkem: 0,72*13,22 = 9,518 =&gt; A</t>
  </si>
  <si>
    <t>Celkem: 18,808*0,25 = 4,702 =&gt; A</t>
  </si>
  <si>
    <t>Celkem: 2,665*0,5*0,2 = 0,267 =&gt; A</t>
  </si>
  <si>
    <t>Celkem: 4,424 = 4,424 =&gt; A</t>
  </si>
  <si>
    <t>Celkem: 4,424*0,06 = 0,265 =&gt; A</t>
  </si>
  <si>
    <t>Celkem: (1,57+1,1)*2*0,105 = 0,561 =&gt; A</t>
  </si>
  <si>
    <t>ŽB ZÁKLADOVÁ DESKA - Nátěry Np+2xNa na styku se zeminou
=12,820*0,300*2=7,692m2
ŽB OBETONOVÁNÍ - Nátěry Np+2xNa na styku se zeminou
=2,908*12,300=35,768m2
Viz C.3 - Koordinační situační výkres a D.1.1.2.03 - Výměna / nový propustek - podélný a příčný řez propustkem</t>
  </si>
  <si>
    <t>Celkem: 12,82*0,3*2 = 7,692 =&gt; A _x000d_
Celkem: 2,908*12,3 = 35,768 =&gt; B _x000d_
Celkem: A+B = 43,460 =&gt; C</t>
  </si>
  <si>
    <t>ŽB OBETONOVÁNÍ - Beton C25/30-XF3+XA2 + hutnění
ŽB OBETONOVÁNÍ - Bednění + odbedňovací nátěr
=1,226*12,300*2+0,810m2*2=31,780m2
ŽB OBETONOVÁNÍ - Betonářská výztuž B500B - KARI síť pr. 8mm, rozměr oka 100x100mm, včetně dopravy materiálu
=0,020*8,303m3*7,850t/m3=1,304m3
Viz C.3 - Koordinační situační výkres a D.1.1.2.03 - Výměna / nový propustek - podélný a příčný řez propustkem</t>
  </si>
  <si>
    <t>Celkem: 0,675*12,3 = 8,303 =&gt; A</t>
  </si>
  <si>
    <t>OBRUBNÍKY - Betonové chodníkové obrubníky 100x250x1000mm
OBRUBNÍKY - Betonové lože C20/25-XF3 pod betonové chodníkové obrubníky 100x250x1000mm
=2,420*0,055m2=0,133m3
Viz C.3 - Koordinační situační výkres a D.1.1.2.03 - Výměna / nový propustek - podélný a příčný řez propustkem</t>
  </si>
  <si>
    <t>Celkem: 2,2*0,105*0,005*5 = 0,006 =&gt; A</t>
  </si>
  <si>
    <t>BOURACÍ PRÁCE - Odstranění betonového lože betonových chodníkových obrubníků včetně odvozu na skládku do 20-ti km
=2,420*0,100m2=0,242m3
=0,242m3*2,300t/m3=0,557t
BOURACÍ PRÁCE - Odstranění betonových základů včetně odvozu na skládku do 20km
=(2,400+2,400)*1,000*1,000=4,800m3
=4,800m3*2,300t/m3=11,040t
BOURACÍ PRÁCE - Odstranění betonových prefabrikovaných podkladků a podkladního betonu včetně odvozu na skládku do 20km
=0,260m2*12,250=3,185m3
=3,185m3*2,300t/m3=7,326t
Viz C.3 - Koordinační situační výkres a D.1.1.2.03 - Výměna / nový propustek - podélný a příčný řez propustkem</t>
  </si>
  <si>
    <t>Celkem: 2,42*0,1 = 0,242 =&gt; A _x000d_
Celkem: (2,4+2,4)*1*1 = 4,800 =&gt; B _x000d_
Celkem: 0,26*12,25 = 3,185 =&gt; C _x000d_
Celkem: A+B+C = 8,227 =&gt; D</t>
  </si>
  <si>
    <t>DOPRAVA - Příplatek za dopravu - Odstranění betonového lože betonových chodníkových obrubníků včetně odvozu na skládku do 10-ti km
=0,242m3*2,300t/m3*10km=5,566tkm
DOPRAVA - Příplatek za dopravu - Odstranění betonových základů včetně odvozu na skládku do 10km
=4,800m3*2,300t/m3*10km=110,400tkm
DOPRAVA - Příplatek za dopravu - Odstranění betonových prefabrikovaných podkladků a podkladního betonu včetně odvozu na skládku do 10km
=3,185m3*2,300t/m3*10km=73,255tkm
Viz C.3 - Koordinační situační výkres a D.1.1.2.03 - Výměna / nový propustek - podélný a příčný řez propustkem</t>
  </si>
  <si>
    <t>Celkem: 0,242*2,3*10 = 5,566 =&gt; A _x000d_
Celkem: 4,8*2,3*10 = 110,400 =&gt; B _x000d_
Celkem: 3,185*2,3*10 = 73,255 =&gt; C _x000d_
Celkem: A+B+C = 189,221 =&gt; D</t>
  </si>
  <si>
    <t>BOURACÍ PRÁCE - Odstranění ŽB říms propustku včetně odvozu na skládku do 20km
=(2,400+2,400)*0,750*0,150=0,540m3
=0,540m3*2,500t/m3=1,350t
BOURACÍ PRÁCE - Odstranění ŽB čelních stěn propustku včetně odvozu na skládku do 20km
=(2,400+2,400)*0,900*0,500-0,515m2*0,500*2=1,645m3
=1,645m3*2,500t/m3=4,113t
Viz C.3 - Koordinační situační výkres a D.1.1.2.03 - Výměna / nový propustek - podélný a příčný řez propustkem</t>
  </si>
  <si>
    <t>Celkem: (2,4+2,4)*0,75*0,15 = 0,540 =&gt; A _x000d_
Celkem: (2,4+2,4)*0,9*0,5-0,515*0,5*2 = 1,645 =&gt; B _x000d_
Celkem: A+B = 2,185 =&gt; C</t>
  </si>
  <si>
    <t>DOPRAVA - Příplatek za dopravu - Odstranění ŽB říms propustku včetně odvozu na skládku do 10km
=0,540m3*2,500t/m3*10km=13,500tkm
DOPRAVA - Příplatek za dopravu - Odstranění ŽB čelních stěn propustku včetně odvozu na skládku do 10km
=1,645m3*2,500t/m3*10km=41,125tkm
DOPRAVA - Příplatek za dopravu - Odstranění ŽB hrdlových trubek DN=600mm včetně odvozu na skládku do 30km
=13,250*0,592t/m*30km=235,320tkm
Viz C.3 - Koordinační situační výkres a D.1.1.2.03 - Výměna / nový propustek - podélný a příčný řez propustkem</t>
  </si>
  <si>
    <t>Celkem: 0,54*2,5*10 = 13,500 =&gt; A _x000d_
Celkem: 1,645*2,5*10 = 41,125 =&gt; B _x000d_
Celkem: 13,25*0,592*30 = 235,320 =&gt; C _x000d_
Celkem: A+B+C = 289,945 =&gt; D</t>
  </si>
  <si>
    <t>BOURACÍ PRÁCE - Odstranění ŽB hrdlových trubek DN=600mm
=13,250*0,592t/m=7,844t
Viz C.3 - Koordinační situační výkres a D.1.1.2.03 - Výměna / nový propustek - podélný a příčný řez propustkem</t>
  </si>
  <si>
    <t>Celkem: 13,25 = 13,250 =&gt; A</t>
  </si>
  <si>
    <t>SO102.13 - KM 2,17222 (PVNHČP)</t>
  </si>
  <si>
    <t>Celkem: 255,2 = 255,200 =&gt; A</t>
  </si>
  <si>
    <t>Uložení stavební suti na recyklační dvůr_x000d_
Viz položky č. 38, 40, 42 a 45</t>
  </si>
  <si>
    <t>Celkem: 3,365+9,019+5,655+24,05+39,975+7,215+2,96+2,99 = 95,229 =&gt; A</t>
  </si>
  <si>
    <t>ZEMNÍ PRÁCE - Odhumusování plochy v tl. 150mm, která bude zasažena výkopovými pracemi a úpravou terénu včetně odvozu a uložení zeminy na deponii stavby do 20km (využití na zpětné ohumusování)
=32,592m2*0,150=4,889m3
=4,889m3*2,000t/m3=9,778t
ZEMNÍ PRÁCE - Odhumusování plochy v tl. 150mm, která bude zasažena výkopovými pracemi a úpravou terénu včetně odvozu do 20km a likvidace v režii zhotovitele (nebude využita na zpětné ohumusování)
=54,240m2*0,150-32,592m2*0,150=3,247m3
=3,247m3*2,000t/m3=,494t
Viz C.3 - Koordinační situační výkres a D.1.1.2.03 - Výměna / nový propustek - podélný a příčný řez propustkem</t>
  </si>
  <si>
    <t>Celkem: 32,592*0,15 = 4,889 =&gt; A _x000d_
Celkem: 54,24*0,15-32,592*0,15 = 3,247 =&gt; B _x000d_
Celkem: A+B = 8,136 =&gt; C</t>
  </si>
  <si>
    <t>ZEMNÍ PRÁCE - Výkop zeminy pro stavební jámu v zemině tř. I včetně pažení a odvozu zeminy na skládku do 20km
=127,600m3*2,000t/m3=255,200t
Viz C.3 - Koordinační situační výkres a D.1.1.2.03 - Výměna / nový propustek - podélný a příčný řez propustkem</t>
  </si>
  <si>
    <t>Celkem: 127,6 = 127,600 =&gt; A</t>
  </si>
  <si>
    <t>Celkem: 127,6*10 = 1276,000 =&gt; A</t>
  </si>
  <si>
    <t>Celkem: 124,06 = 124,060 =&gt; A</t>
  </si>
  <si>
    <t>ZEMNÍ PRÁCE - Úprava a zhutnění základové spáry
=1,900*2,100=3,990m2
ZEMNÍ PRÁCE - Úprava a zhutnění základové spáry
=2,000m2+1,400*(12,810+2,500)+1,160*4,800+20,172m2=49,174m2
Viz C.3 - Koordinační situační výkres a D.1.1.2.03 - Výměna / nový propustek - podélný a příčný řez propustkem</t>
  </si>
  <si>
    <t>Celkem: 1,9*2,1 = 3,990 =&gt; A _x000d_
Celkem: 2+1,4*(12,81+2,5)+1,16*4,8+20,172 = 49,174 =&gt; B _x000d_
Celkem: A+B = 53,164 =&gt; C</t>
  </si>
  <si>
    <t>Celkem: 32,592 = 32,592 =&gt; A</t>
  </si>
  <si>
    <t>353325</t>
  </si>
  <si>
    <t>ZDIVO STOK ZE ŽELEZOBET DO C30/37</t>
  </si>
  <si>
    <t>ŽB LAPAČ SPLAVENIN JEDNOSTRANNÝ - Beton C30/37-XF4 + hutnění
ŽB LAPAČ SPLAVENIN JEDNOSTRANNÝ - Bednění + odbedňovací nátěr
=7,676*1,800+0,650*0,250*2+1,000*0,800+0,250*0,800=15,142m2
Viz C.3 - Koordinační situační výkres a D.1.1.2.03 - Výměna / nový propustek - podélný a příčný řez propustkem</t>
  </si>
  <si>
    <t>Celkem: 1,45*1,8+1*0,8*0,25-0,65*0,8*0,25-0,25*0,25-0,008*0,25*2 = 2,614 =&gt; A</t>
  </si>
  <si>
    <t>353366</t>
  </si>
  <si>
    <t>VÝZTUŽ ZDIVA STOK Z KARI SÍTÍ</t>
  </si>
  <si>
    <t>ŽB LAPAČ SPLAVENIN JEDNOSTRANNÝ - Betonářská výztuž B500B - KARI síť pr. 8mm, rozměr oka 100x100mm včetně dopravy materiálu
Viz C.3 - Koordinační situační výkres a D.1.1.2.03 - Výměna / nový propustek - podélný a příčný řez propustkem</t>
  </si>
  <si>
    <t>Celkem: 0,02*2,614*7,85 = 0,410 =&gt; A</t>
  </si>
  <si>
    <t>TROUBA - Podkladní betonové prefabrikované podkladky z betonu C35/45-XF4 pod trouby (12+2+4kus), včetně dopravy materiálu
Viz C.3 - Koordinační situační výkres a D.1.1.2.03 - Výměna / nový propustek - podélný a příčný řez propustkem</t>
  </si>
  <si>
    <t>Celkem: 0,8*0,15*0,25*(16+2)+0,6*0,12*0,25*4 = 0,612 =&gt; A</t>
  </si>
  <si>
    <t>ŽB LAPAČ SPLAVENIN JEDNOSTRANNÝ - Podkladní beton C12/15-X0, tl. 150mm
=2,050*2,250*0,150=0,692m3
KANALIZAČNÍ ŠACHTA - Podkladní betonové lože z prostého betonu C12/15-X0, tl. 150mm včetně dopravy materiálu + hutnění
=2,000m2*0,150=0,300m3
Viz C.3 - Koordinační situační výkres a D.1.1.2.03 - Výměna / nový propustek - podélný a příčný řez propustkem</t>
  </si>
  <si>
    <t>Celkem: 2,05*2,25*0,15 = 0,692 =&gt; A _x000d_
Celkem: 2*0,15 = 0,300 =&gt; B _x000d_
Celkem: A+B = 0,992 =&gt; C</t>
  </si>
  <si>
    <t>Celkem: 20,172*0,15 = 3,026 =&gt; A</t>
  </si>
  <si>
    <t>ŽB ZÁKLADOVÁ DESKA - Beton C25/30-XF3+XA2 + hutnění včetně dopravy materiálu
ŽB ZÁKLADOVÁ DESKA - Bednění + odbedňovací nátěr
=1,400*0,300*4+(12,810+2,500)*0,300*2+1,160*0,300*2+4,800*0,300*2=14,442m2
Viz C.3 - Koordinační situační výkres a D.1.1.2.03 - Výměna / nový propustek - podélný a příčný řez propustkem</t>
  </si>
  <si>
    <t>Celkem: 1,4*(12,81+2,5)*0,3+1,16*4,8*0,3 = 8,101 =&gt; A</t>
  </si>
  <si>
    <t>Celkem: 0,02*8,101*7,85 = 1,272 =&gt; A</t>
  </si>
  <si>
    <t>Celkem: 0,72*(13,01+2,5)+0,624*4,8 = 14,162 =&gt; A</t>
  </si>
  <si>
    <t>Celkem: 20,172*0,25 = 5,043 =&gt; A</t>
  </si>
  <si>
    <t>Celkem: 13,437*0,5*0,2 = 1,344 =&gt; A</t>
  </si>
  <si>
    <t>ŽB LAPAČ SPLAVENIN JEDNOSTRANNÝ - Nátěry Np+2xNa na styku se zeminou
=7,676*1,800-2,050*1,450-1,063m2=9,781m2
ŽB ZÁKLADOVÁ DESKA - Nátěry Np+2xNa na styku se zeminou
=(12,810+2,500+4,800)*0,300*2=12,066m2
ŽB OBETONOVÁNÍ - Nátěry Np+2xNa na styku se zeminou
=2,908*(12,550+3,000)+2,244*4,800=55,991m2
Viz C.3 - Koordinační situační výkres a D.1.1.2.03 - Výměna / nový propustek - podélný a příčný řez propustkem</t>
  </si>
  <si>
    <t>Celkem: 7,676*1,8-2,05*1,45-1,063 = 9,781 =&gt; A _x000d_
Celkem: (12,81+2,5+4,8)*0,3*2 = 12,066 =&gt; B _x000d_
Celkem:2,908*(12,55+3)+2,244*4,8 = 55,991 =&gt; C _x000d_
Celkem: A+B+C = 77,838 =&gt; D</t>
  </si>
  <si>
    <t>ŽB LAPAČ SPLAVENIN JEDNOSTRANNÝ - Dvouvrstvý hydrofobní nátěr, odstín nátěru bude určen investorem
Viz C.3 - Koordinační situační výkres a D.1.1.2.03 - Výměna / nový propustek - podélný a příčný řez propustkem</t>
  </si>
  <si>
    <t>Celkem: 3,6*1,55-0,65*0,8+0,65*0,25*2+1,45+0,3 = 7,135 =&gt; A</t>
  </si>
  <si>
    <t>TROUBA - ŽB prefabrikované hrdlové trouby DN=400mm (2kus) z betonu C35/45-XF4 včetně dopravy materiálu
Viz C.3 - Koordinační situační výkres a D.1.1.2.03 - Výměna / nový propustek - podélný a příčný řez propustkem</t>
  </si>
  <si>
    <t>Celkem: 4,8 = 4,800 =&gt; A</t>
  </si>
  <si>
    <t>TROUBA - ŽB prefabrikované hrdlové trouby DN=600mm (6+1kus) z betonu C35/45-XF4 včetně dopravy materiálu
Viz C.3 - Koordinační situační výkres a D.1.1.2.03 - Výměna / nový propustek - podélný a příčný řez propustkem</t>
  </si>
  <si>
    <t>Celkem: 12,81+2,5 = 15,310 =&gt; A</t>
  </si>
  <si>
    <t>87527</t>
  </si>
  <si>
    <t>POTRUBÍ DREN Z TRUB PLAST (I FLEXIBIL) DN DO 100MM</t>
  </si>
  <si>
    <t>ŽB LAPAČ SPLAVENIN JEDNOSTRANNÝ - 2kus prostupů z PVC DN=100mm ve stěnách ŽB lapače splavenin
Viz C.3 - Koordinační situační výkres a D.1.1.2.03 - Výměna / nový propustek - podélný a příčný řez propustkem</t>
  </si>
  <si>
    <t>Celkem: 2*0,25 = 0,500 =&gt; A</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</si>
  <si>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</si>
  <si>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899121</t>
  </si>
  <si>
    <t>MŘÍŽE OCELOVÉ SAMOSTATNÉ</t>
  </si>
  <si>
    <t>ŽB LAPAČ SPLAVENIN JEDNOSTRANNÝ - Osazení rámu z válcovaných ocelových profilů L 50x50x8mm rozměrů 900x1100x50mm včetně pozinkování, třída zatížení B125 a mříže z pozinkované oceli rozměrů 880x1080x50mm, třída zatížení C250 včetně dodávky
Viz C.3 - Koordinační situační výkres a D.1.1.2.03 - Výměna / nový propustek - podélný a příčný řez propustkem</t>
  </si>
  <si>
    <t>Položka zahrnuje dodávku a osazení předepsané mříže včetně rámu</t>
  </si>
  <si>
    <t>89915</t>
  </si>
  <si>
    <t>STUPADLA (A POD)</t>
  </si>
  <si>
    <t>ŽB LAPAČ SPLAVENIN JEDNOSTRANNÝ - Pozinkovaná ocelová stupadla
Viz C.3 - Koordinační situační výkres a D.1.1.2.03 - Výměna / nový propustek - podélný a příčný řez propustkem</t>
  </si>
  <si>
    <t>Celkem: 3 = 3,000 =&gt; A</t>
  </si>
  <si>
    <t>ŽB OBETONOVÁNÍ - Beton C25/30-XF3+XA2 + hutnění
ŽB OBETONOVÁNÍ - Bednění + odbedňovací nátěr
=1,226*(12,550+3,000)*2+0,810m2+0,675m2+0,904*4,800*2+0,468m2*2=49,228m2
ŽB OBETONOVÁNÍ - Betonářská výztuž B500B - KARI síť pr. 8mm, rozměr oka 100x100mm, včetně dopravy materiálu
=0,020*12,743m3*7,850t/m3=2,001m3
Viz C.3 - Koordinační situační výkres a D.1.1.2.03 - Výměna / nový propustek - podélný a příčný řez propustkem</t>
  </si>
  <si>
    <t>Celkem: 0,675*(12,55+3)+0,468*4,8 = 12,743 =&gt; A</t>
  </si>
  <si>
    <t>TROUBA - Seříznutí ŽB prefabrikovaných hrdlových trubek DN=600mm na vtoku
Viz C.3 - Koordinační situační výkres a D.1.1.2.03 - Výměna / nový propustek - podélný a příčný řez propustkem</t>
  </si>
  <si>
    <t>Celkem: 2,2*0,105*0,005*(6+2)+1,508*0,08*0,005*3 = 0,011 =&gt; A</t>
  </si>
  <si>
    <t>ROK VÝSTAVBY - Betonový prefabrikovaný blok z prostého betonu C30/37-XF4 (1kus), 400x250x250mm s vyznačením letopočtu výstavby pomocí pryžové matrice na vtocích
Viz C.3 - Koordinační situační výkres a D.1.1.2.03 - Výměna / nový propustek - podélný a příčný řez propustkem</t>
  </si>
  <si>
    <t>Celkem: 0,4*0,25*0,25*2 = 0,050 =&gt; A</t>
  </si>
  <si>
    <t>966118</t>
  </si>
  <si>
    <t>BOURÁNÍ KONSTRUKCÍ Z BETON DÍLCŮ S ODVOZEM DO 20KM</t>
  </si>
  <si>
    <t>BOURACÍ PRÁCE - Odstranění betonové kanalizační šachty propustku včetně odvozu na skládku do 20km
=1,463m3*2,300t/m3=3,365t
Viz C.3 - Koordinační situační výkres a D.1.1.2.03 - Výměna / nový propustek - podélný a příčný řez propustkem</t>
  </si>
  <si>
    <t>Celkem: 0,913+0,16*2+0,187+0,043 = 1,463 =&gt; A</t>
  </si>
  <si>
    <t>96611B</t>
  </si>
  <si>
    <t>BOURÁNÍ KONSTRUKCÍ Z BETONOVÝCH DÍLCŮ - DOPRAVA</t>
  </si>
  <si>
    <t>DOPRAVA - Příplatek za dopravu - Odstranění betonové kanalizační šachty propustku včetně odvozu na skládku do 10km
Položka vypočtena na základě umístění stavby vůči skládce</t>
  </si>
  <si>
    <t>Celkem: 31,463*2,3*10 = 723,649 =&gt; A</t>
  </si>
  <si>
    <t>BOURACÍ PRÁCE - Odstranění kamenných desek propustku včetně odvozu na skládku do 20km
=1,500*9,250*0,250=3,469m3
=3,469m3*2,600t/m3=9,019t
BOURACÍ PRÁCE - Odstranění kamenné čelní stěny propustku včetně odvozu na skládku do 20km
=2,175m2*0,500*2=2,175m3
=2,175m3*2,600t/m3=5,655t
BOURACÍ PRÁCE - Odstranění kamenných opěr propustku včetně odvozu na skládku do 20km
=1,000*0,500*9,250*2=9,250m3
=9,250m3*2,600t/m3=24,050t
BOURACÍ PRÁCE - Odstranění kamenných základů včetně odvozu na skládku do 20km
=1,000*0,750*9,250*2+1,000*0,500*0,750*4=15,375m3
=15,375m3*2,600t/m3=39,975t
BOURACÍ PRÁCE - Odstranění kamenné rovnaniny ze dna propustku včetně odvozu na skládku do 20km
=1,200*9,250*0,250=2,775m3
=2,775m3*2,600t/m3=7,215t
Viz C.3 - Koordinační situační výkres a D.1.1.2.03 - Výměna / nový propustek - podélný a příčný řez propustkem</t>
  </si>
  <si>
    <t>Celkem: 1,5*9,25*0,25 = 3,469 =&gt; A _x000d_
Celkem: 2,175*0,5*2 = 2,175 =&gt; B _x000d_
Celkem: 1*0,5*9,25*2 = 9,250 =&gt; C _x000d_
Celkem: 1*0,75*9,25*2+1*0,5*0,75*4 = 15,375 =&gt; D _x000d_
Celkem: 1,2*9,25*0,25 = 2,775 =&gt; E _x000d_
Celkem: A+B+C+D+E = 33,044 =&gt; F</t>
  </si>
  <si>
    <t>DOPRAVA - Příplatek za dopravu - Odstranění kamenných desek propustku včetně odvozu na skládku do 10km
=3,469m3*2,600t/m3*10km=90,194tkm
DOPRAVA - Příplatek za dopravu - Odstranění kamenné čelní stěny propustku včetně odvozu na skládku do 10km
=2,175m3*2,600t/m3*10km=56,550tkm
DOPRAVA - Příplatek za dopravu - Odstranění kamenných opěr propustku včetně odvozu na skládku do 10km
=9,250m3*2,600t/m3*10km=240,500tkm
DOPRAVA - Příplatek za dopravu - Odstranění kamenných základů včetně odvozu na skládku do 10km
=15,375m3*2,600t/m3*10km=399,750tkm
DOPRAVA - Příplatek za dopravu - Odstranění kamenné rovnaniny ze dna propustku včetně odvozu na skládku do 10km
=2,775m3*2,600t/m3*10km=72,150tkm
Položka vypočtena na základě umístění stavby vůči skládce</t>
  </si>
  <si>
    <t>Celkem: 3,469*2,6*10 = 90,194 =&gt; A _x000d_
Celkem: 2,175*2,6*10 = 56,550 =&gt; B _x000d_
Celkem: 9,25*2,6*10 = 240,500 =&gt; C _x000d_
Celkem: 15,375*2,6*10 = 399,750 =&gt; D _x000d_
Celkem: 2,775*2,6*10 = 72,150 =&gt; E _x000d_
Celkem: A+B+C+D+E = 859,144 =&gt; F</t>
  </si>
  <si>
    <t>BOURACÍ PRÁCE - Odstranění betonových prefabrikovaných podkladků a podkladního betonu včetně odvozu na skládku do 20km
=1,300m3*2,300t/m3=2,990t
Viz C.3 - Koordinační situační výkres a D.1.1.2.03 - Výměna / nový propustek - podélný a příčný řez propustkem</t>
  </si>
  <si>
    <t>Celkem: 0,26*(2,5+2,5) = 1,300 =&gt; A</t>
  </si>
  <si>
    <t>DOPRAVA - Příplatek za dopravu - Odstranění betonových prefabrikovaných podkladků a podkladního betonu včetně odvozu na skládku do 10km
Položka vypočtena na základě umístění stavby vůči skládce</t>
  </si>
  <si>
    <t>Celkem: 1,3*2,3*10 = 29,900 =&gt; A</t>
  </si>
  <si>
    <t>DOPRAVA - Příplatek za dopravu - Odstranění ŽB hrdlových trubek DN=600mm včetně odvozu na skládku do 30km
Položka vypočtena na základě umístění stavby vůči skládce</t>
  </si>
  <si>
    <t>Celkem: 5*0,592*30 = 88,800 =&gt; A</t>
  </si>
  <si>
    <t>BOURACÍ PRÁCE - Odstranění ŽB hrdlových trubek DN=600mm
=5,000*0,592t/m=2,960t
Viz C.3 - Koordinační situační výkres a D.1.1.2.03 - Výměna / nový propustek - podélný a příčný řez propustkem</t>
  </si>
  <si>
    <t>Celkem: 5 = 5,000 =&gt; A</t>
  </si>
  <si>
    <t>SO102.17 - KM 5,50533 (PVNHČP)</t>
  </si>
  <si>
    <t>SKLÁDKA - Uložení zeminy na skládku
Viz položky č.11 a 13</t>
  </si>
  <si>
    <t>Celkem: 240,64+50 = 290,640 =&gt; A</t>
  </si>
  <si>
    <t>Uložení stavební suti na recyklační dvůr_x000d_
Viz položky č. 6, 55, 58, 59, 61, 66, 67, 68 a 69</t>
  </si>
  <si>
    <t>Celkem: 4,4+9+2,625+8,75+11,96+22,88+17,285+10,4+26,845+16,64+3,105+0,828+0,8+0,575+0,156+6,493+8,25 = 150,992 =&gt; A</t>
  </si>
  <si>
    <t>03630</t>
  </si>
  <si>
    <t>DOPRAVNÍ ZAŘÍZENÍ - AUTOJEŘÁBY</t>
  </si>
  <si>
    <t>SOUBOR</t>
  </si>
  <si>
    <t>TROUBA - Flexibilní ocelová konstrukce - Manipulace pomocí autojeřábu
Viz C.3 - Koordinační situační výkres a D.1.1.2.05 - Propustek v km 5,50533</t>
  </si>
  <si>
    <t>113184</t>
  </si>
  <si>
    <t>ODSTRANĚNÍ KRYTU ZPEVNĚNÝCH PLOCH Z DLAŽDIC, ODVOZ DO 5KM</t>
  </si>
  <si>
    <t>BOURACÍ PRÁCE - Odstranění krytu z cementobetonové dlažby tl. 60mm, odstín šedá včetně odvozu a uložení na deponii stavby do 5-ti km (využití na zpětné odláždění)
=0,702m3*2,000t/m3=1,404t
Viz C.3 - Koordinační situační výkres a D.1.1.2.05 - Propustek v km 5,50533</t>
  </si>
  <si>
    <t>Celkem: 11,695*0,06 = 0,702 =&gt; A</t>
  </si>
  <si>
    <t>11318B</t>
  </si>
  <si>
    <t>ODSTRANĚNÍ KRYTU ZPEVNĚNÝCH PLOCH Z DLAŽDIC - DOPRAVA</t>
  </si>
  <si>
    <t>DOPRAVA - Příplatek za dopravu - Odstranění krytu z cementobetonové dlažby tl. 60mm, odstín šedá včetně odvozu a uložení na deponii stavby do 15-ti km (využití na zpětné odláždění)
Položka vypočtena na základě umístění stavby vůči skládce</t>
  </si>
  <si>
    <t>Celkem: 0,702*2*15 = 21,060 =&gt; A</t>
  </si>
  <si>
    <t>11328</t>
  </si>
  <si>
    <t>ODSTRANĚNÍ PŘÍKOPŮ, ŽLABŮ A RIGOLŮ Z PŘÍKOPOVÝCH TVÁRNIC</t>
  </si>
  <si>
    <t>BOURACÍ PRÁCE - Odstranění betonových příkopových tvárnic š. 0,500m včetně betonového lože
=9,000*0,150m2*2,300t/m3=3,105t
Viz C.3 - Koordinační situační výkres a D.1.1.2.05 - Propustek v km 5,50533</t>
  </si>
  <si>
    <t>Celkem: 9*0,5 = 4,500 =&gt;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</si>
  <si>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</si>
  <si>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</si>
  <si>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</si>
  <si>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DOPRAVA - Příplatek za dopravu - Odstranění betonových příkopových tvárnic š. 0,500m včetně betonového lože, odvozu a uložení na skládku do 20km
Položka vypočtena na základě umístění stavby vůči skládce</t>
  </si>
  <si>
    <t>Celkem: 9*0,15*2,3*20 = 62,100 =&gt; A</t>
  </si>
  <si>
    <t>11525</t>
  </si>
  <si>
    <t>PŘEVEDENÍ VODY POTRUBÍM DN 600 NEBO ŽLABY R.O. DO 2,0M</t>
  </si>
  <si>
    <t>ZEMNÍ PRÁCE - Osazení 2x plastové trouby DN=600mm, dl. 25,000m
Viz C.3 - Koordinační situační výkres a D.1.1.2.05 - Propustek v km 5,50533</t>
  </si>
  <si>
    <t>Celkem: 25*2 = 50,000 =&gt; A</t>
  </si>
  <si>
    <t>Položka převedení vody na povrchu zahrnuje zřízení, udržování a odstranění příslušného zařízení. Převedení vody se uvádí buď průměrem potrubí (DN) nebo délkou rozvinutého obvodu žlabu (r.o.).</t>
  </si>
  <si>
    <t>ZEMNÍ PRÁCE - Odhumusování plochy v tl. 150mm, která bude zasažena výkopovými pracemi a úpravou terénu včetně odvozu a uložení zeminy na deponii stavby do 20km (využití na zpětné ohumusování)
=37,470m2*0,150=5,621m3
=5,621m3*2,000t/m3=11,242t
ZEMNÍ PRÁCE - Odhumusování plochy v tl. 150mm, která bude zasažena výkopovými pracemi a úpravou terénu včetně odvozu do 20km a likvidace v režii zhotovitele (nebude využita na zpětné ohumusování)
=51,170m2*0,150-37,470m2*0,150=2,055m3
=2,055m3*2,000t/m3=4,110t
Viz C.3 - Koordinační situační výkres a D.1.1.2.05 - Propustek v km 5,50533</t>
  </si>
  <si>
    <t>Celkem: 37,47*0,15 = 5,621 =&gt; A _x000d_
Celkem: 51,17*0,15-37,47*0,15 = 2,055 =&gt; B _x000d_
Celkem: A+B = 7,676 =&gt; C</t>
  </si>
  <si>
    <t>124738</t>
  </si>
  <si>
    <t>VYKOPÁVKY PRO KORYTA VODOTEČÍ TŘ. I, ODVOZ DO 20KM</t>
  </si>
  <si>
    <t>ZEMNÍ PRÁCE - Odstranění jílových těsnících zídek na návodní a povodní straně včetně odvozu na skládku do 20km
=25,000m3*2,000t/m3=50,000t
Viz C.3 - Koordinační situační výkres a D.1.1.2.05 - Propustek v km 5,50533</t>
  </si>
  <si>
    <t>Celkem: 2,5*5*2 = 25,000 =&gt;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</si>
  <si>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</si>
  <si>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12473B</t>
  </si>
  <si>
    <t>VYKOPÁVKY PRO KORYTA VODOTEČÍ TŘ. I - DOPRAVA</t>
  </si>
  <si>
    <t>DOPRAVA - Příplatek za dopravu - Odstranění jílových těsnících zídek na návodní a povodní straně včetně odvozu na skládku do 10km
Položka vypočtena na základě umístění stavby vůči skládce</t>
  </si>
  <si>
    <t>Celkem: 25*10 = 250,000 =&gt; A</t>
  </si>
  <si>
    <t>ZEMNÍ PRÁCE - Výkop zeminy pro stavební jámu v zemině tř. I včetně pažení a odvozu zeminy na skládku do 20km
=120,320m3*2,000t/m3=240,640t
Viz C.3 - Koordinační situační výkres a D.1.1.2.05 - Propustek v km 5,50533</t>
  </si>
  <si>
    <t>Celkem: 120,32 = 120,320 =&gt; A</t>
  </si>
  <si>
    <t>Celkem: 120,32*10 = 1203,200 =&gt; A</t>
  </si>
  <si>
    <t xml:space="preserve">ZEMNÍ PRÁCE - Podsyp a obsyp flexibilní ocelové konstrukce štěrkodrtí fr. 0/22mm, hutněný po vrstvách max.300mm na 94% PS
=1,500m2*8,500=12,750m3
ZEMNÍ PRÁCE - Zásyp ze štěrkodrti fr. 0/32 mm + hutnění po vrstvách max. 300mm,  Id=0,85, 100% PS včetně dopravy materiálu
=132,049m3
Viz C.3 - Koordinační situační výkres a D.1.1.2.05 - Propustek v km 5,50533</t>
  </si>
  <si>
    <t>Celkem: 1,5*8,5 = 12,750 =&gt; A _x000d_
Celkem: 132,049 = 132,049 =&gt; B _x000d_
Celkem: A+B = 144,799 =&gt; C</t>
  </si>
  <si>
    <t>17750</t>
  </si>
  <si>
    <t>ZEMNÍ HRÁZKY ZE ZEMIN NEPROPUSTNÝCH</t>
  </si>
  <si>
    <t>ZEMNÍ PRÁCE - Zřízení jílových těsnících zídek na návodní a povodní straně
Viz C.3 - Koordinační situační výkres a D.1.1.2.05 - Propustek v km 5,50533</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</si>
  <si>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</si>
  <si>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GABIONOVÁ ZEĎ - Úprava a zhutnění základové spáry
=1,800*4,400+5,300*2,300+5,000*2,300+0,650m2=32,260m2
ZEMNÍ PRÁCE - Úprava a zhutnění základové spáry
=3,900*8,000=31,200m2
ZEMNÍ PRÁCE - Úprava a zhutnění základové spáry
=1,270*2,000+1,160*2,500+0,870*2,500+0,580*(1,000+1,000+1,000)+26,910m2=36,2865m2
Viz C.3 - Koordinační situační výkres a D.1.1.2.05 - Propustek v km 5,50533</t>
  </si>
  <si>
    <t xml:space="preserve">Celkem: 1,8*4,4+5,3*2,3+5*2,3+0,65 =  =&gt; A _x000d_
Celkem: 3,9*8 =  =&gt; B _x000d_
Celkem: 1,27*2+1,16*2,5+0,87*2,5+0,58*(1+1+1)+26,91 =  =&gt; C _x000d_
Celkem: A+B+C =  =&gt; D</t>
  </si>
  <si>
    <t>ZELEŇ - Svahové úpravy
Viz C.3 - Koordinační situační výkres a D.1.1.2.05 - Propustek v km 5,50533</t>
  </si>
  <si>
    <t>Celkem: 37,47 = 37,470 =&gt; A</t>
  </si>
  <si>
    <t xml:space="preserve">ZELEŇ - Ohumusování svahů v  tl. 150mm
Viz C.3 - Koordinační situační výkres a D.1.1.2.05 - Propustek v km 5,50533</t>
  </si>
  <si>
    <t>ZELEŇ - Osetí svahů travním semenem
Viz C.3 - Koordinační situační výkres a D.1.1.2.05 - Propustek v km 5,50533</t>
  </si>
  <si>
    <t>ZELEŇ - Údržba založeného travního porostu
Viz C.3 - Koordinační situační výkres a D.1.1.2.05 - Propustek v km 5,50533</t>
  </si>
  <si>
    <t>GABIONOVÁ ZEĎ - Filtrační geotextílie 300g/m2 za rubem gabionové zdi
Viz C.3 - Koordinační situační výkres a D.1.1.2.05 - Propustek v km 5,50533</t>
  </si>
  <si>
    <t>Celkem: 4*1,8+3*2+4,5*11+6*2 = 74,700 =&gt; A</t>
  </si>
  <si>
    <t>23318</t>
  </si>
  <si>
    <t>ŠTĚTOVÉ STĚNY NASAZENÉ Z DŘEVĚNÝCH DÍLCŮ TRVALÉ (KUBATURA)</t>
  </si>
  <si>
    <t>PAŽENÍ - Dřevěné pažiny z fošen tl. min. 10cm + vyklínování
Viz C.3 - Koordinační situační výkres a D.1.1.2.05 - Propustek v km 5,50533</t>
  </si>
  <si>
    <t>Celkem: 4*2*0,1*2 = 1,600 =&gt; A</t>
  </si>
  <si>
    <t xml:space="preserve">- zřízení stěny
- dodání štětovnic v požadované kvalitě, případně jejich ošetřování, řezání, nastavování a další úpravy
- kleštiny, převázky. a další pomocné a doplňkové konstrukce
- při provádění z lodi náklady na prám nebo lodi
- těsnění stěny, je-li nutné
- kotvení stěny, je-li nutné nebo vzepření, případně rozepření
- vodící piloty nebo stabilizační hrázky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ošetření kotevní oblasti proti vzniku trhlin, vlivu povětrnosti a pod.,
- osazení značek, včetně jejich zaměření.
- veškeré úpravy dřeva pro zlepšení jeho užitných vlastností (impregnace, zpevňování a pod.),
- veškeré druhy povrchových úprav,
- zvláštní spojové prostředky, rozebíratelnost konstrukce,
- osazení měřících zařízení a úprav pro ně.</t>
  </si>
  <si>
    <t>23994</t>
  </si>
  <si>
    <t>PODZEMNÍ STĚNY Z KOVU</t>
  </si>
  <si>
    <t>Pažení - Ocelové válcované nosníky HEB 160 (vložené do předvrtaných otvorů O300mm, délky 4,000m)
Viz C.3 - Koordinační situační výkres a D.1.1.2.05 - Propustek v km 5,50533</t>
  </si>
  <si>
    <t>Celkem: 5*4*0,043*2 = 1,720 =&gt; A</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</si>
  <si>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t>
  </si>
  <si>
    <t>264515</t>
  </si>
  <si>
    <t>VRTY PRO PILOTY TŘ V D DO 300MM</t>
  </si>
  <si>
    <t>PAŽENÍ - Vrty pro ocelové zápory O300mm délky 4,00m pro zajištění stavební jámy
Viz C.3 - Koordinační situační výkres a D.1.1.2.05 - Propustek v km 5,50533</t>
  </si>
  <si>
    <t>Celkem: 5*4*2 = 40,000 =&gt;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</si>
  <si>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</si>
  <si>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272314</t>
  </si>
  <si>
    <t>ZÁKLADY Z PROSTÉHO BETONU DO C25/30</t>
  </si>
  <si>
    <t>PAŽENÍ - Betonové patky zápor C25/30
Viz C.3 - Koordinační situační výkres a D.1.1.2.05 - Propustek v km 5,50533</t>
  </si>
  <si>
    <t>Celkem: 5*2*3,14*0,15*0,15*2 = 1,413 =&gt; A</t>
  </si>
  <si>
    <t xml:space="preserve">-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</si>
  <si>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28997C</t>
  </si>
  <si>
    <t>OPLÁŠTĚNÍ (ZPEVNĚNÍ) Z GEOTEXTILIE DO 300G/M2</t>
  </si>
  <si>
    <t>ZEMNÍ PRÁCE - Opevnění svahu vtokové hrázky - Separační vrstva z geotextílie 300g/m2 mezi jílovou těsnící zídku a kamennou rovnaninu
Viz C.3 - Koordinační situační výkres a D.1.1.2.05 - Propustek v km 5,50533</t>
  </si>
  <si>
    <t>Celkem: 1,5*5 = 7,500 =&gt;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</si>
  <si>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</si>
  <si>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28997H</t>
  </si>
  <si>
    <t>OPLÁŠTĚNÍ (ZPEVNĚNÍ) Z GEOTEXTILIE DO 1000G/M2</t>
  </si>
  <si>
    <t>TROUBA - Ochranná geotextílie - Izolace flexibilní ocelové konstrukce 900g/m2
Viz C.3 - Koordinační situační výkres a D.1.1.2.05 - Propustek v km 5,50533</t>
  </si>
  <si>
    <t>Celkem: 4,9*11,5 = 56,350 =&gt; A</t>
  </si>
  <si>
    <t>3272A9</t>
  </si>
  <si>
    <t>ZDI OPĚR, ZÁRUB, NÁBŘEŽ Z GABIONŮ RUČNĚ ROVNANÝCH, DRÁT O4,0MM, POVRCHOVÁ ÚPRAVA Zn + Al + PA6</t>
  </si>
  <si>
    <t>GABIONOVÁ ZEĎ - Opěrná zeď z gabionových košů
GABIONOVÁ ZEĎ - Příplatek za ruční vyskládání pohledové strany gabionů
=1,800*3,000+3,500*6,000+3,300*3,000=36,300m2
Viz C.3 - Koordinační situační výkres a D.1.1.2.05 - Propustek v km 5,50533</t>
  </si>
  <si>
    <t>Celkem: (1,5*1+1*1+0,5*1)*1,8+(2*2+1,5*1+0,5*1)*5*2+2*1+0,5*0,5+0,63*2+0,34*1+0,16*0,5 = 69,330 =&gt; A</t>
  </si>
  <si>
    <t>- položka zahrnuje dodávku a osazení drátěných košů s výplní lomovým kamenem.
- gabionové matrace se vykazují v pol.č.2722**.</t>
  </si>
  <si>
    <t>TROUBA - Podkladní betonové prefabrikované podkladky z betonu C35/45-XF4 pod trouby (2+2+2kus), včetně dopravy materiálu
Viz C.3 - Koordinační situační výkres a D.1.1.2.05 - Propustek v km 5,50533</t>
  </si>
  <si>
    <t>Celkem: 0,8*0,15*0,25*2+0,6*0,12*0,25*(2+2) = 0,132 =&gt; A</t>
  </si>
  <si>
    <t>GABIONOVÁ ZEĎ - Podkladní beton C12/15-X0, tl. 150mm pod opěrnou zeď z gabionových košů
=(1,800*4,400+5,300*2,300+5,000*2,300+0,650m2)*0,150=4,839m3
OPLOCENÍ - Výplň plastových trubek pro osazení oplocení prostým betonem C12/15-X0 + hutnění
=0,030m2*0,800*5=0,120m3
ZÁBRADLÍ - Výplň plastových trubek pro osazení silničního zábradlí prostým betonem C12/15-X0 + hutnění
=0,030m2*0,800*9=0,216m3
Viz C.3 - Koordinační situační výkres a D.1.1.2.05 - Propustek v km 5,50533</t>
  </si>
  <si>
    <t>Celkem: (1,8*4,4+5,3*2,3+5*2,3+0,65)*0,15 = 4,839 =&gt; A _x000d_
Celkem: 0,03*0,8*5 = 0,120 =&gt; B _x000d_
Celkem: 0,03*0,8*9 = 0,216 =&gt; C _x000d_
Celkem: A+B+C = 5,175 =&gt; D</t>
  </si>
  <si>
    <t>ODLÁŽDĚNÍ - Podkladní betonové lože z betonu C25/30-XF3 pod kamennou dlažbu tl. 150mm včetně dopravy materiálu
Viz C.3 - Koordinační situační výkres a D.1.1.2.05 - Propustek v km 5,50533</t>
  </si>
  <si>
    <t>Celkem: 26,91*0,15 = 4,037 =&gt; A</t>
  </si>
  <si>
    <t>GABIONOVÁ ZEĎ - Polštář ze štěrkodrti fr. 0/32mm, tl. 400mm + hutnění po vrstvách tl. 200mm, Id=0,90, 100% PS včetně dopravy materiálu
=(2,200*4,800+5,700*2,700+5,400*2,700+0,700m2)*0,400=16,492m3
ZEMNÍ PRÁCE - Polštář ze štěrkodrti fr. 0/32mm, tl. 400mm + hutnění po vrstvách tl. 200mm, Id=0,90, 100% PS včetně dopravy materiálu, 100mm pode dnem trouby nehutnit
=1,545m2*8,000=12,360m3
ZEMNÍ PRÁCE - Polštář ze štěrkodrti fr. 0/32mm, tl. 400mm + hutnění po vrstvách tl. 200mm, Id=0,90, 100% PS včetně dopravy materiálu
=0,668m2*2,000+0,624m2*2,500+0,468m2*2,500+0,312m2*(1,000+1,000+1,000)=5,002m3
Viz C.3 - Koordinační situační výkres a D.1.1.2.05 - Propustek v km 5,50533</t>
  </si>
  <si>
    <t>Celkem: (2,2*4,8+5,7*2,7+5,4*2,7+0,7)*0,4 = 16,492 =&gt; A _x000d_
Celkem: 1,545*8 = 12,360 =&gt; B _x000d_
Celkem: 0,668*2+0,624*2,5+0,468*2,5+0,312*(1+1+1) = 5,002 =&gt; C _x000d_
Celkem: A+B+C = 33,854 =&gt; D</t>
  </si>
  <si>
    <t>46321</t>
  </si>
  <si>
    <t>ROVNANINA Z LOMOVÉHO KAMENE</t>
  </si>
  <si>
    <t>ZEMNÍ PRÁCE - Opevnění svahu vtokové hrázky na návodní straně rovnaninou z lomového kamene min. hmotnosti 100kg/ks + spáry prosypat štěrkodrtí fr. 0-63mm + vyklínování menšími kameny
=1,500*5,000*0,500=3,750m3
ZEMNÍ PRÁCE - Kamenná rovnanina fr. 0/150mm tl. 400mm, min. hmotnost kamene 200 - 400kg/ks (čerpáno pouze po předchozím odsouhlasení investorem a projektantem)
=3,700*0,400*8,000=11,840m3
Viz C.3 - Koordinační situační výkres a D.1.1.2.05 - Propustek v km 5,50533</t>
  </si>
  <si>
    <t>Celkem: 1,5*5*0,5 = 3,750 =&gt; A _x000d_
Celkem: 3,7*0,4*8 = 11,840 =&gt; B _x000d_
Celkem: A+B = 15,590 =&gt; C</t>
  </si>
  <si>
    <t>položka zahrnuje:
- dodávku a vyrovnání lomového kamene předepsané frakce do předepsaného tvaru včetně mimostaveništní a vnitrostaveništní dopravy
není-li v zadávací dokumentaci uvedeno jinak, jedná se o nakupovaný materiál</t>
  </si>
  <si>
    <t>ODLÁŽDĚNÍ - Kamenná dlažba z lomového kamene tl. 250mm, šířka spáry 30 - 50mm, spáry zatřené stěrkou MC25 včetně dopravy materiálu
Viz C.3 - Koordinační situační výkres a D.1.1.2.05 - Propustek v km 5,50533</t>
  </si>
  <si>
    <t>Celkem: 26,91*0,25 = 6,728 =&gt; A</t>
  </si>
  <si>
    <t>465923</t>
  </si>
  <si>
    <t>PŘEDLÁŽDĚNÍ DLAŽBY Z BETON DLAŽDIC</t>
  </si>
  <si>
    <t>CHODNÍK - Zpětné odláždění stávající cementobetonové dlažby tl. 60mm, odstín šedá
CHODNÍK - Lože z hrubého drceného kameniva frakce 6/8, tl. 30mm
=11,695m2
Viz C.3 - Koordinační situační výkres a D.1.1.2.05 - Propustek v km 5,50533</t>
  </si>
  <si>
    <t>Celkem: 11,695 = 11,695 =&gt;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</si>
  <si>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</si>
  <si>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ODLÁŽDĚNÍ - Příčný práh z prostého betonu C25/30-XF3 na vtoku i výtoku 500x200mm včetně dopravy materiálu
Viz C.3 - Koordinační situační výkres a D.1.1.2.05 - Propustek v km 5,50533</t>
  </si>
  <si>
    <t>Celkem: 8,13*0,5*0,2 = 0,813 =&gt; A</t>
  </si>
  <si>
    <t>CHODNÍK - Štěrkodrť ŠDB 0/32, tl. 150mm + hutnění
Viz C.3 - Koordinační situační výkres a D.1.1.2.05 - Propustek v km 5,50533</t>
  </si>
  <si>
    <t>TROUBA - Sanace seříznutého čela železobetonové trouby ručně nanášenou sanační maltou, včetně dopravy materiálu
Viz C.3 - Koordinační situační výkres a D.1.1.2.05 - Propustek v km 5,50533</t>
  </si>
  <si>
    <t>Celkem: 1,84*0,085+1,508*0,08+1,165*0,07+1,1*3*0,03 = 0,458 =&gt; A</t>
  </si>
  <si>
    <t>76792</t>
  </si>
  <si>
    <t>OPLOCENÍ Z DRÁTĚNÉHO PLETIVA POTAŽENÉHO PLASTEM</t>
  </si>
  <si>
    <t>OPLOCENÍ - Osazení ocelového oplocení výšky 2,250m, včetně protikorozní ochrany, dl. sloupků 3,150m, odstín (RAL) dle požadavku investora + poplastované pletivo výšky 2,000m
Systém protikorozní ochrany ocelového zábradlí
- Příprava povrchů - moření v kyselině Be
- Podklad - ocel žárově zinkovaná ponorem tl. 85µm
- Příprava povrchu - jemné otryskání povrchu pro zdrsnění a odmaštění
- 1x Základní nátěr epoxidový se zinkovým prachem a se zaručenou přilnavostí na kovové povlaky s nominální tloušťkou jedné vrstvy 80µm
- 2x Vrchní nátěr polyuretanový s nominální tloušťkou jedné vrstvy 80µm
- Nátěrový systém má celkovou nominální tloušťku 240µm
Viz C.3 - Koordinační situační výkres a D.1.1.2.05 - Propustek v km 5,50533</t>
  </si>
  <si>
    <t>Celkem: 4,115*2 = 8,230 =&gt; A</t>
  </si>
  <si>
    <t xml:space="preserve">-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</si>
  <si>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TROUBA - Úprava seříznuté části ŽB hrdlové trouby antikorozním nátěrem
Viz C.3 - Koordinační situační výkres a D.1.1.2.05 - Propustek v km 5,50533</t>
  </si>
  <si>
    <t>TROUBA - B prefabrikované hrdlové trouby DN=200mm (1+1+1kus) z betonu C35/45-XF4 včetně dopravy materiálu
Viz C.3 - Koordinační situační výkres a D.1.1.2.05 - Propustek v km 5,50533</t>
  </si>
  <si>
    <t>Celkem: 1+1+1 = 3,000 =&gt; A</t>
  </si>
  <si>
    <t>TROUBA - ŽB prefabrikované hrdlové trouby DN=300mm (1kus) z betonu C35/45-XF4 včetně dopravy materiálu
Viz C.3 - Koordinační situační výkres a D.1.1.2.05 - Propustek v km 5,50533</t>
  </si>
  <si>
    <t>TROUBA - ŽB prefabrikované hrdlové trouby DN=400mm (1kus) z betonu C35/45-XF4 včetně dopravy materiálu
Viz C.3 - Koordinační situační výkres a D.1.1.2.05 - Propustek v km 5,50533</t>
  </si>
  <si>
    <t>TROUBA - ŽB prefabrikované hrdlové trouby DN=500mm (1kus) z betonu C35/45-XF4 včetně dopravy materiálu
Viz C.3 - Koordinační situační výkres a D.1.1.2.05 - Propustek v km 5,50533</t>
  </si>
  <si>
    <t>86390</t>
  </si>
  <si>
    <t>POTRUBÍ Z TRUB OCELOVÝCH DN PŘES 1600MM</t>
  </si>
  <si>
    <t>TROUBA - Dodávka, pokládka a montáž flexibilní ocelové konstrukce, ocel S235JR, tlamový profil šířky 1,800m, výšky 1,200m, dl. 11,500m, vlny 68 x 13mm, tl. plechu 3,0mm, hmotnosti 1,681t včetně žárového zinkování tl. 42µm + nalaminované HDPE folie tl. 250µm, spojovacího materiálu včetně žárového zinkování a kotevních konstrukcí na návodní i povodní straně konstrukce
Viz C.3 - Koordinační situační výkres a D.1.1.2.05 - Propustek v km 5,50533</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</si>
  <si>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</si>
  <si>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87634</t>
  </si>
  <si>
    <t>CHRÁNIČKY Z TRUB PLASTOVÝCH DN DO 200MM</t>
  </si>
  <si>
    <t>OPLOCENÍ - Osazení pevné plastové trubky HDPE DN=200mm do konstrukce opěrné zdi pro osazení sloupků oplocení
=0,800*5=4,000m
ZÁBRADLÍ - Osazení pevné plastové trubky HDPE DN=200mm do konstrukce opěrné zdi pro osazení sloupků silničního zábradlí
=0,800*9=7,200m
Viz C.3 - Koordinační situační výkres a D.1.1.2.05 - Propustek v km 5,50533</t>
  </si>
  <si>
    <t>Celkem: 0,8*5 = 4,000 =&gt; A _x000d_
Celkem: 0,8*9 = 7,200 =&gt; B</t>
  </si>
  <si>
    <t xml:space="preserve">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</si>
  <si>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ZEMNÍ PRÁCE - Dodávka, montáž, demontáž a odvoz betonové prefabrikované skruže DN=800mm
Viz C.3 - Koordinační situační výkres a D.1.1.2.05 - Propustek v km 5,50533</t>
  </si>
  <si>
    <t>9111A1</t>
  </si>
  <si>
    <t>ZÁBRADLÍ SILNIČNÍ S VODOR MADLY - DODÁVKA A MONTÁŽ</t>
  </si>
  <si>
    <t>ZÁBRADLÍ - Osazení ocelového silničního (dopravně bezpečnostního) zábradlí s výplňovým prutem výšky 1,100m, včetně protikorozní ochrany, dl. sloupků 2,000m, odstín (RAL) dle požadavku investora
Systém protikorozní ochrany ocelového zábradlí
- Příprava povrchů - moření v kyselině Be
- Podklad - ocel žárově zinkovaná ponorem tl. 85µm
- Příprava povrchu - jemné otryskání povrchu pro zdrsnění a odmaštění
- 1x Základní nátěr epoxidový se zinkovým prachem a se zaručenou přilnavostí na kovové povlaky s nominální tloušťkou jedné vrstvy 80µm
- 2x Vrchní nátěr polyuretanový s nominální tloušťkou jedné vrstvy 80µm
- Nátěrový systém má celkovou nominální tloušťku 240µm
Viz C.3 - Koordinační situační výkres a D.1.1.2.05 - Propustek v km 5,50533</t>
  </si>
  <si>
    <t>Celkem: 9,73 = 9,730 =&gt;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</si>
  <si>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</si>
  <si>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TROUBA - Seříznutí B prefabrikovaných hrdlových trubek DN=200mm na výtoku
Viz C.3 - Koordinační situační výkres a D.1.1.2.05 - Propustek v km 5,50533</t>
  </si>
  <si>
    <t>TROUBA - Seříznutí ŽB prefabrikovaných hrdlových trubek DN=500mm na výtoku
=1,840m
TROUBA - Seříznutí ŽB prefabrikovaných hrdlových trubek DN=400mm na výtoku
=1,508m
TROUBA - Seříznutí ŽB prefabrikovaných hrdlových trubek DN=300mm na výtoku
=1,165m
Viz C.3 - Koordinační situační výkres a D.1.1.2.05 - Propustek v km 5,50533</t>
  </si>
  <si>
    <t>Celkem: 1,84 = 1,840 =&gt; A _x000d_
Celkem: 1,508 = 1,508 =&gt; B _x000d_
Celkem: 1,165 = 1,165 =&gt; C _x000d_
Celkem: A+B+C = 4,513 =&gt; D</t>
  </si>
  <si>
    <t>TROUBA - Trvale pružný tmel pro vytmelení spár hrdlových trub včetně dopravy a aplikace materiálu
Viz C.3 - Koordinační situační výkres a D.1.1.2.05 - Propustek v km 5,50533</t>
  </si>
  <si>
    <t>Celkem: 1,84*0,085*0,005+1,508*0,08*0,005+1,165*0,07*0,005+0,725*0,03*0,005*3 = 0,002 =&gt; A</t>
  </si>
  <si>
    <t>935222</t>
  </si>
  <si>
    <t>PŘÍKOPOVÉ ŽLABY Z BETON TVÁRNIC ŠÍŘ DO 900MM DO BETONU TL 100MM</t>
  </si>
  <si>
    <t>PŘÍKOPOVÉ TVÁRNICE - Prefabrikované příkopové tvárnice z betonu C30/37-XF4, tl. 80mm, celkové šířky 0,607m (0,570m), délky 0,300m, spáry zatřené stěrkou MC25 včetně dopravy materiálu
PŘÍKOPOVÉ TVÁRNICE - Betonové lože C25/30-XF3 tl. 150mm
=4,330*0,100m2=0,433m3
Viz C.3 - Koordinační situační výkres a D.1.1.2.05 - Propustek v km 5,50533</t>
  </si>
  <si>
    <t>Celkem: 4,33 = 4,330 =&gt; A</t>
  </si>
  <si>
    <t>ROK VÝSTAVBY - Betonový prefabrikovaný blok z prostého betonu C30/37-XF4 (1kus), 400x250x250mm s vyznačením letopočtu výstavby pomocí pryžové matrice na výtoku
Viz C.3 - Koordinační situační výkres a D.1.1.2.05 - Propustek v km 5,50533</t>
  </si>
  <si>
    <t>966128</t>
  </si>
  <si>
    <t>BOURÁNÍ KONSTRUKCÍ Z KAMENE NA SUCHO S ODVOZEM DO 20KM</t>
  </si>
  <si>
    <t>ZEMNÍ PRÁCE - Odstranění opevnění svahu vtokové hrázky na návodní straně rovnaninou z lomového kamene včetně odvozu na skládku do 20km
=3,750m3*2,200t/m3=8,250t
Viz C.3 - Koordinační situační výkres a D.1.1.2.05 - Propustek v km 5,50533</t>
  </si>
  <si>
    <t>Celkem: 1,5*5*0,5 = 3,750 =&gt; A</t>
  </si>
  <si>
    <t>96612B</t>
  </si>
  <si>
    <t>BOURÁNÍ KONSTRUKCÍ Z KAMENE NA SUCHO - DOPRAVA</t>
  </si>
  <si>
    <t>DOPRAVA - Příplatek za dopravu - Odstranění opevnění svahu vtokové hrázky na návodní straně rovnaninou z lomového kamene včetně odvozu na skládku do 10km
Položka vypočtena na základě umístění stavby vůči skládce</t>
  </si>
  <si>
    <t>Celkem: 3,75*2,2*10 = 82,500 =&gt; A</t>
  </si>
  <si>
    <t>BOURACÍ PRÁCE - Odstranění kamenné klenby propustku včetně odvozu na skládku do 20km
=1,100m2*8,000=8,800m3
=8,800m3*2,600t/m3=22,880t
BOURACÍ PRÁCE - Odstranění kamenných čelních stěn a opěrné zdi propustku včetně odvozu na skládku do 20km
=2,225m2*0,500*2+6,100*1,450*0,500=6,648m3
=6,648m3*2,600t/m3=17,285t
BOURACÍ PRÁCE - Odstranění kamenných opěr propustku včetně odvozu na skládku do 20km
=0,500*0,500*8,000*2=4,000m3
=4,000m3*2,600t/m3=10,400t
BOURACÍ PRÁCE - Odstranění kamenných základů včetně odvozu na skládku do 20km
=0,500*0,500*8,500*2+0,500*1,000*0,750*4+6,100*0,750*1,000=10,325m3
=10,325m3*2,600t/m3=26,845t
BOURACÍ PRÁCE - Odstranění kamenné rovnaniny ze dna propustku včetně odvozu na skládku do 20km
=1,600*16,000*0,250=6,400m3
=6,400m3*2,600t/m3=16,640tViz C.3 - Koordinační situační výkres a D.1.1.2.05 - Propustek v km 5,50533</t>
  </si>
  <si>
    <t>Celkem: 1,1*8 = 8,800 =&gt; A _x000d_
Celkem: 2,225*0,5*2+6,1*1,45*0,5 = 6,648 =&gt; B _x000d_
Celkem: 0,5*0,5*8*2 = 4,000 =&gt; C _x000d_
Celkem: 0,5*0,5*8,5*2+0,5*1*0,75*4+6,1*0,75*1 = 10,325 =&gt; D _x000d_
Celkem: 1,6*16*0,25 = 6,400 =&gt; E _x000d_
Celkem: A+B+C+D+E = 36,173 =&gt; F</t>
  </si>
  <si>
    <t>DOPRAVA - Příplatek za dopravu - Odstranění kamenné klenby propustku včetně odvozu na skládku do 10km
=8,800m3*2,600t/m3*10km=228,800tkm
DOPRAVA - Příplatek za dopravu - Odstranění kamenných čelních stěn a opěrné zdi propustku včetně odvozu na skládku do 10km
=6,648m3*2,600t/m3*10km=172,848tkm
DOPRAVA - Příplatek za dopravu - Odstranění kamenných opěr propustku včetně odvozu na skládku do 10km
=4,000m3*2,600t/m3*10km=104,000tkm
DOPRAVA - Příplatek za dopravu - Odstranění kamenných základů včetně odvozu na skládku do 20km
=10,325m3*2,600t/m3*10km=268,450tkm
DOPRAVA - Příplatek za dopravu - Odstranění kamenné rovnaniny ze dna propustku včetně odvozu na skládku do 10km
=6,400m3*2,600t/m3*10km=166,400tkm
Položka vypočtena na základě umístění stavby vůči skládce</t>
  </si>
  <si>
    <t>Celkem: 8,8*2,6*10 = 228,800 =&gt; A _x000d_
Celkem: 6,648*2,6*10 = 172,848 =&gt; B _x000d_
Celkem: 4*2,6*10 = 104,000 =&gt; C _x000d_
Celkem: 10,325*2,6*10 = 268,450 =&gt; D _x000d_
Celkem: 6,4*2,6*10 = 166,400 =&gt; E _x000d_
Celkem: A+B+C+D+E = 940,498 =&gt; F</t>
  </si>
  <si>
    <t>BOURACÍ PRÁCE - Odstranění betonových základů včetně odvozu na skládku do 20km
=(2,000*2+0,200+1,000)*1,000*1,000=5,200m3
=5,200m3*2,300t/m3=11,960t
BOURACÍ PRÁCE - Odstranění betonových prefabrikovaných podkladků a podkladního betonu včetně odvozu na skládku do 20km
=0,525m2*2,000+0,405m2*2,500+0,304m2*2,500=2,823m3
=2,823m3*2,300t/m3=6,493t
Viz C.3 - Koordinační situační výkres a D.1.1.2.05 - Propustek v km 5,50533</t>
  </si>
  <si>
    <t>Celkem: (2*2+0,2+1)*1*1 = 5,200 =&gt; A _x000d_
Celkem: 0,525*2+0,405*2,5+0,304*2,5 = 2,823 =&gt; B _x000d_
Celkem: A+B = 8,023 =&gt; C</t>
  </si>
  <si>
    <t>DOPRAVA - Příplatek za dopravu - Odstranění betonových základů včetně odvozu na skládku do 10km
=5,200m3*2,300t/m3*10km=119,600tkm
DOPRAVA - Příplatek za dopravu - Odstranění B hrdlových trubek DN=200mm včetně odvozu na skládku do 30km
=3,000*0,052t/m*30km=4,680tkm
DOPRAVA - Příplatek za dopravu - Odstranění betonových prefabrikovaných podkladků a podkladního betonu včetně odvozu na skládku do 10km
=2,823m3*2,300t/m3*10km=64,929tkm
Položka vypočtena na základě umístění stavby vůči skládce</t>
  </si>
  <si>
    <t>Celkem: 5,2*2,3*10 = 119,600 =&gt; A _x000d_
Celkem: 3*0,052*30 = 4,680 =&gt; B _x000d_
Celkem: 2,823*2,3*10 = 64,929 =&gt; C _x000d_
Celkem: A+B+C = 189,209 =&gt; D</t>
  </si>
  <si>
    <t>BOURACÍ PRÁCE - Odstranění ŽB římsy propustku včetně odvozu na skládku do 20km
=4,000*0,550*0,800=1,760m3
=1,760m3*2,500t/m3=4,400t
BOURACÍ PRÁCE - Odstranění ŽB konzoly propustku včetně odvozu na skládku do 20km
=4,500*2,000*0,400=3,600m3
=3,600m3*2,500t/m3=9,000t
BOURACÍ PRÁCE - Odstranění ŽB čelní stěny propustku včetně odvozu na skládku do 20km
=(0,200+1,000)*1,750*0,500=1,050m3
=1,050m3*2,500t/m3=2,625t
BOURACÍ PRÁCE - Odstranění ŽB opěr propustku včetně odvozu na skládku do 20km
=2,000*1,750*0,500*2=3,500m3
=3,500m3*2,500t/m3=8,750t
Viz C.3 - Koordinační situační výkres a D.1.1.2.05 - Propustek v km 5,50533</t>
  </si>
  <si>
    <t>Celkem: 4*0,55*0,8 = 1,760 =&gt; A _x000d_
Celkem: 4,5*2*0,4 = 3,600 =&gt; B _x000d_
Celkem: (0,2+1)*1,75*0,5 = 1,050 =&gt; C _x000d_
Celkem: 2*1,75*0,5*2 = 3,500 =&gt; D _x000d_
Celkem: A+B+C+D = 9,910 =&gt; E</t>
  </si>
  <si>
    <t>DOPRAVA - Příplatek za dopravu - Odstranění ŽB římsy propustku včetně odvozu na skládku do 10km
=1,760m3*2,500t/m3*10km=44,000tkm
DOPRAVA - Příplatek za dopravu - Odstranění ŽB konzoly propustku včetně odvozu na skládku do 10km
=3,600m3*2,500t/m3*10km=90,000tkm
DOPRAVA - Příplatek za dopravu - Odstranění ŽB čelní stěny propustku včetně odvozu na skládku do 10km
=1,050m3*2,500t/m3*10km=26,250tkm
DOPRAVA - Příplatek za dopravu - Odstranění ŽB opěr propustku včetně odvozu na skládku do 10km
=3,500m3*2,500t/m3*10km=87,500tkm
DOPRAVA - Příplatek za dopravu - Odstranění ŽB hrdlových trubek DN=500mm včetně odvozu na skládku do 30km
=2,000*0,414t/m*30km=24,840tkm
DOPRAVA - Příplatek za dopravu - Odstranění ŽB hrdlových trubek DN=400mm včetně odvozu na skládku do 30km
=2,500*0,320t/m*30km=24,000tkm
DOPRAVA - Příplatek za dopravu - Odstranění ŽB hrdlových trubek DN=300mm včetně odvozu na skládku do 30km
=2,500*0,230t/m*30km=17,250tkm
Položka vypočtena na základě umístění stavby vůči skládce</t>
  </si>
  <si>
    <t>Celkem: 1,76*2,5*10 = 44,000 =&gt; A _x000d_
Celkem: 3,6*2,5*10 = 90,000 =&gt; B _x000d_
Celkem: 1,05*2,5*10 = 26,250 =&gt; C _x000d_
Celkem: 3,5*2,5*10 = 87,500 =&gt; D _x000d_
Celkem: 2*0,414*30 = 24,840 =&gt; E _x000d_
Celkem: 2,5*0,32*30 = 24,000 =&gt; F _x000d_
Celkem: 2,5*0,23*30 = 17,250 =&gt; G _x000d_
Celkem: A+B+C+D+E+F+G = 313,840 =&gt; H</t>
  </si>
  <si>
    <t>966178</t>
  </si>
  <si>
    <t>BOURÁNÍ KONSTRUKCÍ ZE DŘEVA S ODVOZEM DO 20KM</t>
  </si>
  <si>
    <t>PAŽENÍ - Odstranění dřevěných pažin z fošen tl. min. 10cm včetně odvozu a likvidace v režii zhotovitele
=1,600m3*0,600t/m3=0,960t
Viz C.3 - Koordinační situační výkres a D.1.1.2.05 - Propustek v km 5,50533</t>
  </si>
  <si>
    <t>BOURACÍ PRÁCE - Odstranění stávajícího ocelového zábradelního svodidla a ocelové konstrukce na výtoku propustku včetně odvozu a likvidace v režii zhotovitele
Viz C.3 - Koordinační situační výkres a D.1.1.2.05 - Propustek v km 5,50533</t>
  </si>
  <si>
    <t>Celkem: 10,715*0,073+(4,1+3)*0,05 = 1,137 =&gt; A</t>
  </si>
  <si>
    <t>966188</t>
  </si>
  <si>
    <t>DEMONTÁŽ KONSTRUKCÍ KOVOVÝCH S ODVOZEM DO 20KM</t>
  </si>
  <si>
    <t>PAŽENÍ - Odstranění ocelových válcovaných nosníků HEB 160 odpálením včetně odvozu a likvidace v režii zhotovitele
Viz C.3 - Koordinační situační výkres a D.1.1.2.05 - Propustek v km 5,50533</t>
  </si>
  <si>
    <t>Celkem: 5*2*0,043*2 = 0,860 =&gt; A</t>
  </si>
  <si>
    <t>BOURACÍ PRÁCE - Odstranění ŽB hrdlových trubek DN=300mm
=2,500m
=2,500*0,230t/m=0,575t
BOURACÍ PRÁCE - Odstranění B hrdlových trubek DN=200mm
=1,000+1,000+1,000=3,000m
=3,000*0,052t/m=0,156t
Viz C.3 - Koordinační situační výkres a D.1.1.2.05 - Propustek v km 5,50533</t>
  </si>
  <si>
    <t>Celkem: 2,5 = 2,500 =&gt; A _x000d_
Celkem: 1+1+1 = 3,000 =&gt; B _x000d_
Celkem: A+B = 5,500 =&gt; C</t>
  </si>
  <si>
    <t>BOURACÍ PRÁCE - Odstranění ŽB hrdlových trubek DN=400mm
=2,500*0,320t/m=0,800t
Viz C.3 - Koordinační situační výkres a D.1.1.2.05 - Propustek v km 5,50533</t>
  </si>
  <si>
    <t>BOURACÍ PRÁCE - Odstranění ŽB hrdlových trubek DN=500mm
=2,000*0,414t/m=0,828t
Viz C.3 - Koordinační situační výkres a D.1.1.2.05 - Propustek v km 5,50533</t>
  </si>
  <si>
    <t>969258</t>
  </si>
  <si>
    <t>VYBOURÁNÍ POTRUBÍ DN DO 600MM KANALIZAČ</t>
  </si>
  <si>
    <t>ZEMNÍ PRÁCE - Odstranění 2x plastové trouby DN=600mm, dl. 25,000m včetně odvozu a likvidace v režii zhotovitele
=50,00m*0,025t/m3=1,250t
Viz C.3 - Koordinační situační výkres a D.1.1.2.05 - Propustek v km 5,50533</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</si>
  <si>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</si>
  <si>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SO106 - Silnice II/362 (PVNHČP)</t>
  </si>
  <si>
    <t>beton, uložení na recyklační dvůr</t>
  </si>
  <si>
    <t>Dle pol. č. 113524: 1736*0,075m2 = 130,200 =&gt; A _x000d_
Dle pol. č. 966158: 206,9*0,1m2 = 20,690 =&gt; B _x000d_
Dle pol. č. 96687: 44*0,25m3 = 11,000 =&gt; C _x000d_
(A+B+C)*2,3t/m3 = 372,347 =&gt; D</t>
  </si>
  <si>
    <t>Dle pol. č. 131738: 5789,675*2t/m3 = 11579,350 =&gt; A</t>
  </si>
  <si>
    <t>dle položky 113727.02: 1290,752 m3 * 2,600 t/m3 = 3355,955 =&gt; A</t>
  </si>
  <si>
    <t>113377</t>
  </si>
  <si>
    <t>ODSTRAN PODKLADU ZPEVNĚNÝCH PLOCH Z DLAŽEB KOSTEK, ODVOZ DO 16KM</t>
  </si>
  <si>
    <t>BOURACÍ PRÁCE - odstranění žul. kostek z podkladních vrstev, odvoz a uložení na skládku KSÚS PK - Cestmistrovství Polička do 15km, včetně očištění a zvážení</t>
  </si>
  <si>
    <t>Celkem: 10084*0,1 = 1008,400 =&gt; A</t>
  </si>
  <si>
    <t>BOURACÍ PRÁCE - Odstranění betonových silničních obrubníků, včetně odvozu a uložení na skládku do 5km
Viz D.1.1.2.1-Situace pozemní komunikace</t>
  </si>
  <si>
    <t>Silniční: 1736 = 1736,000 =&gt; A</t>
  </si>
  <si>
    <t>Silniční: 1739*0,075m2*2,3t/m3*25 = 7499,438 =&gt; D</t>
  </si>
  <si>
    <t>113534</t>
  </si>
  <si>
    <t>ODSTRANĚNÍ CHODNÍKOVÝCH KAMENNÝCH OBRUBNÍKŮ, ODVOZ DO 5KM</t>
  </si>
  <si>
    <t>BOURACÍ PRÁCE - Odstranění kamenných silničních obrubníků, včetně odvozu a uložení na skládku do 20km
Viz D.1.1.2.1-Situace pozemní komunikace a D.1.1.2.4-Charakteristické příčné řezy</t>
  </si>
  <si>
    <t>Celkem: 333 = 333,000 =&gt; A</t>
  </si>
  <si>
    <t>11353B</t>
  </si>
  <si>
    <t>ODSTRANĚNÍ CHODNÍKOVÝCH KAMENNÝCH OBRUBNÍKŮ - DOPRAVA</t>
  </si>
  <si>
    <t>DOPRAVA - Příplatek za dopravu - Odstranění kamenných silničních obrubníků, včetně odvozu a uložení na skládku do 25km
Položka vypočtena na základě umístění stavby vůči skládce</t>
  </si>
  <si>
    <t>Celkem: 333*0,12m2*2,6t/m3*25km = 2597,400 =&gt; A</t>
  </si>
  <si>
    <t>BOURACÍ PRÁCE - Odfrézování spodních asfaltových vrstev v průměr tl. 128 mm (vrchních 50 mm uvedeno v položce 113727.01), včetně odvozu a uložení na_x000d_
recyklační dvůr._x000d_
Frézování bude provedeno po vrstvách s tl. max 100 mm. Vícenáklady na frézování po vrstvách zahrne zhotovitel do ceny této položky. _x000d_
Viz D.1.1.2.1-Situace pozemní komunikace a D.1.1.2.4-Charakteristické příčné řezy</t>
  </si>
  <si>
    <t>(10084)*0,128 = 1290,752 =&gt; A</t>
  </si>
  <si>
    <t>silnice: 185 = 185,000 =&gt; A</t>
  </si>
  <si>
    <t>Dle pol. č. 131737: 3491,184 = 3491,184 =&gt; A</t>
  </si>
  <si>
    <t>Úprava č. 1: 10069*0,55*1,1 = 6091,745 =&gt; A _x000d_
Úprava č. 5: 429,8*0,24*1,1 = 113,467 =&gt; B _x000d_
Úprava č. 6: 66,2*0,42*1,1 = 30,584 =&gt; C _x000d_
Úprava č. 7: 93*0,52*1,1 = 53,196 =&gt; D _x000d_
Úprava č. 8: 21*0,24*1,1 = 5,544 =&gt; E _x000d_
Odečet frézování: -(1794,952) = -1794,952 =&gt; F _x000d_
Odečet žul. kostky: -(1008,4) = -1008,400 =&gt; G _x000d_
A+B+C+D+E+F+G = 3491,184 =&gt; I</t>
  </si>
  <si>
    <t>Sanace podloží: (10069)*1,15*0,5 = 5789,675 =&gt; A</t>
  </si>
  <si>
    <t>Celkem: 5789,675*10 = 57896,750 =&gt; A</t>
  </si>
  <si>
    <t>Dle pol. č. 131738: 5789,675 = 5789,675 =&gt; A</t>
  </si>
  <si>
    <t>Celkem: 1,5*1*133 = 199,500 =&gt; A</t>
  </si>
  <si>
    <t>Úprava č. 1: 10069*1,1 = 11075,900 =&gt; A _x000d_
Úprava č. 5: 429,8*1,1 = 472,780 =&gt; B _x000d_
Úprava č. 6: 66,2*1,1 = 72,820 =&gt; C _x000d_
Úprava č. 7: 93*1,1 = 102,300 =&gt; D _x000d_
Úprava č. 8: 21*1,1 = 23,100 =&gt; E _x000d_
Sanace podloží: (10069)*1,15 = 11579,350 =&gt; F _x000d_
A+B+C+D+E+F = 23326,250 =&gt; G</t>
  </si>
  <si>
    <t>Celkem: 415 = 415,000 =&gt; A</t>
  </si>
  <si>
    <t>Celkem: 2*2*3 = 12,000 =&gt; A</t>
  </si>
  <si>
    <t>93831</t>
  </si>
  <si>
    <t>OČIŠTĚNÍ DLAŽEB UMYTÍM VODOU</t>
  </si>
  <si>
    <t>Očištění vybouraných žulových kostek před odvezením na skládku KSÚS PK - Cestmistroství Polička.</t>
  </si>
  <si>
    <t xml:space="preserve">Dle položky 113377: 10084 m2  = 10084,000 =&gt; A</t>
  </si>
  <si>
    <t>Položka zahrnuje:
- očištění předepsaným způsobem
- odklizení vzniklého odpadu
Položka nezahrnuje:
- x</t>
  </si>
  <si>
    <t>BOURACÍ PRÁCE - Odfrézování vrchních asfaltových vrstev v průměr tl. 50 mm (z celkových 178 mm), včetně odvozu a uložení na skládku KSÚS PK - Cestmistrovství Polička do 15km_x000d_
Viz D.1.1.2.1-Situace pozemní komunikace a D.1.1.2.4-Charakteristické příčné řezy</t>
  </si>
  <si>
    <t>(10084)*0,05 = 504,200 =&gt; A</t>
  </si>
  <si>
    <t>Celkem: 1154,62*2 = 2309,240 =&gt; A</t>
  </si>
  <si>
    <t>Celkem: 1,7*(1154,62*2) = 3925,708 =&gt; A</t>
  </si>
  <si>
    <t>Úprava č.1: 10069m2*1,15*0,5m = 5789,675 =&gt; A _x000d_
Odečet vyzískaný materiál dle pol. č. 125737: -3491,184 = -3491,184 =&gt; B _x000d_
A+B = 2298,491 =&gt; C</t>
  </si>
  <si>
    <t>Celkem UV: 0,6*1*0,15*36 = 3,240 =&gt; A</t>
  </si>
  <si>
    <t>Celkem: 133*0,3 = 39,900 =&gt; A</t>
  </si>
  <si>
    <t>CHODNÍKY (přeskládání) - Nová podkladní vrstva - Štěrkodrť ŠDB 0/32mm tl. 150mm + hutnění
CHODNÍKY (přeskládání) - Nová podkladní vrstva - Štěrkodrť ŠDB 0/32mm tl. 150mm (sjezdy) + hutnění
ÚPRAVA Č. 5 - Štěrkodrť ŠDB 0/32mm tl. 150mm + hutnění
ÚPRAVA Č.6 - Štěrkodrť ŠDB 0/32mm tl. 2x150mm + hutnění
ÚPRAVA Č.8 - Štěrkodrť ŠDB 0/32mm tl. 150mm + hutnění
Viz D.1.1.2.1-Situace pozemní komunikace</t>
  </si>
  <si>
    <t>Úprava č. 5: 429,8 = 429,800 =&gt; A _x000d_
Úprava č. 6: 2*66,2 = 132,400 =&gt; B _x000d_
Úprava č. 8: 26,8 = 26,800 =&gt; C _x000d_
Přeskládání bet. dlažba: 1486 = 1486,000 =&gt; D _x000d_
Přeskládání kam. dlažba: 134,5 = 134,500 =&gt; E _x000d_
A+B+C+D+E = 2209,500 =&gt; F</t>
  </si>
  <si>
    <t>ÚPRAVA Č.1 - Štěrkodrť ŠDA 0/32mm tl. 200mm + hutnění
ÚPRAVA Č.7 - Štěrkodrť ŠDB 0/32mm tl. 2x200mm + hutnění
Viz D.1.1.2.1-Situace pozemní komunikace</t>
  </si>
  <si>
    <t>Úprava č.1: 10069*1,05 = 10572,450 =&gt; A _x000d_
Úprava č.7: 93m2*1,05*2 = 195,300 =&gt; B _x000d_
(A+B) = 10767,750 =&gt; C</t>
  </si>
  <si>
    <t>Úprava č.1: 10069m2*1,15 = 11579,350 =&gt; A</t>
  </si>
  <si>
    <t>ÚPRAVA Č. 1 - Infiltrační postřik z kationaktivní emulze, zbytkové množství pojiva 1,00kg/m2 (po odštěpení)
Viz D.1.1.2.1-Situace pozemní komunikace</t>
  </si>
  <si>
    <t>Úprava č.1: 10069 = 10069,000 =&gt; A</t>
  </si>
  <si>
    <t>Úprava č.1: 10069*2 = 20138,000 =&gt; A</t>
  </si>
  <si>
    <t>Celkem: 185*2 = 370,000 =&gt; A</t>
  </si>
  <si>
    <t>582312</t>
  </si>
  <si>
    <t>DLÁŽDĚNÉ KRYTY Z MOZAIK KOSTEK VÍCEBAREVNÝCH DO LOŽE Z KAMENIVA</t>
  </si>
  <si>
    <t>ÚPRAVA Č.8 - Kamenná dlažba tl. 60mm - Česká žula
ÚPRAVA Č. 8 - Kamenná dlažba tl. 60mm - Česká žula - rovinná
ÚPRAVA Č.8 - Kamenná dlažba tl. 60mm - Česká žula - reliefní
Viz D.1.1.2.1-Situace pozemní komunikace</t>
  </si>
  <si>
    <t>Relief: 11,44 = 11,440 =&gt; A _x000d_
Rovinna: 6,1 = 6,100 =&gt; B _x000d_
standard: 26,8-A-B = 9,260 =&gt; C _x000d_
A+B+C = 26,800 =&gt; D</t>
  </si>
  <si>
    <t>58251</t>
  </si>
  <si>
    <t>DLÁŽDĚNÉ KRYTY Z BETONOVÝCH DLAŽDIC DO LOŽE Z KAMENIVA</t>
  </si>
  <si>
    <t>ÚPRAVA Č. 7 - umělá vodící linie tl. 80mm, odstín šedá</t>
  </si>
  <si>
    <t>3 = 3,000 =&gt; A</t>
  </si>
  <si>
    <t>Úprava č. 5: 429,8 = 429,800 =&gt; A _x000d_
Odečet relief: -29 = -29,000 =&gt; B _x000d_
A+B = 400,800 =&gt; C</t>
  </si>
  <si>
    <t>582612</t>
  </si>
  <si>
    <t>KRYTY Z BETON DLAŽDIC SE ZÁMKEM ŠEDÝCH TL 80MM DO LOŽE Z KAM</t>
  </si>
  <si>
    <t>ÚPRAVA Č.6 a 7 - Cementobetonová dlažba tl. 80mm, odstín šedá
Viz D.1.1.2.1-Situace pozemní komunikace</t>
  </si>
  <si>
    <t>Úprava č. 7: 93 = 93,000 =&gt; A _x000d_
Úprava č. 6: 66,2 = 66,200 =&gt; B _x000d_
Odečet relief: -(6,88+13,52) = -20,400 =&gt; C _x000d_
Odečet UVL: -3 = -3,000 =&gt; D _x000d_
A+B+C+D = 135,800 =&gt; E</t>
  </si>
  <si>
    <t>Úprava č. 5: 29 = 29,000 =&gt; A</t>
  </si>
  <si>
    <t>ÚPRAVA Č. 6 a 7 - Cementobetonová dlažba tl. 80mm, odstín červená, reliefní
Lože z hrubého drceného kameniva frakce 6/8mm tl. 40mm
Viz D.1.1.2.1-Situace pozemní komunikace</t>
  </si>
  <si>
    <t>relief: (6,88+13,52) = 20,400 =&gt; A</t>
  </si>
  <si>
    <t>587202</t>
  </si>
  <si>
    <t>PŘEDLÁŽDĚNÍ KRYTU Z DROBNÝCH KOSTEK</t>
  </si>
  <si>
    <t>CHODNÍKY - Přeskládání stávající kamenné dlažby tl. 60mm, včetně nového lože
CHODNÍKY - Přeskládání stávající kamenné dlažby tl. 80mm (sjezdy), včetně nového lože
Viz D.1.1.2.1-Situace pozemní komunikace</t>
  </si>
  <si>
    <t>Celkem: 134,5 = 134,500 =&gt; A</t>
  </si>
  <si>
    <t>CHODNÍKY - Přeskládání stávající cementobetonové dlažby tl. 60mm, včetně nového lože
CHODNÍKY - Přeskládání stávající cementobetonové dlažby tl. 80mm (sjezdy), včetně nového lože
Viz D.1.1.2.1-Situace pozemní komunikace</t>
  </si>
  <si>
    <t>Celkem: 1486 = 1486,000 =&gt; A</t>
  </si>
  <si>
    <t>Celkem: 22 = 22,000 =&gt; A</t>
  </si>
  <si>
    <t>Celkem: 133 = 133,000 =&gt; A</t>
  </si>
  <si>
    <t>Celkem: 21 = 21,000 =&gt; A</t>
  </si>
  <si>
    <t>Celkem: 36 = 36,000 =&gt; A</t>
  </si>
  <si>
    <t>89738</t>
  </si>
  <si>
    <t>VPUSŤ DVORNÍ Z PLASTŮ</t>
  </si>
  <si>
    <t>STŘEŠNÍ SVODY - Nová plastová svodová jímka (geiger) se stávající i novou kanalizační přípojkou 
Viz D.1.1.2.1-Situace pozemní komunikace</t>
  </si>
  <si>
    <t>položka zahrnuje:
dodávku a osazení předepsaného dílce včetně mříže
předepsané podkladní konstrukce</t>
  </si>
  <si>
    <t>24 = 24,000 =&gt; A</t>
  </si>
  <si>
    <t>Celkem: 29 = 29,000 =&gt; A</t>
  </si>
  <si>
    <t>91710</t>
  </si>
  <si>
    <t>OBRUBY Z BETONOVÝCH PALISÁD</t>
  </si>
  <si>
    <t>PALISÁDY - Betonové palisády 120x180x600mm
PALISÁDY - Betonové palisády 120x180x800mm
PALISÁDY - Betonové palisády 120x180x1000mm
PALISÁDY - Betonové palisády 120x180x1200mm
Viz D.1.1.2.1-Situace pozemní komunikace</t>
  </si>
  <si>
    <t>Celkem: 22,5*0,12*0,6 = 1,620 =&gt; A _x000d_
Celkem: 8*0,12*0,8 = 0,768 =&gt; B _x000d_
Celkem: 6,6*0,12*1,0 = 0,792 =&gt; C _x000d_
Celkem: 4,5*0,12*1,2 = 0,648 =&gt; D _x000d_
A+B+C+D = 3,828 =&gt; E</t>
  </si>
  <si>
    <t>Položka zahrnuje:
dodání a pokládku betonových palisád o rozměrech předepsaných zadávací dokumentací
betonové lože i boční betonovou opěrku.</t>
  </si>
  <si>
    <t>Celkem v. do 250 mm: 1832 = 1832,000 =&gt; A _x000d_
Celkem v. do 300 mm: 9 = 9,000 =&gt; B _x000d_
A+B = 1841,000 =&gt; C</t>
  </si>
  <si>
    <t>917425</t>
  </si>
  <si>
    <t>CHODNÍKOVÉ OBRUBY Z KAMENNÝCH OBRUBNÍKŮ ŠÍŘ 200MM</t>
  </si>
  <si>
    <t>OBRUBNÍKY - Silniční obrubníky kamenné 200x250x1000mm, nájezdové 200x150x1000mm
Viz D.1.1.2.1-Situace pozemní komunikace</t>
  </si>
  <si>
    <t>Celkem: 421 = 421,000 =&gt; A</t>
  </si>
  <si>
    <t>Položka zahrnuje:
dodání a pokládku kamenných obrubníků o rozměrech předepsaných zadávací dokumentací
betonové lože i boční betonovou opěrku.</t>
  </si>
  <si>
    <t>Celkem: 185 = 185,000 =&gt; A</t>
  </si>
  <si>
    <t>Celkem silniční: 1736*0,1m2 = 173,600 =&gt; A _x000d_
Celkem kamenne: 333*0,1m2 = 33,300 =&gt; B _x000d_
A+B = 206,900 =&gt; C</t>
  </si>
  <si>
    <t>dle pol. č. 966158: 206,9*2,3t/m3*10km = 4758,700 =&gt; A</t>
  </si>
  <si>
    <t>Celkem: 44 = 44,000 =&gt; A</t>
  </si>
  <si>
    <t>SO201 - MOST EV.Č. 362-002 (PVNHČP)</t>
  </si>
  <si>
    <t>014102-R</t>
  </si>
  <si>
    <t>Demolice - Poplatek za skládku - Uložení stavební suti na recyklační dvůr_x000d_
=14,80t+17,35t+4,43t_x000d_
(Viz položky č. 966168, 966158, 113524)</t>
  </si>
  <si>
    <t>14,8+17,35+4,43 = 36,580 =&gt; A</t>
  </si>
  <si>
    <t>Demolice - Poplatek za skládku - Uložení zeminy na skládku
=56,70t+271,62t
(Viz položky č. 12960, 131738)</t>
  </si>
  <si>
    <t>56,7+271,62 = 328,320 =&gt; A</t>
  </si>
  <si>
    <t>Úprava území - Poplatek za skládku - Uložení zeminy z jílových těsnících hrázek a opevnění svahu vtokové hrázky na skládku
=69,00t+9,24t
(Viz položky č. 124738, 122738)</t>
  </si>
  <si>
    <t>69+9,24 = 78,240 =&gt; A</t>
  </si>
  <si>
    <t>Úprava území - Poplatek za skládku - Uložení stavební suti na recyklační dvůr_x000d_
=0,94t_x000d_
(Viz položky č. 967118)</t>
  </si>
  <si>
    <t>0,94 = 0,940 =&gt; A</t>
  </si>
  <si>
    <t>Zásypy - Poplatek za skládku - Uložení dřeva ze staveních konstrukcí na recyklační dvůr_x000d_
=10,83t_x000d_
(Viz položky č. 966178)</t>
  </si>
  <si>
    <t>10,83 = 10,830 =&gt; A</t>
  </si>
  <si>
    <t>029412-R</t>
  </si>
  <si>
    <t>OSTATNÍ POŽADAVKY - VYPRACOVÁNÍ MOSTNÍHO LISTU</t>
  </si>
  <si>
    <t>Vypracování mostního listu
=1ks</t>
  </si>
  <si>
    <t>zahrnuje veškeré náklady spojené s objednatelem požadovanými pracemi</t>
  </si>
  <si>
    <t>02953-R</t>
  </si>
  <si>
    <t>OSTATNÍ POŽADAVKY - HLAVNÍ MOSTNÍ PROHLÍDKA</t>
  </si>
  <si>
    <t>Hlavní prohlídka mostu
=1ks</t>
  </si>
  <si>
    <t>položka zahrnuje :
- úkony dle ČSN 73 6221
- provedení hlavní mostní prohlídky oprávněnou fyzickou nebo právnickou osobou
- vyhotovení záznamu (protokolu), který jednoznačně definuje stav mostu</t>
  </si>
  <si>
    <t>Demolice - Odstranění betonových chodníkových obrubníků, včetně betonového lože a odvozu do 5ti km
=11,00m
=11,00m*(0,025m2+0,15m2)*2,30t/m3=4,43t
(Délka vypočtena z výkresu D.1.2.2.1 - Stávající stav - Přehledné výkresy)</t>
  </si>
  <si>
    <t>11 = 11,000 =&gt; A</t>
  </si>
  <si>
    <t>Demolice - Příplatek za dopravu - Odstranění betonových chodníkových obrubníků, skládka ve vzdálenosti 30km, doprava dalších 25km
=4,43t*25km
(Viz položky č. 113524)</t>
  </si>
  <si>
    <t>4,43*25 = 110,750 =&gt; A</t>
  </si>
  <si>
    <t>Demolice - Odfrézování asfaltových vrstev v tl. 100mm (asfalt) včetně odvozu a uložení na skládku KSÚS PK - Cestmistrovství Polička do 15km
=14,20m*1,60m*0,10m
(Plocha vypočtena z výkresu D.1.2.2.1 - Stávající stav - Přehledné výkresy)</t>
  </si>
  <si>
    <t>14,2*1,6*0,10 = 2,272 =&gt; A</t>
  </si>
  <si>
    <t>Vozovka - Prořezání drážky nad opěrami, v pracovní spáře a podél říms
=2*8,00m+2*1,60m+3,80m+3,20m
(Délka vypočtena z výkresů D.1.2.2.2.XX - Nový stav - XX)</t>
  </si>
  <si>
    <t>2*8+2*1,6+3,8+3,2 = 26,200 =&gt; A</t>
  </si>
  <si>
    <t>Příprava území - Čerpání vody ze stavební jámy - 2 jímky
= 14dnů*10hod
(Počet vypočten z přílohy D.1.2.1 - Technická zpráva)</t>
  </si>
  <si>
    <t>14*10 = 140,000 =&gt; A</t>
  </si>
  <si>
    <t>Příprava území – Osazení plastové trouby DN=600mm, dl. 30,00m (25kg/m)
=30,00m
(Délka vypočtena z výkresu D.1.2.2.1 - Stávající stav - Přehledné výkresy)</t>
  </si>
  <si>
    <t>30 = 30,000 =&gt; A</t>
  </si>
  <si>
    <t>121101</t>
  </si>
  <si>
    <t>SEJMUTÍ ORNICE NEBO LESNÍ PŮDY S ODVOZEM DO 1KM</t>
  </si>
  <si>
    <t>Příprava území - Odhumusování v tl. 0,15m, včetně odvozu na mezideponii v obci
=(2,90m+3,30m+3,00m+3,30m+3,00m)*2,00m*0,15m
(Kubatura vypočtena z výkresu D.1.2.2.1 - Stávající stav - Přehledné výkresy)</t>
  </si>
  <si>
    <t>(2,9+3,3+3+3,3+3)*2*0,15 = 4,650 =&gt; A</t>
  </si>
  <si>
    <t>122738</t>
  </si>
  <si>
    <t>ODKOPÁVKY A PROKOPÁVKY OBECNÉ TŘ. I, ODVOZ DO 20KM</t>
  </si>
  <si>
    <t>Úprava území - Odstranění opevnění svahu vtokové hrázky z rovnaniny z lomového kamene, včetně odvozu na skládku do 20ti km
=6,00m*1,00m*0,50m*1,4
=4,20m3*2,20t/m3=9,24t
(Kubatura vypočtena z výkresu D.1.2.2.1 - Stávající stav - Přehledné výkresy)</t>
  </si>
  <si>
    <t>6*1*0,5*1,4 = 4,200 =&gt; A</t>
  </si>
  <si>
    <t>12273B</t>
  </si>
  <si>
    <t>ODKOPÁVKY A PROKOPÁVKY OBECNÉ TŘ. I - DOPRAVA</t>
  </si>
  <si>
    <t>Úprava území - Příplatek za dopravu - Odstranění opevnění svahu vtokové hrázky z rovnaniny z lomového kamene, skládka ve vzdálenosti 30km, doprava dalších 10km
=4,20m3*10km
(Viz položky č. 122738)</t>
  </si>
  <si>
    <t>4,2*10 = 42,000 =&gt; A</t>
  </si>
  <si>
    <t>Úprava území - Odstranění jílových těsnících hrázek, včetně odvozu na skládku do 20ti km
=6,00m*3,00m*1,00m+5,50m*3,00m*1,00m
=34,50m3*2,00t/m3=69,00t
(Kubatura vypočtena z výkresu D.1.2.2.1 - Stávající stav - Přehledné výkresy)</t>
  </si>
  <si>
    <t>6*3*1+5,5*3*1 = 34,500 =&gt; A</t>
  </si>
  <si>
    <t xml:space="preserve">Úprava území -  Příplatek za dopravu - Odstranění jílových těsnících hrazek, skládka ve vzdálenosti 30km, doprava dalších 10km
=34,50m3*10km
(Viz položky č. 124738)</t>
  </si>
  <si>
    <t>34,5*10 = 345,000 =&gt; A</t>
  </si>
  <si>
    <t>12960</t>
  </si>
  <si>
    <t>ČIŠTĚNÍ VODOTEČÍ A MELIORAČ KANÁLŮ OD NÁNOSŮ</t>
  </si>
  <si>
    <t>Demolice - Výkopy v korytě toku, včetně odvozu do 30ti km
=(3,50m*3,50m+35,00m2)*0,60m
=28,35m3*2,00t/m3=56,70t
(Kubatura vypočtena z výkresů D.1.2.2.2.XX - Nový stav - XX)</t>
  </si>
  <si>
    <t>(3,5*3,5+35)*0,6 = 28,350 =&gt; A</t>
  </si>
  <si>
    <t xml:space="preserve">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</si>
  <si>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Demolice - Výkop zeminy tř. I, včetně odvozu na skládku do vzdálenosti 20ti km
=2*12,90m*(0,80m*2,20m+0,70m*2,20m/2)+4*(1,00m+1,70m)*(1,80m*1,00m+1,80m*0,60m/2)+(1,60m+1,70m+1,70m+1,70m)*(2,40m*1,00m+2,40m*0,80m/2)+3,50m*(3,20m+1,40m)*1,4*0,60m+1,20m*0,30m*0,60m+1,20m*0,30m*0,30m/2+1,20m*1,20m*0,60m+1,20m*1,20m*1,20m/2+1,70m*1,40m*0,60m+1,70m*1,40m*1,40m/2+1,70m*1,00m*0,60m+1,70m*1,00m*1,00m/2+1,20m*0,70m*0,60m+1,20m*0,70m*0,70m/2+1,20m*0,60m*0,60m+1,20m*0,60m*0,60m/2+1,70m*0,55m*0,60m+1,70m*0,55m*0,55m/2
=135,81m3*2,00t/m3=271,62t
(Kubatura vypočtena z výkresů D.1.2.2.2.XX - Nový stav - XX)</t>
  </si>
  <si>
    <t>2*12,9*(0,8*2,2+0,7*2,2/2)+4*(1+1,7)*(1,8*1+1,8*0,6/2)+(1,6+1,7+1,7+1,7)*(2,4*1+2,4*0,8/2)+3,5*(3,2+1,4)*1,4*0,6+1,2*0,3*0,6+1,2*0,3*0,3/2+1,2*1,2*0,6+1,2*1,2*1,2/2+1,7*1,4*0,6+1,7*1,4*1,4/2+1,7*1*0,6+1,7*1*1/2+1,2*0,7*0,6+1,2*0,7*0,7/2+1,2*0,6*0,6+1,2*0,6*0,6/2+1,7*0,55*0,6+1,7*0,55*0,55/2 = 135,808 =&gt; A</t>
  </si>
  <si>
    <t>Demolice - Příplatek za dopravu - Výkop zeminy tř. I, skládka ve vzdálenosti 30km, doprava dalších 10km
=135,81m3*10km
(Viz položky č. 131738)</t>
  </si>
  <si>
    <t>135,81*10 = 1358,100 =&gt; A</t>
  </si>
  <si>
    <t>17481</t>
  </si>
  <si>
    <t>ZÁSYP JAM A RÝH Z NAKUPOVANÝCH MATERIÁLŮ</t>
  </si>
  <si>
    <t>Příprava území - Obsyp betonových skruží štěrkem
=2ks*1,0m2*1,00m
(Viz položky č. 89914)</t>
  </si>
  <si>
    <t>2*1*1 = 2,000 =&gt; A</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</si>
  <si>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</si>
  <si>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 Zásyp ze štěrkodrtí fr. 0/63mm, hutněn po vrstvách max. 300mm, ID=0,90; 100% PS
=2*12,90m*(0,50m*2,00m+0,70m*2,00m/2)+1,00m*(0,60m*1,70m+1,70m*0,60m/2)+1,70m*(1,80m*1,00m+1,80m*0,60m/2)+1,60m*(2,40m*1,00m+2,40m*0,80m/2)+1,70m*(2,40m*1,00m+2,40m*0,80m/2)+1,70m*(1,80m*1,00m+1,80m*0,60m/2)+1,00m*(0,60m*1,70m*0,60m/2)+1,00m*(2,10m*0,60m+2,10m*0,70m/2)+1,70m*(2,10m*1,00m+2,10m*0,70m/2)+1,70m*(2,70m*1,00m+2,70m*0,90m/2)+1,70m*(2,30m*1,00m+2,30m*0,80m/2)+1,70m*(1,70m*1,00m+1,70m*0,60m/2)+1,00m*(1,10m*0,60m+1,10m*0,40m/2)
(Kubatura vypočtena z výkresů D.1.2.2.2.XX - Nový stav - XX)</t>
  </si>
  <si>
    <t>2*12,9*(0,5*2+0,7*2/2)+1*(0,6*1,7+1,7*0,6/2)+1,7*(1,8*1+1,8*0,6/2)+1,6*(2,4*1+2,4*0,8/2)+1,7*(2,4*1+2,4*0,8/2)+1,7*(1,8*1+1,8*0,6/2)+1*(0,6*1,7*0,6/2)+1*(2,1*0,6+2,1*0,7/2)+1,7*(2,1*1+2,1*0,7/2)+1,7*(2,7*1+2,7*0,9/2)+1,7*(2,3*1+2,3*0,8/2)+1,7*(1,7*1+1,7*0,6/2)+1*(1,1*0,6+1,1*0,4/2) = 88,321 =&gt; A</t>
  </si>
  <si>
    <t>Zásyp - Zásyp zeminou vhodnou do násypu, hutněn po vrstvách max. 300mm, ID=0,80; 95% PS
=1,20m*0,30m*0,60m+1,20m*0,30m*0,30m/2+1,20m*0,60m*0,60m+1,20m*0,60m*0,60m/2+1,70m*0,80m*0,60m+1,70m*0,80m*0,80m/2+1,70m*1,00m*0,60m+1,70m*1,00m*1,00m/2+1,20m*0,70m*0,60m+1,20m*0,70m*0,70m/2+1,20m*0,60m*0,60m+1,20m*0,60m*0,60m/2+1,70m*0,55m*0,60m+1,70m*0,55m*0,55m/2
(Kubatura vypočtena z výkresů D.1.2.2.2.XX - Nový stav - XX)</t>
  </si>
  <si>
    <t>1,2*0,3*0,6+1,2*0,3*0,3/2+1,2*0,6*0,6+1,2*0,6*0,6/2+1,7*0,8*0,6+1,7*0,8*0,8/2+1,7*1*0,6+1,7*1*1/2+1,2*0,7*0,6+1,2*0,7*0,7/2+1,2*0,6*0,6+1,2*0,6*0,6/2+1,7*0,55*0,6+1,7*0,55*0,55/2 = 6,412 =&gt; A</t>
  </si>
  <si>
    <t>Úprava území - Nákup a dovoz humózní zeminy
=(3,30m*3,00m+1,40m*3,00m+3,80m*0,50m+3,00m*0,50m+0,60m*3,00m+3,20m*1,00m+3,80m*2,30m+3,30m*3,00m+0,60m*3,00m)*0,15m
(Kubatura vypočtena z výkresů D.1.2.2.2.XX - Nový stav - XX)</t>
  </si>
  <si>
    <t>(3,3*3+1,4*3+3,8*0,5+3*0,5+0,6*3+3,2*1+3,8*2,3+3,3*3+0,6*3)*0,15 = 6,441 =&gt; A</t>
  </si>
  <si>
    <t>Příprava území – Zřízení jílových těsnících hrazek
=6,00m*3,00m*1,00m+5,50m*3,00m*1,00m
(Kubatura vypočtena z výkresu D.1.2.2.1 - Stávající stav - Přehledné výkresy)</t>
  </si>
  <si>
    <t>Úprava území - Rozprostření humózní zeminy v rovině tl. 150mm včetně urovnání
=3,30m*3,00m+1,40m*3,00m+3,80m*0,50m+3,00m*0,50m+0,60m*3,00m+3,20m*1,00m+3,80m*2,30m+3,30m*3,00m+0,60m*3,00m
(Plocha vypočtena z výkresů D.1.2.2.2.XX - Nový stav - XX)</t>
  </si>
  <si>
    <t>3,3*3+1,4*3+3,8*0,5+3*0,5+0,6*3+3,2*1+3,8*2,3+3,3*3+0,6*3 = 42,940 =&gt; A</t>
  </si>
  <si>
    <t>Úprava území - Založení trávníku ručním výsevem protierozní směsi, včetně uválcování a 1 pokosení
=3,30m*3,00m+1,40m*3,00m+3,80m*0,50m+3,00m*0,50m+0,60m*3,00m+3,20m*1,00m+3,80m*2,30m+3,30m*3,00m+0,60m*3,00m
(Plocha vypočtena z výkresů D.1.2.2.2.XX - Nový stav - XX)</t>
  </si>
  <si>
    <t>Úprava území - Kosení, odplevelení a zálivka trávníků po dobu dle požadavků investora a SoD
=3,30m*3,00m+1,40m*3,00m+3,80m*0,50m+3,00m*0,50m+0,60m*3,00m+3,20m*1,00m+3,80m*2,30m+3,30m*3,00m+0,60m*3,00m
(Plocha vypočtena z výkresů D.1.2.2.2.XX - Nový stav - XX)</t>
  </si>
  <si>
    <t>21331</t>
  </si>
  <si>
    <t>DRENÁŽNÍ VRSTVY Z BETONU MEZEROVITÉHO (DRENÁŽNÍHO)</t>
  </si>
  <si>
    <t>Drenáž - Obsyp drenážních trubek mezerovitým betonem tl. min. 300mm
=(14,30m+14,40m)*0,30m*0,70m
(Kubatura vypočtena z výkresů D.1.2.2.2.XX - Nový stav - XX)</t>
  </si>
  <si>
    <t>(14,3+14,4)*0,3*0,7 = 6,027 =&gt; A</t>
  </si>
  <si>
    <t>Položka zahrnuje:
- dodávku předepsaného materiálu pro drenážní vrstvu, včetně mimostaveništní a vnitrostaveništní dopravy
- provedení drenážní vrstvy předepsaných rozměrů a předepsaného tvaru</t>
  </si>
  <si>
    <t>21341</t>
  </si>
  <si>
    <t>DRENÁŽNÍ VRSTVY Z PLASTBETONU (PLASTMALTY)</t>
  </si>
  <si>
    <t>Izolace - Drenážní polymerbeton
= 2*3,90m*0,40m*0,035m
(Kubatura vypočtena z výkresů D.1.2.2.2.XX - Nový stav - XX)</t>
  </si>
  <si>
    <t>2*3,9*0,4*0,035 = 0,109 =&gt; A</t>
  </si>
  <si>
    <t>Drenáž - Filtrační vrstva z geotextilie min. hmotnosti 300g/m2
=(14,30m+14,40m)*0,30m*(2*0,70m+2*0,30m)
(Plocha vypočtena z výkresů D.1.2.2.2.XX - Nový stav - XX)</t>
  </si>
  <si>
    <t>(14,3+14,4)*0,3*(2*0,7+2*0,3) = 17,220 =&gt; A</t>
  </si>
  <si>
    <t>23218A</t>
  </si>
  <si>
    <t>ŠTĚTOVÉ STĚNY BERANĚNÉ Z DŘEVĚNÝCH DÍLCŮ DOČASNÉ (PLOCHA)</t>
  </si>
  <si>
    <t>Demolice - Dřevěné příložné pažení výkopů
=(2*12,90m+1,00m+3,30m+3,40m+1,00m+1,00m+3,40m+3,40m+1,00m)*2,50m
(Plocha vypočtena z výkresů D.1.2.2.2.XX - Nový stav - XX)</t>
  </si>
  <si>
    <t>(2*12,9+1+3,3+3,4+1+1+3,4+3,4+1)*2,5 = 108,250 =&gt; A</t>
  </si>
  <si>
    <t xml:space="preserve">-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dílenská dokumentace, včetně technologického předpisu spojování,
- zřízení  montážních  a  dilatačních  spojů,  spar, včetně potřebných úprav, vložek, opracování, očištění a ošetření,
- všechny druhy ocelového kotvení,
- osazení značek, včetně jejich zaměření.
- veškeré úpravy dřeva pro zlepšení jeho užitných vlastností (impregnace, zpevňování a pod.),
- veškeré druhy povrchových úprav,
- zvláštní spojové prostředky, rozebíratelnost konstrukce,
- osazení měřících zařízení a úprav pro ně.</t>
  </si>
  <si>
    <t>261512</t>
  </si>
  <si>
    <t>VRTY PRO KOTVENÍ A INJEKTÁŽ TŘ V NA POVRCHU D DO 16MM</t>
  </si>
  <si>
    <t>Mostní svršek - Vrty pro kotvení spádové desky DN=16mm, déky 0,10m do betonu, včetně chemické kotvy
=14,20m*3,40m/0,20m/0,20m*0,10m
(Délka vypočtena z výkresů D.1.2.2.2.XX - Nový stav - XX)</t>
  </si>
  <si>
    <t>14,2*3,4/0,2/0,2*0,1 = 120,700 =&gt; A</t>
  </si>
  <si>
    <t>261514</t>
  </si>
  <si>
    <t>VRTY PRO KOTVENÍ A INJEKTÁŽ TŘ V NA POVRCHU D DO 35MM</t>
  </si>
  <si>
    <t>Mostní svršek - Římsy - Vrty pro ukotvení říms DN=28mm, dl. 170mm
=20ks*0,17m
(Délka vypočtena z výkresů D.1.2.2.2.XX - Nový stav - XX)</t>
  </si>
  <si>
    <t>20*0,17 = 3,400 =&gt; A</t>
  </si>
  <si>
    <t>26154</t>
  </si>
  <si>
    <t>VRTY PRO KOTVENÍ, INJEKTÁŽ A MIKROPILOTY NA POVRCHU TŘ. V D DO 200MM</t>
  </si>
  <si>
    <t>Drenáž - Vrty pro vyústění drenáže DN=200mm, délky 0,60m do betonu
=4*0,60m
(Délka vypočtena z výkresů D.1.2.2.2.XX - Nový stav - XX)</t>
  </si>
  <si>
    <t>4*0,6 = 2,400 =&gt; A</t>
  </si>
  <si>
    <t>261613</t>
  </si>
  <si>
    <t>VRTY PRO KOTVENÍ A INJEKTÁŽ TŘ VI NA POVRCHU D DO 25MM</t>
  </si>
  <si>
    <t>Spodní stavba - Vrty pro kotvení křídel DN=20mm, délky 0,40m do betonu, včetně chemické kotvy
=(3,30m+3,40m+3,40m+3,40m)*2/0,20m*0,40m
(Délka vypočtena z výkresů D.1.2.2.2.XX - Nový stav - XX)</t>
  </si>
  <si>
    <t>(3,3+3,4+3,4+3,4)*2/0,2*0,4 = 54,000 =&gt; A</t>
  </si>
  <si>
    <t>Příprava území – Opevnění svahu vtokové hrázky – Separační vrstva z geotextílie 900g/m2 mezi jílovou těsnící zídku a kamennou rovnaninu
=6,00m*1,00m*1,4
(Plocha vypočtena z výkresu D.1.2.2.1 - Stávající stav - Přehledné výkresy)</t>
  </si>
  <si>
    <t>6*1*1,4 = 8,400 =&gt; A</t>
  </si>
  <si>
    <t>Mostní svršek - Římsy - Kotvy pro uchycení říms k nosné konstrukci M24-6.8 + chemická kotva + motýlek + matice + podložka + PKO
=20ks*6kg/ks
(Hmotnost vypočtena z výkresů D.1.2.2.2.XX - Nový stav - XX)</t>
  </si>
  <si>
    <t>20*6 = 120,000 =&gt; A</t>
  </si>
  <si>
    <t>Mostní svršek - Římsy ze ŽB C30/37, včetně hutnění a zarovnání horního povrchu, striáže horního povrchu. Dilatační spáry budou vyplněny polystyrenem tl. 20mm, utěsněny pryžovým těsnícím profilem, PU provazcem a trvale pružným tmelem.
(Kubatura vypočtena z výkresů D.1.2.2.2.XX - Nový stav - XX)
=(0,25m*0,55m+0,50m*0,25m)*3,30m+(0,23m*0,55m+0,50m*0,25m)*3,90m+(0,20m*0,55m+0,50m*0,25m)*3,10m+(0,35m*0,55m+0,50m*0,25m)*(3,20m+3,80m+3,30m)
Bednění pro betonáž včetně jeho odstranění a drenážního potahu (nebo odbedňovacího nátěru)
=4*0,80m*0,50m+(0,50m+0,25m)*3,30m+(0,50m+0,23m)*3,90m+(0,50m+0,20m)*3,10m+(0,50m+0,35m)*(3,20m+3,80m+3,30m)=17,85m2
Polystyren tl. 20mm
=0,90m*0,50m*6ks=2,70m2
Pryžový těsnící profil
=0,90m*6ks=5,40m
Polyuretanový provazec průměru 30mm
=(0,20m+0,50m+0,90m+0,35m)*6ks=11,70m
Trvale pružný těsnící tmel - šedý
=(0,20m+0,50m+0,90m+0,35m)*6ks=11,70m</t>
  </si>
  <si>
    <t>(0,25*0,55+0,5*0,25)*3,3+(0,23*0,55+0,5*0,25)*3,9+(0,2*0,55+0,5*0,25)*3,1+(0,35*0,55+0,5*0,25)*(3,2+3,8+3,3) = 5,846 =&gt; A</t>
  </si>
  <si>
    <t>Mostní svršek - Výztuž římsy z betonářské oceli B500B + provaření po obvodu + vázání drátem
=0,025*5,85m3*7,85t/m3
(Viz položky č. 317325)</t>
  </si>
  <si>
    <t>0,025*5,85*7,85 = 1,148 =&gt; A</t>
  </si>
  <si>
    <t>333325</t>
  </si>
  <si>
    <t>MOSTNÍ OPĚRY A KŘÍDLA ZE ŽELEZOVÉHO BETONU DO C30/37</t>
  </si>
  <si>
    <t>Spodní stavba - Křídla z železobetonu C30/37 včetně hutnění a zarovnání horního povrchu. Pracovní spáry budou utěsněny trvale pružným tmelem. Nátěr pracovních spár spojovacím můstkem
(Kubatura vypočtena z výkresů D.1.2.2.2.XX - Nový stav - XX)
=(3,30m*0,70m+3,40m*0,60m+3,40m*0,60m+3,40m*0,90m)*0,60m
Bednění pro betonáž včetně jeho odstranění a drenážního potahu (nebo odbedňovacího nátěru)
=2*3,30m*0,70m+0,60m*0,70m+2*3,40m*0,60m+0,60m*0,60m+2*3,40m*0,60m+0,60m*0,60m+2*3,40m*0,90m+0,60m*0,90m=20,58m2
Trvale pružný těsnící tmel 20x20mm – šedý
=3,30m+0,70m+3,40m+0,60m+3,40m+0,60m+3,40m+0,90m=16,30m
Spojovací můstek
=(3,30m+0,70m+3,40m+0,60m+3,40m+0,60m+3,40m+0,90m)*0,60m=9,78m2</t>
  </si>
  <si>
    <t>(3,3*0,7+3,4*0,6+3,4*0,6+3,4*0,9)*0,6 = 5,670 =&gt; A</t>
  </si>
  <si>
    <t>333365</t>
  </si>
  <si>
    <t>VÝZTUŽ MOSTNÍCH OPĚR A KŘÍDEL Z OCELI 10505, B500B</t>
  </si>
  <si>
    <t>Spodní stavba - Výztuž dobetonávky dříku z betonářské oceli B500B + provaření po obvodu + vázání drátem + kotvení
=0,025*5,67m3*7,85t/m3
(Viz položky č. 333325)</t>
  </si>
  <si>
    <t>0,025*5,67*7,85 = 1,113 =&gt; A</t>
  </si>
  <si>
    <t>Drenáž - Podkladní beton pod drenáž z betonu C12/15
=(14,30m+14,40m)*0,30m*1,10m
(Kubatura vypočtena z výkresů D.1.2.2.2.XX - Nový stav - XX)</t>
  </si>
  <si>
    <t>(14,3+14,4)*0,3*1,1 = 9,471 =&gt; A</t>
  </si>
  <si>
    <t>457325</t>
  </si>
  <si>
    <t>VYROVNÁVACÍ A SPÁDOVÝ ŽELEZOBETON C30/37</t>
  </si>
  <si>
    <t>Mostní svršek - Spádová deska z železobetonu C30/37 včetně hutnění a zarovnání horního povrchu. Pracovní spáry budou utěsněny trvale pružným tmelem. Nátěr pracovních spár spojovacím můstkem
(Kubatura vypočtena z výkresů D.1.2.2.2.XX - Nový stav - XX)
=14,20m*3,40m*0,26m
Bednění pro betonáž včetně jeho odstranění a drenážního potahu (nebo odbedňovacího nátěru)
=2*14,20m*0,30m+2*3,40m*0,30m=10,56m2
Trvale pružný těsnící tmel 20x20mm – šedý
=2*3,40m=6,80m
Spojovací můstek
=14,20m*3,40m=48,28m2</t>
  </si>
  <si>
    <t>14,2*3,4*0,26 = 12,553 =&gt; A</t>
  </si>
  <si>
    <t>457365</t>
  </si>
  <si>
    <t>VÝZTUŽ VYROV A SPÁD BETONU Z OCELI 10505, B500B</t>
  </si>
  <si>
    <t>Mostní svršek - Výztuž spádové desky z betonářské oceli B500B + provaření po obvodu + vázání drátem + kotvení
=0,025*12,55m3*7,85t/m3
(Viz položky č. 457325)</t>
  </si>
  <si>
    <t>0,025*12,55*7,85 = 2,463 =&gt;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</si>
  <si>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</si>
  <si>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Příprava území – Opevnění svahu vtokové hrázky straně rovnaninou z lomového kamene min. hmotnosti 100kg/ks + spáry prosypat štěrkodrtí fr. 0-63mm + vyklínování menšími kameny
=6,00m*1,00m*0,50m*1,4
(Kubatura vypočtena z výkresu D.1.2.2.1 - Stávající stav - Přehledné výkresy)</t>
  </si>
  <si>
    <t>Úprava území - Zpevnění svahů a koryta toku kamennou rovaninou, min. hmotnost kamene 200-250kg/ks
=3,50m*(3,20m+1,40m)*1,4*0,60m+(3,50m*3,50m+35,00m2)*0,60m+2,20m*2,50m/2*1,2*0,60m
(Kubatura vypočtena z výkresů D.1.2.2.2.XX - Nový stav - XX)</t>
  </si>
  <si>
    <t>3,5*(3,2+1,4)*1,4*0,6+(3,5*3,5+35)*0,6+2,2*2,5/2*1,2*0,6 = 43,854 =&gt; A</t>
  </si>
  <si>
    <t>Úprava území - Betonové příčné prahy z prostého betonu C25/30, včetně hutnění a zarovnání horního povrchu
(Kubatura vypočtena z výkresů D.1.2.2.2.XX - Nový stav - XX)
=2*3,40m*0,50m*0,80m
Bednění pro betonáž včetně jeho odstranění a drenážního potahu (nebo odbedňovacího nátěru)
=2*3,40m*0,80m+4*0,50m*0,80m=7,04m2</t>
  </si>
  <si>
    <t>2*3,4*0,5*0,8 = 2,720 =&gt; A</t>
  </si>
  <si>
    <t>Vozovka - Štěrkodrť fr. 0/32mm ŠDa, tl. 150mm + hutnění
=14,20m*1,60m+1,70m*3,00m/2
(Plocha vypočtena z výkresů D.1.2.2.2.XX - Nový stav - XX)</t>
  </si>
  <si>
    <t>14,2*1,6+1,7*3/2 = 25,270 =&gt; A</t>
  </si>
  <si>
    <t>Vozovka - Štěrkodrť z recyklovaného kameniva z vozovek fr. 0/16mm R-MAT, tl. 60mm + hutnění
=(14,20m*1,60m+1,70m*3,00m/2)*0,06m
(Kubatura vypočtena z výkresů D.1.2.2.2.XX - Nový stav - XX)</t>
  </si>
  <si>
    <t>(14,2*1,6+1,7*3/2)*0,06 = 1,516 =&gt; A</t>
  </si>
  <si>
    <t>Vozovka - Infiltrační postřik z kationaktivní emulze, zbytkové množství pojiva 1,00kg/m2
=14,20m*1,60m+1,70m*3,00m/2
(Plocha vypočtena z výkresů D.1.2.2.2.XX - Nový stav - XX)</t>
  </si>
  <si>
    <t>Vozovka - Asfaltový beton pro obrusné vrstvy ACO 8, tl. 40mm + hutnění
=14,20m*1,60m+1,70m*3,00m/2
(Plocha vypočtena z výkresů D.1.2.2.2.XX - Nový stav - XX)</t>
  </si>
  <si>
    <t>575C43</t>
  </si>
  <si>
    <t>LITÝ ASFALT MA IV (OCHRANA MOSTNÍ IZOLACE) 11 TL. 35MM</t>
  </si>
  <si>
    <t>Izolace - Ochrana izolace mostovky litým asfaltem MA 11 IV (LAS IV) tl. 35mm
=13,10m*3,40m
(Plocha vypočtena z výkresů D.1.2.2.2.XX - Nový stav - XX)</t>
  </si>
  <si>
    <t>13,1*3,4 = 44,540 =&gt; A</t>
  </si>
  <si>
    <t>Vozovka - Asfaltová zálivka, včetně povápnění
=2*8,00m+2*1,60m+3,80m+3,20m
(Délka vypočtena z výkresů D.1.2.2.2.XX - Nový stav - XX)</t>
  </si>
  <si>
    <t>Sanace - Povrchová reprofilace
=(2*3,00m+2*1,50m+2*1,90m)*14,20m+1,70m*(1,30m+0,40m)+1,60m*(1,90m+0,40m)+1,70m*1,30m+1,20m*1,90m+1,70m*(1,90m+0,40m)+1,70m*(1,30m+0,40m)+1,20m*1,90m+1,70m*1,30m++1,70m*(1,30m+0,40m)+1,70m*(1,90m+0,40m)+1,70m*1,30m+1,20m*1,90m+1,70m*(1,60m+0,40m)+1,70m*(1,00m*0,40m)+1,20m*1,60m+1,70m*1,00m
(Plocha vypočtena z výkresů D.1.2.2.2.XX - Nový stav - XX)</t>
  </si>
  <si>
    <t>(2*3+2*1,5+2*1,9)*14,2+1,7*(1,3+0,4)+1,6*(1,9+0,4)+1,7*1,3+1,2*1,9+1,7*(1,9+0,4)+1,7*(1,3+0,4)+1,2*1,9+1,7*1,3+1,7*(1,3+0,4)+1,7*(1,9+0,4)+1,7*1,3+1,2*1,9+1,7*(1,6+0,4)+1,7*(1*0,4)+1,2*1,6+1,7*1 = 223,100 =&gt; A</t>
  </si>
  <si>
    <t>Sanace - Hloubková reprofilace
=((2*3,00m+2*1,50m+2*1,90m)*14,20m)*0,10+(1,70m*(1,30m+0,40m)+1,60m*(1,90m+0,40m)+1,70m*1,30m+1,20m*1,90m+1,70m*(1,90m+0,40m)+1,70m*(1,30m+0,40m)+1,20m*1,90m+1,70m*1,30m+1,70m*(1,30m+0,40m)+1,70m*(1,90m+0,40m)+1,70m*1,30m+1,20m*1,90m+1,70m*(1,60m+0,40m)+1,70m*(1,00m*0,40m)+1,20m*1,60m+1,70m*1,00m)*0,30
(Plocha vypočtena z výkresů D.1.2.2.2.XX - Nový stav - XX)</t>
  </si>
  <si>
    <t>((2*3+2*1,5+2*1,9)*14,2)*0,1+(1,7*(1,3+0,4)+1,6*(1,9+0,4)+1,7*1,3+1,2*1,9+1,7*(1,9+0,4)+1,7*(1,3+0,4)+1,2*1,9+1,7*1,3+1,7*(1,3+0,4)+1,7*(1,9+0,4)+1,7*1,3+1,2*1,9+1,7*(1,6+0,4)+1,7*(1*0,4)+1,2*1,6+1,7*1)*0,3 = 30,578 =&gt; A</t>
  </si>
  <si>
    <t>62631</t>
  </si>
  <si>
    <t>SPOJOVACÍ MŮSTEK MEZI STARÝM A NOVÝM BETONEM</t>
  </si>
  <si>
    <t>Sanace - Spojovací můstek
=((2*3,00m+2*1,50m+2*1,90m)*14,20m)*0,10+(1,70m*(1,30m+0,40m)+1,60m*(1,90m+0,40m)+1,70m*1,30m+1,20m*1,90m+1,70m*(1,90m+0,40m)+1,70m*(1,30m+0,40m)+1,20m*1,90m+1,70m*1,30m+1,70m*(1,30m+0,40m)+1,70*(1,90m+0,40m)+1,70m*1,30m+1,20m*1,90m+1,70m*(1,60m+0,40m)+1,70m*(1,00m*0,40m)+1,20m*1,60m+1,70m*1,00m)*0,30
(Plocha vypočtena z výkresů D.1.2.2.2.XX - Nový stav - XX)</t>
  </si>
  <si>
    <t>Sanace - Protikorozní nátěr betonářské výztuže
=(((2*3,00m+2*1,50m+3,40m+2*1,90m)*14,20m)*0,10+(1,70m*(1,30m+0,40m)+1,60m*(1,90m+0,40m)+1,70m*1,30m+1,20m*1,90m+1,70m*(1,90m+0,40m)+1,70m*(1,30m+0,40m)+1,20m*1,90m+1,70m*1,30m+1,70m*(1,30m+0,40m)+1,70m*(1,90m+0,40m)+1,70m*1,30m+1,20m*1,90m+1,70m*(1,60m+0,40m)+1,70m*(1,00m*0,40m)+1,20m*1,60m+1,70m*1,00m)*0,30)*0,10
(Plocha vypočtena z výkresů D.1.2.2.2.XX - Nový stav - XX)</t>
  </si>
  <si>
    <t>(((2*3+2*1,5+3,4+2*1,9)*14,2)*0,1+(1,7*(1,3+0,4)+1,6*(1,9+0,4)+1,7*1,3+1,2*1,9+1,7*(1,9+0,4)+1,7*(1,3+0,4)+1,2*1,9+1,7*1,3+1,7*(1,3+0,4)+1,7*(1,9+0,4)+1,7*1,3+1,2*1,9+1,7*(1,6+0,4)+1,7*(1*0,4)+1,2*1,6+1,7*1)*0,3)*0,1 = 3,541 =&gt; A</t>
  </si>
  <si>
    <t>Sanace – Injektáž pracovních spár, včetně vrtů
=(1,90m+1,90m+1,90m+1,60m)/0,20m*0,30m
(Délka vypočtena z výkresů D.1.2.2.2.XX - Nový stav - XX)</t>
  </si>
  <si>
    <t>(1,9+1,9+1,9+1,6)/0,2*0,3 = 10,950 =&gt; A</t>
  </si>
  <si>
    <t>Izolace - Nátěry Np+2xNa na styku se zeminou
=2*12,90m*1,10m+0,60m*1,80m+1,70m*(1,90m+0,40m)+1,60m*(2,50m+0,40m)+1,70m*0,30m+1,20m*0,90m+1,70m*(2,40m+0,40m)+1,70m*(1,80m+0,40m)+0,60m+1,80m+1,20m*1,20m+1,70m*1,40m+0,60m*2,00m+1,70m*(1,50m+0,40m)+1,70m*(2,00m+0,40m)+1,70m*1,60m+1,20m*1,30m+1,70m*(1,70m+0,40m)+1,70m*(1,10m+0,40m)+0,60m*1,30m+1,20m*1,20m+1,70m*1,15m+0,25m*3,30m+0,23m*3,90m+0,20m*3,10m+0,35m*(3,20m+3,80m+3,30m)
(Plocha vypočtena z výkresů D.1.2.2.2.XX - Nový stav - XX)</t>
  </si>
  <si>
    <t>2*12,9*1,1+0,6*1,8+1,7*(1,9+0,4)+1,6*(2,5+0,4)+1,7*0,3+1,2*0,9+1,7*(2,4+0,4)+1,7*(1,8+0,4)+0,6+1,8+1,2*1,2+1,7*1,4+0,6*2+1,7*(1,5+0,4)+1,7*(2+0,4)+1,7*1,6+1,2*1,3+1,7*(1,7+0,4)+1,7*(1,1+0,4)+0,6*1,3+1,2*1,2+1,7*1,15+0,25*3,3+0,23*3,9+0,2*3,1+0,35*(3,2+3,8+3,3) = 83,352 =&gt; A</t>
  </si>
  <si>
    <t>711312</t>
  </si>
  <si>
    <t>IZOLACE PODZEMNÍCH OBJEKTŮ PROTI ZEMNÍ VLHKOSTI ASFALTOVÝMI PÁSY</t>
  </si>
  <si>
    <t>Izolace - Natavované asfaltové izolační pásy na penetrační nátěr
=2*14,20m*1,30m+(3,30m+3,40m+3,40m+3,40m)*1,10m+30*1,20m*0,40m
(Plocha vypočtena z výkresů D.1.2.2.2.XX - Nový stav - XX)</t>
  </si>
  <si>
    <t>2*14,2*1,3+(3,3+3,4+3,4+3,4)*1,1+30*1,2*0,4 = 66,170 =&gt; A</t>
  </si>
  <si>
    <t>711442</t>
  </si>
  <si>
    <t>IZOLACE MOSTOVEK CELOPLOŠNÁ ASFALTOVÝMI PÁSY S PEČETÍCÍ VRSTVOU</t>
  </si>
  <si>
    <t>Izolace - Natavované asfaltové izolační pásy na pečetící vrstvu
=14,20m*3,40m
(Plocha vypočtena z výkresů D.1.2.2.2.XX - Nový stav - XX)</t>
  </si>
  <si>
    <t>14,2*3,4 = 48,280 =&gt; A</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</si>
  <si>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</si>
  <si>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711502</t>
  </si>
  <si>
    <t>OCHRANA IZOLACE NA POVRCHU ASFALTOVÝMI PÁSY</t>
  </si>
  <si>
    <t>Izolace - Ochrana izolace pod římsami na mostovce a na křídlech natavovanými asfaltovými izolačními pásy s kovovou vložkou 
=2*3,40m*1,00m+(3,30m+3,40m+3,40m+3,40m)*1,10m
(Plocha vypočtena z výkresů D.1.2.2.2.XX - Nový stav - XX)</t>
  </si>
  <si>
    <t>2*3,4*1+(3,3+3,4+3,4+3,4)*1,1 = 21,650 =&gt; A</t>
  </si>
  <si>
    <t xml:space="preserve">položka zahrnuje:
- dodání  předepsaného ochranného materiálu
- zřízení ochrany izolace</t>
  </si>
  <si>
    <t>711509</t>
  </si>
  <si>
    <t>OCHRANA IZOLACE NA POVRCHU TEXTILIÍ</t>
  </si>
  <si>
    <t>Izolace - Ochranná geotextílie 900g/m2
=2*14,20m*1,30m+(3,30m+3,40m+3,40m+3,40m)*0,80m+2*2,70m*3,40m
(Plocha vypočtena z výkresů D.1.2.2.2.XX - Nový stav - XX)</t>
  </si>
  <si>
    <t>2*14,2*1,3+(3,3+3,4+3,4+3,4)*0,8+2*2,7*3,4 = 66,080 =&gt; A</t>
  </si>
  <si>
    <t>78381</t>
  </si>
  <si>
    <t>NÁTĚRY BETON KONSTR TYP S1 (OS-A)</t>
  </si>
  <si>
    <t>Mostní svršek - Nátěr říms čirým hydrofobním nátěrem (dvě vrstvy)
=(3,30m+3,90m+3,10m+3,20m+3,80m+3,30m)*(0,50m+0,80m+0,35m)
(Plocha vypočtena z výkresů D.1.2.2.2.XX - Nový stav - XX)</t>
  </si>
  <si>
    <t>(3,3+3,9+3,1+3,2+3,8+3,3)*(0,5+0,8+0,35) = 33,990 =&gt; A</t>
  </si>
  <si>
    <t>Sanace - Dvouvrstvý sjednocující nátěr
=(2*3,00m+2*1,50m)*14,20m+1,70m*1,60m+1,20m*2,20m+1,20m*2,20m+1,70m*1,60m+1,70m*1,60m+1,20m*2,20m+1,20m*2,20m+1,70m*1,60m
(Plocha vypočtena z výkresů D.1.2.2.2.XX - Nový stav - XX)</t>
  </si>
  <si>
    <t>(2*3+2*1,5)*14,2+1,7*1,6+1,2*2,2+1,2*2,2+1,7*1,6+1,7*1,6+1,2*2,2+1,2*2,2+1,7*1,6 = 149,240 =&gt; A</t>
  </si>
  <si>
    <t>875332</t>
  </si>
  <si>
    <t>POTRUBÍ DREN Z TRUB PLAST DN DO 150MM DĚROVANÝCH</t>
  </si>
  <si>
    <t>Drenáž - Drenážní PE trouba DN=150mm perforovaná v horní polovině, vhodná do dynamicky namáhaných oblastí, včetně napojení do vyústek
=15,60m+15,70m
(Délka vypočtena z výkresů D.1.2.2.2.XX - Nový stav - XX)</t>
  </si>
  <si>
    <t>15,6+15,7 = 31,300 =&gt; A</t>
  </si>
  <si>
    <t xml:space="preserve">Cizí zařízení - Chránička VO -  Dělená plastová chránička se zámky a hrdlem DN=110mm
=8,50m
(Délka vypočtena z výkresů D.1.2.2.2.XX - Nový stav - XX)</t>
  </si>
  <si>
    <t>8,5 = 8,500 =&gt; A</t>
  </si>
  <si>
    <t>Příprava území - Dodávka a osazení betonových skruží DN=600mm délky 1,00m pro čerpání vody (položka obsahuje nákup skruží a dopravu na místo stavby a montáž)
=2ks
(Počet vypočten z přílohy D.1.2.1 - Technická zpráva)</t>
  </si>
  <si>
    <t>2 = 2,000 =&gt; A</t>
  </si>
  <si>
    <t>Mostní vybavení - Ocelové zábradlí se svislou výplní opatřeno PKO, barva RAL, kotevní šrouby + drobný spojovací materiál z nerezové oceli třídy A4, kotveno do předvrtaných otvorů na chem. kotvu. Kotevní desky podlity plastmaltou na bázi epoxidů.
(Délka vypočtena z výkresů D.1.2.2.2.XX - Nový stav - XX)
=8,90m+8,90m
Systém protikorozní ochrany ocelového zábradlí
- Příprava povrchů – moření v kyselině Be
- Podklad – ocel žárově zinkovaná ponorem tl. 85 µm
- Příprava povrchu – jemné otryskání povrchu pro zdrsnění a odmaštění
- 1x Základní nátěr epoxidový se zinkovým prachem a se zaručenou přilnavostí na kovové povlaky s nominální tloušťkou jedné vrstvy 80 µm
- 2x Vrchní nátěr polyuretanový s nominální tloušťkou jedné vrstvy 80 µm. Odstín barvy RAL dle požadavku investora.
- Nátěrový systém má celkovou nominální tloušťku 240 µm
=17,80m*(0,40m+2ks*0,12m)+14ks*(0,40m*1,10m+2*0,22m*0,22m+4*0,02m*0,22m)+140ks*0,08m*0,80m=28,11m2
Hmotnost ocelového zábradlí
=17,80m*(9,82kg/m+2ks*3,93kg/m)+14ks*(9,82kg/m*1,10m+4,15kg/ks)+140ks*2,36kg/m*0,80m=788,35kg › 44,29kg/m'
Jádrové vrty průměru 22mm a délky 175mm
=14ks*4ks=56ks
Chemické kotvy
=14*4ks*(pí*0,011m*0,011m*0,175m-pí*0,0052m*0,0052m*0,165m)=0,009m3
Nerez. kotevní šrouby průměru 12mm a délky 220mm + drobný spoj. Materiál z nerez. oceli
=14ks*4ks=56ks
Epoxidová plastmalta
=14ks*0,02m*0,25m*0,25m=0,02m3</t>
  </si>
  <si>
    <t>8,9+8,9 = 17,800 =&gt; A</t>
  </si>
  <si>
    <t>91355</t>
  </si>
  <si>
    <t>EVIDENČNÍ ČÍSLO MOSTU</t>
  </si>
  <si>
    <t>Dopravní značení - Nové dopravní značení (ev.č.mostu), včetně sloupku, spojovacího materiálu z nerez. oceli a betonové patky
=2ks
(Počet vypočtena z výkresů D.1.2.2.2.XX - Nový stav - XX)</t>
  </si>
  <si>
    <t>položka zahrnuje štítek s evidenčním číslem mostu, sloupek dopravní značky včetně osazení a nutných zemních prací a zabetonování</t>
  </si>
  <si>
    <t>914133</t>
  </si>
  <si>
    <t>DOPRAVNÍ ZNAČKY ZÁKLADNÍ VELIKOSTI OCELOVÉ TŘ RA2 - DEMONTÁŽ</t>
  </si>
  <si>
    <t>Demolice - Odstranění dopravního značení (2x ev.č.mostu), včetně odvozu a uložení na skládku investora KSÚS PK - Cestmistrovství Polička do 15ti km
=2ks
(Počet vypočten z výkresu D.1.2.2.1 - Stávající stav - Přehledné výkresy)</t>
  </si>
  <si>
    <t>Vozovka - Betonové chodníkové obruby 100x250x1000mm, včetně uložení do betonového lože C25/30
=4,00m+2,00m+3,00m
(Délka vypočtena z výkresů D.1.2.2.2.XX - Nový stav - XX)</t>
  </si>
  <si>
    <t>4+2+3 = 9,000 =&gt; A</t>
  </si>
  <si>
    <t>917424</t>
  </si>
  <si>
    <t>CHODNÍKOVÉ OBRUBY Z KAMENNÝCH OBRUBNÍKŮ ŠÍŘ 150MM</t>
  </si>
  <si>
    <t>Vozovka - Kamenné silniční obruby 150x200x1000m, včetně uložení do drenážního polymerbetonu
=5,00m
(Délka vypočtena z výkresů D.1.2.2.2.XX - Nový stav - XX)</t>
  </si>
  <si>
    <t>5 = 5,000 =&gt; A</t>
  </si>
  <si>
    <t>Vozovka - Kamenné silniční obruby 150x200x1000m, včetně uožení do plastmalty
=5,00m
(Délka vypočtena z výkresů D.1.2.2.2.XX - Nový stav - XX)</t>
  </si>
  <si>
    <t>Demolice - Řezání asfaltového krytu pro odfrézování asfaltových vrstev
=2*1,60m
(Délka vypočtena z výkresu D.1.2.2.1 - Stávající stav - Přehledné výkresy)</t>
  </si>
  <si>
    <t>2*1,6 = 3,200 =&gt; A</t>
  </si>
  <si>
    <t>931331</t>
  </si>
  <si>
    <t>TĚSNĚNÍ DILATAČNÍCH SPAR POLYURETANOVÝM TMELEM PRŮŘEZU DO 100MM2</t>
  </si>
  <si>
    <t>Sanace - Přetěsnění spár mezi prefabrikáty a pracovních spár trvale pružným tmelem, včetně pročištění a proříznutí
=(1,90m+1,90m+1,90m+1,60m)+(2*1,50m+2*3,00m)*13
(Délka vypočtena z výkresů D.1.2.2.2.XX - Nový stav - XX)</t>
  </si>
  <si>
    <t>(1,9+1,9+1,9+1,6)+(2*1,5+2*3)*13 = 124,300 =&gt; A</t>
  </si>
  <si>
    <t>936501</t>
  </si>
  <si>
    <t>DROBNÉ DOPLŇK KONSTR KOVOVÉ NEREZ</t>
  </si>
  <si>
    <t>Drenáž - Nerezové vyústky DN=170mm s přivařenou přírubou osazené do pryskyřice v jádrovém vývrtu, tř. oceli A4.
=4*0,80m*15kg/m+4*0,30m*0,30m*8,00kg/m2
(Hmotnost vypočtena z výkresů D.1.2.2.2.XX - Nový stav - XX)</t>
  </si>
  <si>
    <t>4*0,8*15+4*0,3*0,3*8 = 50,880 =&gt; A</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</si>
  <si>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</si>
  <si>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93851</t>
  </si>
  <si>
    <t>OČIŠTĚNÍ BETON KONSTR UMYTÍM VODOU</t>
  </si>
  <si>
    <t>Sanace - Očištění povrchů tlakovou vodou
=(2*3,00m+2*1,50m+3,40m+2*1,90m)*14,20m+1,70m*(1,30m+0,40m)+1,60m*(1,90m+0,40m)+1,70m*1,30m+1,20m*1,90m+1,70m*(1,90m+0,40m)+1,70m*(1,30m+0,40m)+1,20m*1,90m+1,70m*1,30m+1,70m*(1,30m+0,40m)+1,70m*(1,90m+0,40m)+1,70m*1,30m+1,20m*1,90m+1,70m*(1,60m+0,40m)+1,70m*(1,00m*0,40m)+1,20m*1,60m+1,70m*1,00m
(Plocha vypočtena z výkresů D.1.2.2.2.XX - Nový stav - XX)</t>
  </si>
  <si>
    <t>(2*3+2*1,5+3,4+2*1,9)*14,2+1,7*(1,3+0,4)+1,6*(1,9+0,4)+1,7*1,3+1,2*1,9+1,7*(1,9+0,4)+1,7*(1,3+0,4)+1,2*1,9+1,7*1,3+1,7*(1,3+0,4)+1,7*(1,9+0,4)+1,7*1,3+1,2*1,9+1,7*(1,6+0,4)+1,7*(1*0,4)+1,2*1,6+1,7*1 = 271,380 =&gt; A</t>
  </si>
  <si>
    <t>Sanace - Otryskáni abrazivem, včetně odvozu a uložení na skládku zhotovitele do vzdálenosti 30ti km a poplatku za skládku
=(2*3,00m+2*1,50m+3,40m+2*1,90m)*14,20m+1,70m*(1,30m+0,40m)+1,60m*(1,90m+0,40m)+1,70m*1,30m+1,20m*1,90m+1,70m*(1,90m+0,40m)+1,70m*(1,30m+0,40m)+1,20m*1,90m+1,70m*1,30m+1,70m*(1,30m+0,40m)+1,70m*(1,90m+0,40m)+1,70m*1,30m+1,20m*1,90m+1,70m*(1,60m+0,40m)+1,70m*(1,00m*0,40m)+1,20m*1,60m+1,70m*1,00m
(Plocha vypočtena z výkresů D.1.2.2.2.XX - Nový stav - XX)</t>
  </si>
  <si>
    <t>Demolice - Vybourání betonových konstrukcí včetně odvozu do 20ti km
=14,00m*3,40m*0,10m (spádová deska)
2*0,30m*0,30m*0,80m (patky)
2*3,30m*0,50m*0,80m (příčné prahy)
=7,54m3*2,30t/m3=17,35t
(Kubatura vypočtena z výkresu D.1.2.2.1 - Stávající stav - Přehledné výkresy)</t>
  </si>
  <si>
    <t>14*3,4*0,1+2*0,3*0,3*0,8+2*3,3*0,5*0,8 = 7,544 =&gt; A</t>
  </si>
  <si>
    <t>Demolice - Příplatek za dopravu - Vybourání betonových konstrukcí, skládka ve vzdálenosti 30km, doprava dalších 10km
=17,35t*10km
(Viz položky č. 966158</t>
  </si>
  <si>
    <t>17,35*10 = 173,500 =&gt; A</t>
  </si>
  <si>
    <t>Demolice - Vybourání ŽB konstrukcí včetně odvozu do 20ti km
=(2,90m+3,30m+3,00m+3,00m+3,30m+3,00m)*0,50m*0,35m (římsy)
(2,90m*0,30m+3,00m*0,30m+3,00m*0,30m+3,00m*0,60m)*0,60m (křídla)
=5,92m3*2,50t/m3=14,80t
(Kubatura vypočtena z výkresu D.1.2.2.1 - Stávající stav - Přehledné výkresy)</t>
  </si>
  <si>
    <t>(2,9+3,3+3+3+3,3+3)*0,5*0,35+(2,9*0,3+3*0,3+3*0,3+3*0,6)*0,6 = 5,920 =&gt; A</t>
  </si>
  <si>
    <t>Demolice - Příplatek za dopravu - Vybourání ŽB konstrukcí, skládka ve vzdálenosti 30km, doprava dalších 10km
=14,80t*10km
(Viz položky č. 966168)</t>
  </si>
  <si>
    <t>14,8*10 = 148,000 =&gt; A</t>
  </si>
  <si>
    <t>Zásypy - Odstranění dřevěného příložného pažení výkopů, včetně odvozu na skládku do 20ti km
=(2*12,90m+1,00m+3,30m+3,40m+1,00m+1,00m+3,40m+3,40m+1,00m)*2,50m*0,10m
=10,83m3*1,00m3/t=10,83t
(Kubatura vypočtena z výkresů D.1.2.2.2.XX - Nový stav - XX)</t>
  </si>
  <si>
    <t>(2*12,9+1+3,3+3,4+1+1+3,4+3,4+1)*2,5*0,1 = 10,825 =&gt; A</t>
  </si>
  <si>
    <t>96617B</t>
  </si>
  <si>
    <t>BOURÁNÍ KONSTRUKCÍ ZE DŘEVA - DOPRAVA</t>
  </si>
  <si>
    <t>Zásypy - Příplatek za dopravu - Odstranění dřevěného příložného pažení výkopů, skládka ve vzdálenosti 30km, doprava dalších 10km
=10,83t*10km
(Viz položky č. 966178)</t>
  </si>
  <si>
    <t>10,83*10 = 108,300 =&gt; A</t>
  </si>
  <si>
    <t>967118</t>
  </si>
  <si>
    <t>VYBOURÁNÍ ČÁSTÍ KONSTRUKCÍ Z BETON DÍLCŮ S ODVOZEM DO 20KM</t>
  </si>
  <si>
    <t>Úprava území - Odstranění betonových skruží DN=600mm, včetně odvozu na skládku do 20ti km
=2ks*2*3,14*0,30m*0,10m*1,00m
=0,38m3*2,50t/m3=0,94t
(Kubatura vypočtena z přílohy D.1.2.1 - Technická zpráva)</t>
  </si>
  <si>
    <t>2*2*3,14*0,3*0,1*1 = 0,377 =&gt; A</t>
  </si>
  <si>
    <t>96711B</t>
  </si>
  <si>
    <t>VYBOURÁNÍ ČÁSTÍ KONSTRUKCÍ Z BETON DÍLCŮ - DOPRAVA</t>
  </si>
  <si>
    <t>Úprava území - Příplatek za dopravu - Odstranění betonových skruží DN=600mm, skládka ve vzdálenosti 30km, doprava dalších 10km
=0,38m3*10km
(Viz položky č. 967118)</t>
  </si>
  <si>
    <t>0,94*10 = 9,400 =&gt; A</t>
  </si>
  <si>
    <t>967188</t>
  </si>
  <si>
    <t>VYBOURÁNÍ ČÁSTÍ KONSTRUKCÍ KOVOVÝCH S ODVOZEM DO 20KM</t>
  </si>
  <si>
    <t>Demolice - Odstranění ocelového zábradlí, včetně odvozu do 20ti km a likvidace v režii zhotovitele
=(9,30m+9,40m)*40,00kg/m/1000
(Hmotnost vypočtena z výkresu D.1.2.2.1 - Stávající stav - Přehledné výkresy)</t>
  </si>
  <si>
    <t>(9,3+9,4)*40/1000 = 0,748 =&gt; A</t>
  </si>
  <si>
    <t>96718B</t>
  </si>
  <si>
    <t>VYBOURÁNÍ ČÁSTÍ KONSTRUKCÍ KOVOVÝCH - DOPRAVA</t>
  </si>
  <si>
    <t>Demolice - Příplatek za dopravu - Odstranění ocelového zábradlí, skládka ve vzdálenosti 30km, doprava dalších 10km
=0,75t*10km
(Viz položky č. 967188)</t>
  </si>
  <si>
    <t>0,79*10 = 7,900 =&gt; A</t>
  </si>
  <si>
    <t>Úprava území - Odstranění plastové trouby DN=600mm, dl. 30,00m (25kg/m), včetně odvozu a likvidace v režii zhotovitele
=30,00m
=30,00m*0,025t/m3=0,75t
(Délka vypočtena z výkresu D.1.2.2.1 - Stávající stav - Přehledné výkresy)</t>
  </si>
  <si>
    <t>SO202 - MOST EV.Č. 362-002a (PVNHČP)</t>
  </si>
  <si>
    <t>Demolice - Poplatek za skládku - Uložení stavební suti na recyklační dvůr_x000d_
=14,99t+15,79t+13,34t_x000d_
(Viz položky č. 966168, 966158, 967138)</t>
  </si>
  <si>
    <t>14,99+15,79+13,34 = 44,120 =&gt; A</t>
  </si>
  <si>
    <t>Demolice - Poplatek za skládku - Uložení zeminy na skládku
=231,30t
(Viz položky č. 131738)</t>
  </si>
  <si>
    <t>231,30 = 231,300 =&gt; A</t>
  </si>
  <si>
    <t>Úprava území - Poplatek za skládku - Uložení zeminy z jílových těsnících hrázek a opevnění svahu vtokové hrázky na skládku
=60,00t+7,70t
(Viz položky č. 124738, 122738)</t>
  </si>
  <si>
    <t>60+7,7 = 67,700 =&gt; A</t>
  </si>
  <si>
    <t>Zásypy - Poplatek za skládku - Uložení dřeva ze staveních konstrukcí na recyklační dvůr_x000d_
=10,28t_x000d_
(Viz položky č. 966178)</t>
  </si>
  <si>
    <t>10,28 = 10,280 =&gt; A</t>
  </si>
  <si>
    <t>Demolice - Odfrézování asfaltových vrstev v tl. 100mm (asfalt) včetně odvozu a uložení na skládku KSÚS PK - Cestmistrovství Polička do 15km
=6,70m*1,90m
(Plocha vypočtena z výkresu D.1.2.2.1 - Stávající stav - Přehledné výkresy)</t>
  </si>
  <si>
    <t>6,7*1,9*0,10 = 1,273 =&gt; A</t>
  </si>
  <si>
    <t>Vozovka - Prořezání drážky nad opěrami, v pracovní spáře a podél říms
=2*7,10m+1,80m+3,00m+3,90m+3,50m
(Délka vypočtena z výkresů D.1.2.2.2.XX - Nový stav - XX)</t>
  </si>
  <si>
    <t>2*7,1+1,8+3+3,9+3,5 = 26,400 =&gt; A</t>
  </si>
  <si>
    <t>Příprava území – Osazení plastové trouby DN=600mm, dl. 20,00m (25kg/m)
=20,00m
(Délka vypočtena z výkresu D.1.2.2.1 - Stávající stav - Přehledné výkresy)</t>
  </si>
  <si>
    <t>20 = 20,000 =&gt; A</t>
  </si>
  <si>
    <t>Příprava území - Odhumusování v tl. 0,15m, včetně odvozu na mezideponii v obci
=(2,60m+3,50m+3,10m)*2,00m*0,15m
(Kubatura vypočtena z výkresu D.1.2.2.1 - Stávající stav - Přehledné výkresy)</t>
  </si>
  <si>
    <t>(2,6+3,5+3,1)*2*0,15 = 2,760 =&gt; A</t>
  </si>
  <si>
    <t>Úprava území - Odstranění opevnění svahu vtokové hrázky z rovnaniny z lomového kamene, včetně odvozu na skládku do 20ti km
=5,00m*1,00m*0,50m*1,4
=3,50m3*2,20t/m3=7,70t
(Kubatura vypočtena z výkresu D.1.2.2.1 - Stávající stav - Přehledné výkresy)</t>
  </si>
  <si>
    <t>5*1*0,5*1,4 = 3,500 =&gt; A</t>
  </si>
  <si>
    <t>Úprava území - Příplatek za dopravu - Odstranění opevnění svahu vtokové hrázky z rovnaniny z lomového kamene, skládka ve vzdálenosti 30km, doprava dalších 10km
=3,50m3*10km
(Viz položky č. 122738)</t>
  </si>
  <si>
    <t>3,5*10 = 35,000 =&gt; A</t>
  </si>
  <si>
    <t>Úprava území - Odstranění jílových těsnících hrázek, včetně odvozu na skládku do 20ti km
=5,00m*3,00m*1,00m+5,00m*3,00m*1,00m
=30,00m3*2,00t/m3=60,00t
(Kubatura vypočtena z výkresu D.1.2.2.1 - Stávající stav - Přehledné výkresy)</t>
  </si>
  <si>
    <t>5*3*1+5*3*1 = 30,000 =&gt; A</t>
  </si>
  <si>
    <t xml:space="preserve">Úprava území -  Příplatek za dopravu - Odstranění jílových těsnících hrazek, skládka ve vzdálenosti 30km, doprava dalších 10km
=30,00m3*10km
(Viz položky č. 124738)</t>
  </si>
  <si>
    <t>30*10 = 300,000 =&gt; A</t>
  </si>
  <si>
    <t>Demolice - Výkop zeminy tř. I, včetně odvozu na skládku do vzdálenosti 20ti km
=2*11,00m*(0,80m*2,20m+0,70m*2,20m/2)+(1,00m+1,40m)*(1,80m*1,00m+1,80m*0,60m/2)+(1,00m+4,00m)+(2,40m*1,00m+2,40m*0,80m/2)+(1,00m+2,90m)*(2,30m*1,00m+2,30m*0,80m/2)+(1,00m+1,40m)*(1,70m*1,00m+1,70m*0,60m/2)+1,70m*(1,80m*1,00m+1,80m*0,60m/2)+1,70m*(1,70m*1,00m+1,70m*0,60m/2)+1,40m*(1,60m*0,60m+1,60m*1,60m/2)+1,60m*(1,20m*0,60m+1,20m*1,20m/2)+3,30m*(0,10m*0,60m+0,10m*0,10m/2)+3,10m*(0,70m*0,60m+0,70m*0,70m/2)+2,50m*(1,60m*0,60m+1,60m*1,60m/2)+3,30m*(0,10m*0,60m+0,10m*0,10m/2)+1,50m*(1,80m*0,60m+1,80m*1,80m/2)+1,40m*(1,50m*0,60m+1,50m*1,50m/2)
=115,65m3*2,00t/m3=231,30t
(Kubatura vypočtena z výkresů D.1.2.2.2.XX - Nový stav - XX)</t>
  </si>
  <si>
    <t>2*11*(0,8*2,2+0,7*2,2/2)+(1+1,4)*(1,8*1+1,8*0,6/2)+(1+4)+(2,4*1+2,4*0,8/2)+(1+2,9)*(2,3*1+2,3*0,8/2)+(1+1,4)*(1,7*1+1,7*0,6/2)+1,7*(1,8*1+1,8*0,6/2)+1,7*(1,7*1+1,7*0,6/2)+1,4*(1,6*0,6+1,6*1,6/2)+1,6*(1,2*0,6+1,2*1,2/2)+3,3*(0,1*0,6+0,1*0,1/2)+3,1*(0,7*0,6+0,7*0,7/2)+2,5*(1,6*0,6+1,6*1,6/2)+3,3*(0,1*0,6+0,1*0,1/2)+1,5*(1,8*0,6+1,8*1,8/2)+1,4*(1,5*0,6+1,5*1,5/2) = 115,649 =&gt; A</t>
  </si>
  <si>
    <t>Demolice - Příplatek za dopravu - Výkop zeminy tř. I, skládka ve vzdálenosti 30km, doprava dalších 10km
=115,65m3*10km
(Viz položky č. 131738)</t>
  </si>
  <si>
    <t>115,65*10 = 1156,500 =&gt; A</t>
  </si>
  <si>
    <t>Zásyp - Zásyp ze štěrkodrtí fr. 0/63mm, hutněn po vrstvách max. 300mm, ID=0,90; 100% PS
=2*11,00m*(0,50m*2,10m+0,70m*2,10m/2)+1,00m*(0,60m*1,90m+1,90m*0,60m/2)+1,40m*(1,80m*1,00m+1,80m*0,60m/2)+1,70m*(2,40m*1,00m+2,40m*0,80m/2)+1,00m*(0,60m*2,20m+2,20m*0,70m/2)+4,00m*(2,30m*1,00m+2,30m*0,80m/2)+1,00m*(0,60m*2,20m+2,20m*0,70m/2)+2,90m*(2,40m*1,00m+2,40m*0,80m/2)+1,00m*(0,60m*1,90m*0,60m/2)+1,40m*(1,90m*1,00m+1,90m*0,60m/2)+1,70m*(2,50m*1,00m+2,50m*0,80m/2)
(Kubatura vypočtena z výkresů D.1.2.2.2.XX - Nový stav - XX)</t>
  </si>
  <si>
    <t>2*11*(0,5*2,1+0,7*2,1/2)+1*(0,6*1,9+1,9*0,6/2)+1,4*(1,8*1+1,8*0,6/2)+1,7*(2,4*1+2,4*0,8/2)+1*(0,6*2,2+2,2*0,7/2)+4*(2,3*1+2,3*0,8/2)+1*(0,6*2,2+2,2*0,7/2)+2,9*(2,4*1+2,4*0,8/2)+1*(0,6*1,9*0,6/2)+1,4*(1,9*1+1,9*0,6/2)+1,7*(2,5*1+2,5*0,8/2) = 86,522 =&gt; A</t>
  </si>
  <si>
    <t>Zásyp - Zásyp zeminou vhodnou do násypu, hutněn po vrstvách max. 300mm, ID=0,80; 95% PS
=1,40m*1,60m*0,60m+1,40m*0,60m*0,60m/2+1,60m*1,50m*0,60m+1,60m*1,50m*1,50m/2+3,30m*0,10m*0,60m+3,30m*0,10m*0,10m/2+3,10m*0,70m*0,60m+3,10m*0,70m*0,70m/2+2,50m*1,60m*0,60m+2,50m*1,60m*1,60m/2+3,30m*0,10m*0,60m+3,30m*0,10m*0,10m/2+1,50m*1,40m*0,60m+1,50m*1,40m*1,40m/2+1,40m*1,30m*0,60m+1,40m*1,30m*1,30m/2
(Kubatura vypočtena z výkresů D.1.2.2.2.XX - Nový stav - XX)</t>
  </si>
  <si>
    <t>1,4*1,6*0,6+1,4*0,6*0,6/2+1,6*1,5*0,6+1,6*1,5*1,5/2+3,3*0,1*0,6+3,3*0,1*0,1/2+3,1*0,7*0,6+3,1*0,7*0,7/2+2,5*1,6*0,6+2,5*1,6*1,6/2+3,3*0,1*0,6+3,3*0,1*0,1/2+1,5*1,4*0,6+1,5*1,4*1,4/2+1,4*1,3*0,6+1,4*1,3*1,3/2 = 17,932 =&gt; A</t>
  </si>
  <si>
    <t>Úprava území - Nákup a dovoz humózní zeminy
=(2,00m*(2,00m*1,2+0,50m)+2,00m*1,20m+3,00m*(1,50m*1,1+0,80m+2,70m+3,60+3,00m+0,80m+2,10m*1,1))*0,15m
(Kubatura vypočtena z výkresů D.1.2.2.2.XX - Nový stav - XX)</t>
  </si>
  <si>
    <t>(2*(2*1,2+0,5)+2*1,2+3*(1,5*1,1+0,8+2,7+3,6+3+0,8+2,1*1,1))*0,15 = 7,917 =&gt; A</t>
  </si>
  <si>
    <t>Příprava území – Zřízení jílových těsnících hrazek
=5,00m*3,00m*1,00m+5,00m*3,00m*1,00m
(Kubatura vypočtena z výkresu D.1.2.2.1 - Stávající stav - Přehledné výkresy)</t>
  </si>
  <si>
    <t>Úprava území - Rozprostření humózní zeminy v rovině tl. 150mm včetně urovnání
=2,00m*(2,00m*1,2+0,50m)+2,00m*1,20m+3,00m*(1,50m*1,1+0,80m+2,70m+3,60+3,00m+0,80m+2,10m*1,1)
(Plocha vypočtena z výkresů D.1.2.2.2.XX - Nový stav - XX)</t>
  </si>
  <si>
    <t>2*(2*1,2+0,5)+2*1,2+3*(1,5*1,1+0,8+2,7+3,6+3+0,8+2,1*1,1) = 52,780 =&gt; A</t>
  </si>
  <si>
    <t>Úprava území - Založení trávníku ručním výsevem protierozní směsi, včetně uválcování a 1 pokosení
=2,00m*(2,00m*1,2+0,50m)+2,00m*1,20m+3,00m*(1,50m*1,1+0,80m+2,70m+3,60+3,00m+0,80m+2,10m*1,1)
(Plocha vypočtena z výkresů D.1.2.2.2.XX - Nový stav - XX)</t>
  </si>
  <si>
    <t>Úprava území - Kosení, odplevelení a zálivka trávníků po dobu dle požadavků investora a SoD
=2,00m*(2,00m*1,2+0,50m)+2,00m*1,20m+3,00m*(1,50m*1,1+0,80m+2,70m+3,60+3,00m+0,80m+2,10m*1,1)
(Plocha vypočtena z výkresů D.1.2.2.2.XX - Nový stav - XX)</t>
  </si>
  <si>
    <t>Drenáž - Obsyp drenážních trubek mezerovitým betonem tl. min. 300mm
=(11,80m+12,50m)*0,30m*0,70m
(Kubatura vypočtena z výkresů D.1.2.2.2.XX - Nový stav - XX)</t>
  </si>
  <si>
    <t>(11,8+12,5)*0,3*0,7 = 5,103 =&gt; A</t>
  </si>
  <si>
    <t>Izolace - Drenážní polymerbeton
= 2*3,50m*0,40m*0,035m
(Kubatura vypočtena z výkresů D.1.2.2.2.XX - Nový stav - XX)</t>
  </si>
  <si>
    <t>2*3,5*0,4*0,035 = 0,098 =&gt; A</t>
  </si>
  <si>
    <t>Drenáž - Filtrační vrstva z geotextilie min. hmotnosti 300g/m2
=(11,80m+12,50m)*0,30m*(2*0,70m+2*0,30m)
(Plocha vypočtena z výkresů D.1.2.2.2.XX - Nový stav - XX)</t>
  </si>
  <si>
    <t>(11,8+12,5)*0,3*(2*0,7+2*0,3) = 14,580 =&gt; A</t>
  </si>
  <si>
    <t>22695A</t>
  </si>
  <si>
    <t>VÝDŘEVA ZÁPOROVÉHO PAŽENÍ DOČASNÁ (PLOCHA)</t>
  </si>
  <si>
    <t>Demolice - Záporové pažení sloupu NN - Dřevěné pažiny z fošen tl. min. 10cm + vyklínování
=3*0,75m*2,00m
(Kubatura vypočtena z výkresů D.1.2.2.2.XX - Nový stav - XX)</t>
  </si>
  <si>
    <t>3*0,75*2 = 4,500 =&gt; A</t>
  </si>
  <si>
    <t>položka zahrnuje osazení pažin bez ohledu na druh, jejich opotřebení a jejich odstranění</t>
  </si>
  <si>
    <t>Demolice - Dřevěné příložné pažení výkopů
=(2*11,00m+1,00m+3,30m+4,00m+1,00m+1,00m+2,90m+3,10m+1,00m)*2,50m
(Plocha vypočtena z výkresů D.1.2.2.2.XX - Nový stav - XX)</t>
  </si>
  <si>
    <t>(2*11+1+3,3+4+1+1+2,9+3,1+1)*2,5 = 98,250 =&gt; A</t>
  </si>
  <si>
    <t>Demolice - Záporové pažení sloupu NN - Ocelové válcované nosníky HEB 160 (vložené do předvrtaných otvorů O300mm, délky 4,00m)
=4ks*4,00m*0,043t/m
(Hmotnost vypočtena z výkresů D.1.2.2.2.XX - Nový stav - XX)</t>
  </si>
  <si>
    <t>4*4*0,043 = 0,688 =&gt; A</t>
  </si>
  <si>
    <t>Mostní svršek - Vrty pro kotvení spádové desky DN=16mm, déky 0,10m do betonu, včetně chemické kotvy
=12,20m*3,40m/0,20m/0,20m*0,10m
(Délka vypočtena z výkresů D.1.2.2.2.XX - Nový stav - XX)</t>
  </si>
  <si>
    <t>12,2*3,4/0,2/0,2*0,1 = 103,700 =&gt; A</t>
  </si>
  <si>
    <t>Mostní svršek - Římsy - Vrty pro ukotvení říms DN=28mm, dl. 170mm
=21ks*0,17m
(Délka vypočtena z výkresů D.1.2.2.2.XX - Nový stav - XX)</t>
  </si>
  <si>
    <t>21*0,17 = 3,570 =&gt; A</t>
  </si>
  <si>
    <t>Spodní stavba - Vrty pro kotvení křídel DN=20mm, délky 0,40m do betonu, včetně chemické kotvy
=(3,10m+3,60m+2,90m+3,10m)*2/0,20m*0,40m
(Délka vypočtena z výkresů D.1.2.2.2.XX - Nový stav - XX)</t>
  </si>
  <si>
    <t>(3,1+3,6+2,9+3,1)*2/0,2*0,4 = 50,800 =&gt; A</t>
  </si>
  <si>
    <t>Demolice - Záporové pažení sloupu NN - Vrty pro ocelové zápory O300mm délky 4,00m
=4ks*4,00m
(Délka vypočtena z výkresů D.1.2.2.2.XX - Nový stav - XX)</t>
  </si>
  <si>
    <t>4*4 = 16,000 =&gt; A</t>
  </si>
  <si>
    <t>Demolice - Záporové pažení sloupu NN - Betonové patky zápor C25/30
=4ks*2,00m*3,14*0,15m*0,15m
(Kubatura vypočtena z výkresů D.1.2.2.2.XX - Nový stav - XX)</t>
  </si>
  <si>
    <t>4*2*3,14*0,15*0,15 = 0,565 =&gt; A</t>
  </si>
  <si>
    <t>Příprava území – Opevnění svahu vtokové hrázky – Separační vrstva z geotextílie 900g/m2 mezi jílovou těsnící zídku a kamennou rovnaninu
=5,00m*1,00m*1,4
(Plocha vypočtena z výkresu D.1.2.2.1 - Stávající stav - Přehledné výkresy)</t>
  </si>
  <si>
    <t>5*1*1,4 = 7,000 =&gt; A</t>
  </si>
  <si>
    <t>Mostní svršek - Římsy - Kotvy pro uchycení říms k nosné konstrukci M24-6.8 + chemická kotva + motýlek + matice + podložka + PKO
=21ks*6kg/ks
(Hmotnost vypočtena z výkresů D.1.2.2.2.XX - Nový stav - XX)</t>
  </si>
  <si>
    <t>21*6 = 126,000 =&gt; A</t>
  </si>
  <si>
    <t>Mostní svršek - Římsy ze ŽB C30/37, včetně hutnění a zarovnání horního povrchu, striáže horního povrchu. Dilatační spáry budou vyplněny polystyrenem tl. 20mm, utěsněny pryžovým těsnícím profilem, PU provazcem a trvale pružným tmelem.
(Kubatura vypočtena z výkresů D.1.2.2.2.XX - Nový stav - XX)
=(0,30m*0,55m+0,50m*0,25m)*(3,00m+3,90m+3,50m+2,70m+3,60m+3,00m)
Bednění pro betonáž včetně jeho odstranění a drenážního potahu (nebo odbedňovacího nátěru)
=4*0,80m*0,50m+(0,50m+0,30m)*(3,00m+3,90m+3,50m+2,70m+3,60m+3,00m)=17,36m2
Polystyren tl. 20mm
=0,90m*0,50m*6ks=2,70m2
Pryžový těsnící profil
=0,90m*6ks=5,40m
Polyuretanový provazec průměru 30mm
=(0,25m+0,50m+0,90m+0,30m)*6ks=11,70m
Trvale pružný těsnící tmel - šedý
=(0,25m+0,50m+0,90m+0,30m)*6ks=11,70m</t>
  </si>
  <si>
    <t>(0,3*0,55+0,5*0,25)*(3+3,9+3,5+2,7+3,6+3) = 5,713 =&gt; A</t>
  </si>
  <si>
    <t>Mostní svršek - Výztuž římsy z betonářské oceli B500B + provaření po obvodu + vázání drátem
=0,025*5,71m3*7,85t/m3
(Viz položky č. 317325)</t>
  </si>
  <si>
    <t>0,025*5,71*7,85 = 1,121 =&gt; A</t>
  </si>
  <si>
    <t>Spodní stavba - Křídla z železobetonu C30/37 včetně hutnění a zarovnání horního povrchu. Pracovní spáry budou utěsněny trvale pružným tmelem. Nátěr pracovních spár spojovacím můstkem
(Kubatura vypočtena z výkresů D.1.2.2.2.XX - Nový stav - XX)
=(3,10m*0,50m+3,60m*0,50m+2,90m*0,60m+3,10m*0,60m)*0,60m
Bednění pro betonáž včetně jeho odstranění a drenážního potahu (nebo odbedňovacího nátěru)
=2*3,10m*0,50m+0,60m*0,50m+2*3,60m*0,50m+2*0,50m*0,60m+2*2,90m*0,60m+0,60m*0,60m+2*3,10m*0,60m+0,60m*0,60m=15,52m2
Trvale pružný těsnící tmel 20x20mm – šedý
=3,10m+0,50m+3,60m+0,50m+2,90m+0,60m+3,10m+0,60m=14,90m
Spojovací můstek
=(3,10m+0,50m+3,60m+0,50m+2,90m+0,60m+3,10m+0,60m)*0,60m=8,94m2</t>
  </si>
  <si>
    <t>(3,1*0,5+3,6*0,5+2,9*0,6+3,1*0,6)*0,6 = 4,170 =&gt; A</t>
  </si>
  <si>
    <t>Spodní stavba - Výztuž dobetonávky dříku z betonářské oceli B500B + provaření po obvodu + vázání drátem + kotvení
=0,025*4,17m3*7,85t/m3
(Viz položky č. 333325)</t>
  </si>
  <si>
    <t>0,025*4,17*7,85 = 0,818 =&gt; A</t>
  </si>
  <si>
    <t>Drenáž - Podkladní beton pod drenáž z betonu C12/15
=(11,80m+12,50m)*0,30m*1,10m
(Kubatura vypočtena z výkresů D.1.2.2.2.XX - Nový stav - XX)</t>
  </si>
  <si>
    <t>(11+12,5)*0,3*1,1 = 7,755 =&gt; A</t>
  </si>
  <si>
    <t>Mostní svršek - Spádová deska z železobetonu C30/37 včetně hutnění a zarovnání horního povrchu. Pracovní spáry budou utěsněny trvale pružným tmelem. Nátěr pracovních spár spojovacím můstkem
(Kubatura vypočtena z výkresů D.1.2.2.2.XX - Nový stav - XX)
=12,20m*3,40m*0,17m
Bednění pro betonáž včetně jeho odstranění a drenážního potahu (nebo odbedňovacího nátěru)
=2*12,20m*0,30m+2*3,40m*0,30m=9,36m2
Trvale pružný těsnící tmel 20x20mm – šedý
=2*3,40m=6,80m
Spojovací můstek
=12,20m*3,40m=41,48m2</t>
  </si>
  <si>
    <t>12,2*3,4*0,17 = 7,052 =&gt; A</t>
  </si>
  <si>
    <t>Mostní svršek - Výztuž spádové desky z betonářské oceli B500B + provaření po obvodu + vázání drátem + kotvení
=0,025*7,05m3*7,85t/m3
(Viz položky č. 457325)</t>
  </si>
  <si>
    <t>0,025*7,05*7,85 = 1,384 =&gt; A</t>
  </si>
  <si>
    <t>461314</t>
  </si>
  <si>
    <t>PATKY Z PROSTÉHO BETONU C25/30</t>
  </si>
  <si>
    <t>Úprava území - Lože kamenné dlažby z prostého betonu C25/30 min. tl. 150mm, včetně lokálního předláždění a doplnění stávající dlažby
=(0,80m*1,4*1,80m+3,30m*0,60m+3,10m*0,80m+1,00m*1,4*1,00m+2,10m*0,60m
+0,90m*1,4*1,80m+3,30m*0,60m+0,70m*1,4*1,80m*0,40m+2*5,00m*(3,00m+0,80m*1,4+0,80m*1,4)*0,10)*0,15m
(Kubatura vypočtena z výkresů D.1.2.2.2.XX - Nový stav - XX)</t>
  </si>
  <si>
    <t>(0,8*1,4*1,8+3,3*0,6+3,1*0,8+1*1,4*1+2,1*0,6+0,9*1,4*1,8+3,3*0,6+0,7*1,4*1,8*0,4+2*5*(3+0,8*1,4+0,8*1,4)*0,1)*0,15 = 2,899 =&gt; A</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</si>
  <si>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</si>
  <si>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Příprava území – Opevnění svahu vtokové hrázky straně rovnaninou z lomového kamene min. hmotnosti 100kg/ks + spáry prosypat štěrkodrtí fr. 0-63mm + vyklínování menšími kameny
=5,00m*1,00m*0,50m*1,4
(Kubatura vypočtena z výkresu D.1.2.2.1 - Stávající stav - Přehledné výkresy)</t>
  </si>
  <si>
    <t>Úprava území - Kamenná dlažba tl. 250mm + spáry zatřeny spárovací hmotou
=(0,80m*1,4*1,80m+3,30m*0,60m+3,10m*0,80m+1,00m*1,4*1,00m+2,10m*0,60m
+0,90m*1,4*1,80m+3,30m*0,60m+0,70m*1,4*1,80m*0,40m)*0,25m
(Kubatura vypočtena z výkresů D.1.2.2.2.XX - Nový stav - XX)</t>
  </si>
  <si>
    <t>(0,8*1,4*1,8+3,3*0,6+3,1*0,8+1*1,4*1+2,1*0,6+0,9*1,4*1,8+3,3*0,6+0,7*1,4*1,8*0,4)*0,25 = 3,522 =&gt; A</t>
  </si>
  <si>
    <t>465513</t>
  </si>
  <si>
    <t>PŘEDLÁŽDĚNÍ DLAŽBY Z LOMOVÉHO KAMENE</t>
  </si>
  <si>
    <t>Úprava území - Lokálního předláždění a doplnění stávající kamenné dlažby tl. 250mm
= 2*5,00m*(3,00m+0,80m*1,4+0,80m*1,4)*0,25m*0,10
(Kubatura vypočtena z výkresů D.1.2.2.2.XX - Nový stav - XX)</t>
  </si>
  <si>
    <t>2*5*(3+0,8*1,4+0,8*1,4)*0,25*0,1 = 1,310 =&gt; A</t>
  </si>
  <si>
    <t>Vozovka - Štěrkodrť fr. 0/32mm ŠDa, tl. 150mm + hutnění
=3,00m*1,40m+3,90m*1,80m
(Plocha vypočtena z výkresů D.1.2.2.2.XX - Nový stav - XX)</t>
  </si>
  <si>
    <t>3*1,4+3,9*1,8 = 11,220 =&gt; A</t>
  </si>
  <si>
    <t>Vozovka - Štěrkodrť z recyklovaného kameniva z vozovek fr. 0/16mm R-MAT, tl. 60mm + hutnění
=(3,00m*1,40m+3,90m*1,80m)*0,06m
(Kubatura vypočtena z výkresů D.1.2.2.2.XX - Nový stav - XX)</t>
  </si>
  <si>
    <t>(3*1,4+3,9*1,8)*0,06 = 0,673 =&gt; A</t>
  </si>
  <si>
    <t>Vozovka - Infiltrační postřik z kationaktivní emulze, zbytkové množství pojiva 1,00kg/m2
=3,00m*1,40m+3,90m*1,80m
(Plocha vypočtena z výkresů D.1.2.2.2.XX - Nový stav - XX)</t>
  </si>
  <si>
    <t>Vozovka - Asfaltový beton pro obrusné vrstvy ACO 8, tl. 40mm + hutnění
=3,00m*1,40m+3,90m*1,80m
(Plocha vypočtena z výkresů D.1.2.2.2.XX - Nový stav - XX)</t>
  </si>
  <si>
    <t>Izolace - Ochrana izolace mostovky litým asfaltem MA 11 IV (LAS IV) tl. 35mm
=11,10m*3,40m
(Plocha vypočtena z výkresů D.1.2.2.2.XX - Nový stav - XX)</t>
  </si>
  <si>
    <t>11,1*3,4 = 37,740 =&gt; A</t>
  </si>
  <si>
    <t>Vozovka - Asfaltová zálivka, včetně povápnění
=2*7,10m+2*7,10m+1,80m+3,00m+3,90m+3,50m
(Délka vypočtena z výkresů D.1.2.2.2.XX - Nový stav - XX)</t>
  </si>
  <si>
    <t>Sanace - Povrchová reprofilace
=(2*3,00m+2*1,50m+2*1,90m)*12,20m+1,40m*(1,30m+0,40m)+1,70m*(1,90m+0,40m)+1,40m*1,30m+1,60m*1,90m+4,00m*(1,90m+0,40m)+3,10m*1,90m+2,90m*(1,90m+0,40m)+2,50m*1,90m+1,70m*(1,90m+0,40m)+1,40m*(1,30m+0,40m)+1,50m*1,90m+1,40m*1,30m
(Plocha vypočtena z výkresů D.1.2.2.2.XX - Nový stav - XX)</t>
  </si>
  <si>
    <t>(2*3+2*1,5+2*1,9)*12,2+1,4*(1,3+0,4)+1,7*(1,9+0,4)+1,4*1,3+1,6*1,9+4*(1,9+0,4)+3,1*1,9+2,9*(1,9+0,4)+2,5*1,9+1,7*(1,9+0,4)+1,4*(1,3+0,4)+1,5*1,9+1,4*1,3 = 204,780 =&gt; A</t>
  </si>
  <si>
    <t>Sanace - Hloubková reprofilace
=(2*3,00m+2*1,50m+2*1,90m)*12,20m*0,10+(1,40m*(1,30m+0,40m)+1,70m*(1,90m+0,40m)+1,40m*1,30m+1,60m*1,90m+4,00m*(1,90m+0,40m)+3,10m*1,90m+2,90m*(1,90m+0,40m)+2,50m*1,90m+1,70m*(1,90m+0,40m)+1,40m*(1,30m+0,40m)+1,50m*1,90m+1,40m*1,30m)*0,30
(Plocha vypočtena z výkresů D.1.2.2.2.XX - Nový stav - XX)</t>
  </si>
  <si>
    <t>(2*3+2*1,5+2*1,9)*12,2*0,1+(1,4*(1,3+0,4)+1,7*(1,9+0,4)+1,4*1,3+1,6*1,9+4*(1,9+0,4)+3,1*1,9+2,9*(1,9+0,4)+2,5*1,9+1,7*(1,9+0,4)+1,4*(1,3+0,4)+1,5*1,9+1,4*1,3)*0,3 = 30,202 =&gt; A</t>
  </si>
  <si>
    <t>Sanace - Spojovací můstek
=(2*3,00m+2*1,50m+2*1,90m)*12,20m*0,10+(1,40m*(1,30m+0,40m)+1,70m*(1,90m+0,40m)+1,40m*1,30m+1,60m*1,90m+4,00m*(1,90m+0,40m)+3,10m*1,90m+2,90m*(1,90m+0,40m)+2,50m*1,90m+1,70m*(1,90m+0,40m)+1,40m*(1,30m+0,40m)+1,50m*1,90m+1,40m*1,30m)*0,30
(Plocha vypočtena z výkresů D.1.2.2.2.XX - Nový stav - XX)</t>
  </si>
  <si>
    <t>Sanace - Protikorozní nátěr betonářské výztuže
=((2*3,00m+2*1,50m+2*1,90m)*12,20m*0,10+(1,40m*(1,30m+0,40m)+1,70m*(1,90m+0,40m)+1,40m*1,30m+1,60m*1,90m+4,00m*(1,90m+0,40m)+3,10m*1,90m+2,90m*(1,90m+0,40m)+2,50m*1,90m+1,70m*(1,90m+0,40m)+1,40m*(1,30m+0,40m)+1,50m*1,90m+1,40m*1,30m)*0,30)*0,10
(Plocha vypočtena z výkresů D.1.2.2.2.XX - Nový stav - XX)</t>
  </si>
  <si>
    <t>((2*3+2*1,5+2*1,9)*12,2*0,1+(1,4*(1,3+0,4)+1,7*(1,9+0,4)+1,4*1,3+1,6*1,9+4*(1,9+0,4)+3,1*1,9+2,9*(1,9+0,4)+2,5*1,9+1,7*(1,9+0,4)+1,4*(1,3+0,4)+1,5*1,9+1,4*1,3)*0,3)*0,1 = 3,020 =&gt; A</t>
  </si>
  <si>
    <t>Sanace – Injektáž pracovních spár, včetně vrtů
=4*1,9m/0,20m*0,30m
(Délka vypočtena z výkresů D.1.2.2.2.XX - Nový stav - XX)</t>
  </si>
  <si>
    <t>4*1,9/0,2*0,3 = 11,400 =&gt; A</t>
  </si>
  <si>
    <t>62845</t>
  </si>
  <si>
    <t>SPÁROVÁNÍ STÁVAJÍCÍCH DLAŽEB CEMENT MALTOU</t>
  </si>
  <si>
    <t>Úprava území - Přesparování stávající kamenné dlažby z lomového kamene
= 2*5,00m*(3,00m+0,80m*1,4+0,80m*1,4)*0,30
(Plocha vypočtena z výkresů D.1.2.2.2.XX - Nový stav - XX)</t>
  </si>
  <si>
    <t>2*5*(3+0,8*1,4+0,8*1,4)*0,3 = 15,720 =&gt;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</si>
  <si>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</si>
  <si>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Izolace - Nátěry Np+2xNa na styku se zeminou
=2*12,20m*1,10m+0,60m*1,90m+1,40m*(1,90m+0,40m)+1,70m*(2,50m+0,40m)+1,40m*1,70m+1,60m*1,60m+2*0,60m*2,20m+4,00m*(2,20m+0,40m)+3,10m*1,10m+0,60m*2,10m+2,90m*(2,10m+0,40m)+2,50m*1,70m+0,60m*1,80m+1,40m*(1,80m+0,40m)+1,70m*(2,40m+0,40m)+1,40m*1,50m+1,50m*1,80m+0,30m*(3,00m+3,90m+3,50m+2,70m+3,60m+3,00m)
(Plocha vypočtena z výkresů D.1.2.2.2.XX - Nový stav - XX)</t>
  </si>
  <si>
    <t>2*12,2*1,1+0,6*1,9+1,4*(1,9+0,4)+1,7*(2,5+0,4)+1,4*1,7+1,6*1,6+2*0,6*2,2+4*(2,2+0,4)+3,1*1,1+0,6*2,1+2,9*(2,1+0,4)+2,5*1,7+0,6*1,8+1,4*(1,8+0,4)+1,7*(2,4+0,4)+1,4*1,5+1,5*1,8+0,3*(3+3,9+3,5+2,7+3,6+3) = 89,910 =&gt; A</t>
  </si>
  <si>
    <t>Izolace - Natavované asfaltové izolační pásy na penetrační nátěr
=2*12,20m*1,30m+(3,10m+3,60m+2,90m+3,10m)*1,10m+26*1,20m*0,40m
(Plocha vypočtena z výkresů D.1.2.2.2.XX - Nový stav - XX)</t>
  </si>
  <si>
    <t>2*12,2*1,3+(3,1+3,6+2,9+3,1)*1,1+26*1,2*0,4 = 58,170 =&gt; A</t>
  </si>
  <si>
    <t>Izolace - Natavované asfaltové izolační pásy na pečetící vrstvu
=12,20m*3,40m
(Plocha vypočtena z výkresů D.1.2.2.2.XX - Nový stav - XX)</t>
  </si>
  <si>
    <t>12,2*3,4 = 41,480 =&gt; A</t>
  </si>
  <si>
    <t>Izolace - Ochrana izolace pod římsami na mostovce a na křídlech natavovanými asfaltovými izolačními pásy s kovovou vložkou 
=2*3,40m*1,00m+(3,10m+3,60m+2,90m+3,10m)*1,10m
(Plocha vypočtena z výkresů D.1.2.2.2.XX - Nový stav - XX)</t>
  </si>
  <si>
    <t>2*3,4*1+(3,1+3,6+2,9+3,1)*1,1 = 20,770 =&gt; A</t>
  </si>
  <si>
    <t>Izolace - Ochranná geotextílie 900g/m2
=2*12,20m*1,30m+(3,10m+3,60m+2,90m+3,10m)*0,80m+2*2,30m*3,40m
(Plocha vypočtena z výkresů D.1.2.2.2.XX - Nový stav - XX)</t>
  </si>
  <si>
    <t>2*12,2*1,3+(3,1+3,6+2,9+3,1)*0,8+2*2,3*3,4 = 57,520 =&gt; A</t>
  </si>
  <si>
    <t>Mostní svršek - Nátěr říms čirým hydrofobním nátěrem (dvě vrstvy)
=(3,00m+3,90m+3,50m+2,70m+3,60m+3,00m)*(0,50m+0,80m+0,30m)
(Plocha vypočtena z výkresů D.1.2.2.2.XX - Nový stav - XX)</t>
  </si>
  <si>
    <t>(3+3,9+3,5+2,7+3,6+3)*(0,5+0,8+0,3) = 31,520 =&gt; A</t>
  </si>
  <si>
    <t>Sanace - Dvouvrstvý sjednocující nátěr
=(2*3,00m+2*1,50m)*12,20m+1,40m*1,30m+1,60m*1,90m+3,10m*1,90m+2,50m*1,90m+1,50m*1,90m+1,40m*1,30m
(Plocha vypočtena z výkresů D.1.2.2.2.XX - Nový stav - XX)</t>
  </si>
  <si>
    <t>(2*3+2*1,5)*12,2+1,4*1,3+1,6*1,9+3,1*1,9+2,5*1,9+1,5*1,9+1,4*1,3 = 129,970 =&gt; A</t>
  </si>
  <si>
    <t>81446</t>
  </si>
  <si>
    <t>POTRUBÍ Z TRUB BETONOVÝCH DN DO 400MM</t>
  </si>
  <si>
    <t>Úprava území - Prodloužení stávajícího vyústění dešťové kanalizace z betonových trub DN=400mm, včetně seříznutí trouby a PKO výztuže
=0,50m
(Délka vypočtena z výkresů D.1.2.2.2.XX - Nový stav - XX)</t>
  </si>
  <si>
    <t>0,5 = 0,500 =&gt; A</t>
  </si>
  <si>
    <t>Drenáž - Drenážní PE trouba DN=150mm perforovaná v horní polovině, vhodná do dynamicky namáhaných oblastí, včetně napojení do vyústek
=13,10m+13,80m
(Délka vypočtena z výkresů D.1.2.2.2.XX - Nový stav - XX)</t>
  </si>
  <si>
    <t>13,1+13,8 = 26,900 =&gt; A</t>
  </si>
  <si>
    <t xml:space="preserve">Cizí zařízení - Chránička VO -  Dělená plastová chránička se zámky a hrdlem DN=110mm
=7,50m
(Délka vypočtena z výkresů D.1.2.2.2.XX - Nový stav - XX)</t>
  </si>
  <si>
    <t>7,5 = 7,500 =&gt; A</t>
  </si>
  <si>
    <t>9111B1</t>
  </si>
  <si>
    <t>ZÁBRADLÍ SILNIČNÍ SE SVISLOU VÝPLNÍ - DODÁVKA A MONTÁŽ</t>
  </si>
  <si>
    <t>Mostní vybavení - Ocelové zábradlí se svislou výplní opatřeno PKO + barva RAL, kotveno do betonových patek z PB C25/30 0,30x0,30x0,80m.
(Délka vypočtena z výkresů D.1.2.2.2.XX - Nový stav - XX)
=2,50m
Systém protikorozní ochrany ocelového zábradlí
- Příprava povrchů – moření v kyselině Be
- Podklad – ocel žárově zinkovaná ponorem tl. 85 µm
- Příprava povrchu – jemné otryskání povrchu pro zdrsnění a odmaštění
- 1x Základní nátěr epoxidový se zinkovým prachem a se zaručenou přilnavostí na kovové povlaky s nominální tloušťkou jedné vrstvy 80 µm
- 2x Vrchní nátěr polyuretanový s nominální tloušťkou jedné vrstvy 80 µm. Odstín barvy RAL dle požadavku investora.
- Nátěrový systém má celkovou nominální tloušťku 240 µm
=2,50m*(0,40m+2ks*0,12m)+2ks*1,60m*0,40m+21ks*0,80m*0,08m=4,22m2
Hmotnost ocelového zábradlí
=2,50m*(9,82kg/m+2ks*3,93kg/m)+2ks*1,60m*9,82kg/m+21ks*0,80m*2,36kg/m=115,27kg › 46,11kg/m'
Betonové patky
= 2ks*0,30*0,30*0,80m = 0,14m3</t>
  </si>
  <si>
    <t>2,5 = 2,500 =&gt; A</t>
  </si>
  <si>
    <t>Mostní vybavení - Ocelové zábradlí se svislou výplní opatřeno PKO, barva RAL, kotevní šrouby + drobný spojovací materiál z nerezové oceli třídy A4, kotveno do předvrtaných otvorů na chem. kotvu. Kotevní desky podlity plastmaltou na bázi epoxidů.
(Délka vypočtena z výkresů D.1.2.2.2.XX - Nový stav - XX)
=8,80m+8,50m
Systém protikorozní ochrany ocelového zábradlí
- Příprava povrchů – moření v kyselině Be
- Podklad – ocel žárově zinkovaná ponorem tl. 85 µm
- Příprava povrchu – jemné otryskání povrchu pro zdrsnění a odmaštění
- 1x Základní nátěr epoxidový se zinkovým prachem a se zaručenou přilnavostí na kovové povlaky s nominální tloušťkou jedné vrstvy 80 µm
- 2x Vrchní nátěr polyuretanový s nominální tloušťkou jedné vrstvy 80 µm. Odstín barvy RAL dle požadavku investora.
- Nátěrový systém má celkovou nominální tloušťku 240 µm
=17,30m*(0,40m+2ks*0,12m)+14ks*(0,40m*1,10m+2*0,22m*0,22m+4*0,02m*0,22m)+138ks*0,08m*0,80m=27,67m2
Hmotnost ocelového zábradlí
=17,30m*(9,82kg/m+2ks*3,93kg/m)+14ks*(9,82kg/m*1,10m+4,15kg/ks)+138ks*2,36kg/m*0,80m=775,74kg › 44,84kg/m'
Jádrové vrty průměru 22mm a délky 175mm
=14ks*4ks=56ks
Chemické kotvy
=14*4ks*(pí*0,011m*0,011m*0,175m-pí*0,0052m*0,0052m*0,165m)=0,009m3
Nerez. kotevní šrouby průměru 12mm a délky 220mm + drobný spoj. Materiál z nerez. oceli
=14ks*4ks=56ks
Epoxidová plastmalta
=14ks*0,02m*0,25m*0,25m=0,02m3</t>
  </si>
  <si>
    <t>8,8+8,5 = 17,300 =&gt; A</t>
  </si>
  <si>
    <t xml:space="preserve">Vozovka - Betonový palisádový obrubník 12ks 200x1500x175mm,  včetně uložení do betonového lože C25/30
=12ks*0,20m*1,50m*0,18m
(Kubatura vypočtena z výkresů D.1.2.2.2.XX - Nový stav - XX)</t>
  </si>
  <si>
    <t>12*0,2*1,5*0,18 = 0,648 =&gt; A</t>
  </si>
  <si>
    <t>Vozovka - Kamenné silniční obruby 150x200x1000m, včetně přechodového, uložení do drenážního polymerbetonu
=2*4,00m
(Délka vypočtena z výkresů D.1.2.2.2.XX - Nový stav - XX)</t>
  </si>
  <si>
    <t>2*4 = 8,000 =&gt; A</t>
  </si>
  <si>
    <t>Demolice - Řezání asfaltového krytu pro odfrézování asfaltových vrstev
=1,80m
(Délka vypočtena z výkresu D.1.2.2.1 - Stávající stav - Přehledné výkresy)</t>
  </si>
  <si>
    <t>1,8 = 1,800 =&gt; A</t>
  </si>
  <si>
    <t>Sanace - Přetěsnění spár mezi prefabrikáty a pracovních spár trvale pružným tmelem, včetně pročištění a proříznutí
=4*1,90m+(2*1,50m+2*3,00m)*11
(Délka vypočtena z výkresů D.1.2.2.2.XX - Nový stav - XX)</t>
  </si>
  <si>
    <t>4*1,9+(2*1,5+2*3)*11 = 106,600 =&gt; A</t>
  </si>
  <si>
    <t>Sanace - Očištění povrchů tlakovou vodou
=(2*3,00m+2*1,50m+3,40m+2*1,90m)*12,20m+1,40m*(1,30m+0,40m)+1,70m*(1,90m+0,40m)+1,40m*1,30m+1,60m*1,90m+4,00m*(1,90m+0,40m)+3,10m*1,90m+2,90m*(1,90m+0,40m)+2,50m*1,90m+1,70m*(1,90m+0,40m)+1,40m*(1,30m+0,40m)+1,50m*1,90m+1,40m*1,30m
(Plocha vypočtena z výkresů D.1.2.2.2.XX - Nový stav - XX)</t>
  </si>
  <si>
    <t>(2*3+2*1,5+3,4+2*1,9)*12,2+1,4*(1,3+0,4)+1,7*(1,9+0,4)+1,4*1,3+1,6*1,9+4*(1,9+0,4)+3,1*1,9+2,9*(1,9+0,4)+2,5*1,9+1,7*(1,9+0,4)+1,4*(1,3+0,4)+1,5*1,9+1,4*1,3 = 246,260 =&gt; A</t>
  </si>
  <si>
    <t>Sanace - Otryskáni abrazivem, včetně odvozu a uložení na skládku zhotovitele do vzdálenosti 30ti km a poplatku za skládku
=(2*3,00m+2*1,50m+3,40m+2*1,90m)*12,20m+1,40m*(1,30m+0,40m)+1,70m*(1,90m+0,40m)+1,40m*1,30m+1,60m*1,90m+4,00m*(1,90m+0,40m)+3,10m*1,90m+2,90m*(1,90m+0,40m)+2,50m*1,90m+1,70m*(1,90m+0,40m)+1,40m*(1,30m+0,40m)+1,50m*1,90m+1,40m*1,30m
(Plocha vypočtena z výkresů D.1.2.2.2.XX - Nový stav - XX)</t>
  </si>
  <si>
    <t>Demolice - Vybourání betonových konstrukcí, včetně odvozu do 20ti km
=12,00m*3,40m*0,10m (spádová deska)
2*0,30m*0,30m*0,80m (patky)
2*3,30m*0,50m*0,80m (příčné prahy)
=6,86m3*2,30t/m3=15,79t
(Kubatura vypočtena z výkresu D.1.2.2.1 - Stávající stav - Přehledné výkresy)</t>
  </si>
  <si>
    <t>12*3,4*0,1+2*0,3*0,3*0,8+2*3,3*0,5*0,8 = 6,864 =&gt; A</t>
  </si>
  <si>
    <t>Demolice - Příplatek za dopravu - Vybourání betonových konstrukcí, skládka ve vzdálenosti 30km, doprava dalších 10km
=15,79t*10km
(Viz položky č. 966158)</t>
  </si>
  <si>
    <t>6,86*10 = 68,600 =&gt; A</t>
  </si>
  <si>
    <t>Demolice - Vybourání ŽB konstrukcí včetně odvozu do 20ti km
=(3,10m+3,10m+3,00m+2,50m+3,20m+3,10m)*0,50m*0,35m (římsy)
(3,10m*0,30m+3,60m*0,30m+2,90m*0,30m+3,10m*0,60m)*0,60m (křídla)
=5,99m3*2,50t/m3=14,99t
(Kubatura vypočtena z výkresu D.1.2.2.1 - Stávající stav - Přehledné výkresy)</t>
  </si>
  <si>
    <t>(3,1+3,1+3+2,5+3,2+3,1)*0,5*0,35+(3,1*0,3+3,6*0,3+2,9*0,3+3,1*0,6)*0,6 = 5,994 =&gt; A</t>
  </si>
  <si>
    <t>Demolice - Příplatek za dopravu - Vybourání ŽB konstrukcí, skládka ve vzdálenosti 30km, doprava dalších 10km
=14,99t*10km
(Viz položky č. 966168)</t>
  </si>
  <si>
    <t>14,99*10 = 149,900 =&gt; A</t>
  </si>
  <si>
    <t>Zásypy - Odstranění dřevěného příložného pažení výkopů a pažin záporového pažení, včetně odvozu na skládku do 20ti km
=((2*11,00m+1,00m+3,30m+4,00m+1,00m+1,00m+2,90m+3,10m+1,00m)*2,50m)*0,10m+3*0,75m*2,00m*0,10m
=10,28m3*1,00m3/t=10,28t
(Kubatura vypočtena z výkresů D.1.2.2.2.XX - Nový stav - XX)</t>
  </si>
  <si>
    <t>((2*11+1+3,3+4+1+1+2,9+3,1+1)*2,5)*0,1+3*0,75*2*0,1 = 10,275 =&gt; A</t>
  </si>
  <si>
    <t>Zásypy - Příplatek za dopravu - Odstranění dřevěného příložného pažení výkopů, skládka ve vzdálenosti 30km, doprava dalších 10km
=10,28t*10km
(Viz položky č. 966178)</t>
  </si>
  <si>
    <t>10,28*10 = 102,800 =&gt; A</t>
  </si>
  <si>
    <t>Zásypy - Odstranění záporového pažení - Ocelové válcované nosníky HEB 160 odpálením, včetně odvozu do 20ti km a likvidace v režii zhotovitele
=4ks*1,00m*0,043t/m
(Hmotnost vypočtena z výkresů D.1.2.2.2.XX - Nový stav - XX)</t>
  </si>
  <si>
    <t>4*1*0,043 = 0,172 =&gt; A</t>
  </si>
  <si>
    <t>96618B</t>
  </si>
  <si>
    <t>BOURÁNÍ KONSTRUKCÍ KOVOVÝCH - DOPRAVA</t>
  </si>
  <si>
    <t>Zásypy - Příplatek za dopravu - skládka ve vzdálenosti 30km, doprava dalších 10km
=0,17t*10km
(Viz položky č. 966188)</t>
  </si>
  <si>
    <t>0,17*10 = 1,700 =&gt; A</t>
  </si>
  <si>
    <t>Úprava území - Příplatek za dopravu - Odstranění betonových skruží DN=600mm, skládka ve vzdálenosti 30km, doprava dalších 10km
=0,94t*10km
(Viz položky č. 967118)</t>
  </si>
  <si>
    <t>Demolice - Vybourání kamenné dlažby do betonu, včetně odvozu do 20ti km
=(0,80m*1,4*1,80m+3,30m*0,60m+3,10m*0,80m+1,00m*1,4*1,00m+0,90m*1,4*1,80m+3,30m*0,60m+0,70m*1,4*1,80m*0,40m)*0,40m
=5,13m3*2,60t/m3=13,34t
(Kubatura vypočtena z výkresu D.1.2.2.1 - Stávající stav - Přehledné výkresy)</t>
  </si>
  <si>
    <t>(0,8*1,4*1,8+3,3*0,6+3,1*0,8+1*1,4*1+0,9*1,4*1,8+3,3*0,6+0,7*1,4*1,8*0,4)*0,4 = 5,132 =&gt; A</t>
  </si>
  <si>
    <t>Demolice - Příplatek za dopravu - Vybourání kamenné dlažby do betonu, skládka ve vzdálenosti 30km, doprava dalších 10km
=13,34t*10km
(Viz položky č. 967138)</t>
  </si>
  <si>
    <t>13,34*10 = 133,400 =&gt; A</t>
  </si>
  <si>
    <t>Demolice - Odstranění ocelového zábradlí, včetně odvozu do 20ti km a likvidace v režii zhotovitele
=(9,20m+2,80m+8,60m)*40,00kg/m/1000+2,80m*25,00kg/m/1000
(Hmotnost vypočtena z výkresu D.1.2.2.1 - Stávající stav - Přehledné výkresy)</t>
  </si>
  <si>
    <t>(9,2+2,8+8,6)*40/1000+2,8*25/1000 = 0,894 =&gt; A</t>
  </si>
  <si>
    <t>Demolice - Příplatek za dopravu - Odstranění ocelového zábradlí, skládka ve vzdálenosti 30km, doprava dalších 10km
=0,89t*10km
(Viz položky č. 967188)</t>
  </si>
  <si>
    <t>0,89*10 = 8,900 =&gt; A</t>
  </si>
  <si>
    <t>Úprava území - Odstranění plastové trouby DN=600mm, dl. 20,00m (25kg/m), včetně odvozu a likvidace v režii zhotovitele
=20,00m
=20,00m*0,025t/m3=0,50t
(Délka vypočtena z výkresu D.1.2.2.1 - Stávající stav - Přehledné výkresy)</t>
  </si>
  <si>
    <t>SO203 - MOST EV.Č. 362-003 (PVNHČP)</t>
  </si>
  <si>
    <t>015111</t>
  </si>
  <si>
    <t xml:space="preserve">POPLATKY ZA LIKVIDACI ODPADŮ NEKONTAMINOVANÝCH - 17 05 04  VYTĚŽENÉ ZEMINY A HORNINY -  I. TŘÍDA TĚŽITELNOSTI</t>
  </si>
  <si>
    <t>Úprava území – Poplatek za skládku zeminy
973,500t+26,880t
Hmotnost viz položky č. 16, 14</t>
  </si>
  <si>
    <t>973,500+26,880 = 1000,380 =&gt;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</si>
  <si>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</si>
  <si>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015190</t>
  </si>
  <si>
    <t xml:space="preserve">POPLATKY ZA LIKVIDACI ODPADŮ NEKONTAMINOVANÝCH - 17 02 03  PLASTY Z INTERIÉRŮ REKONSTRUOVANÝCH OBJEKTŮ</t>
  </si>
  <si>
    <t>Úprava území – Poplatek za skládku plastových trub, uloženo na recyklační dvůr_x000d_
2,750t_x000d_
Hmotnost viz položky č. 49</t>
  </si>
  <si>
    <t>2,75 = 2,750 =&gt; A</t>
  </si>
  <si>
    <t>015330</t>
  </si>
  <si>
    <t xml:space="preserve">POPLATKY ZA LIKVIDACI ODPADŮ NEKONTAMINOVANÝCH - 17 05 04  KAMENNÁ SUŤ</t>
  </si>
  <si>
    <t>Úprava území – Poplatek za skládku kamenné suti
200,070t+3,696t
Hmotnost viz položky č. 62, 12</t>
  </si>
  <si>
    <t>200,070+3,696 = 203,766 =&gt; A</t>
  </si>
  <si>
    <t>029412</t>
  </si>
  <si>
    <t>Vypracování mostního listu</t>
  </si>
  <si>
    <t>1 = 1,000 =&gt; A</t>
  </si>
  <si>
    <t>02953</t>
  </si>
  <si>
    <t>První hlavní prohlídka mostu</t>
  </si>
  <si>
    <t>Mostní svršek - Frézování spáry 40x20mm mezi vozovkou a římsou
3,60m+3,00m
Délka vypočtena z výkresu D.1.2.2.2.06</t>
  </si>
  <si>
    <t>3,60+3,00 = 6,600 =&gt; A</t>
  </si>
  <si>
    <t>113767</t>
  </si>
  <si>
    <t>FRÉZOVÁNÍ DRÁŽKY PRŮŘEZU DO 1000MM2 V ASFALTOVÉ VOZOVCE</t>
  </si>
  <si>
    <t>Mostní svršek - Frézování spáry 30x30mm ve vozovce mezi opěrami a přechodovou oblastí
7,75m*2
Délka vypočtena z výkresu D.1.2.2.2.01, D.1.2.2.2.02, D.1.2.2.2.03</t>
  </si>
  <si>
    <t>7,75*2 = 15,500 =&gt; A</t>
  </si>
  <si>
    <t>Příprava území – Čerpání vody ze stavební jámy 
14dnů*10hod</t>
  </si>
  <si>
    <t>Příprava území – Osazení 2x plastové trouby DN=600mm, dl. 55,00m (25kg/m)
55m*2
Délka vypočtena z výkresu D.1.2.2.2.01
Hmotnost: (55m*2)*0,025t/m3=2,75t</t>
  </si>
  <si>
    <t>55*2 = 110,000 =&gt; A</t>
  </si>
  <si>
    <t>Zemní práce – Odhumusování ornice zasažené výkopy v tl. 0,15mm, včetně odvozu a uložení na meziskládku
51,6m2*1,2*0,15m
Kubatura vypočtena z výkresu D.1.2.2.2.01</t>
  </si>
  <si>
    <t>51,6*1,2*0,15 = 9,288 =&gt; A</t>
  </si>
  <si>
    <t>Úprava území – Odstranenění opevnění svahu vtokové hrázky na návodní straně rovnaninou z lomového kamene, včetně odvozu a uložení na skládku
3,36m2*0,5m
Kubatura vypočtena z výkresu D.1.2.2.2.01
Hmotnost: (3,36m2*0,5m)*2,2t/m3=3,696t</t>
  </si>
  <si>
    <t>3,36*0,5 = 1,680 =&gt; A</t>
  </si>
  <si>
    <t>122739</t>
  </si>
  <si>
    <t>PŘÍPLATEK ZA DALŠÍ 1KM DOPRAVY ZEMINY I.</t>
  </si>
  <si>
    <t>Úprava území – Doprava navíc - Odstranenění opevněnísvahu vtokové hrázky na návodní straně rovnaninou z lomového kamene, skládka ve vzdálenosti 30 km, doprava navíc 10 km</t>
  </si>
  <si>
    <t>(3,36*0,5)*10 = 16,800 =&gt; A</t>
  </si>
  <si>
    <t>položka zahrnuje příplatek k vodorovnému přemístění zeminy za každý další 1km nad 20km</t>
  </si>
  <si>
    <t>Úprava území – odstranění jílových těsnících zídek na návodní a povodní straně, včetně odvozu a uložení na skládku
3,36m2*(2,50+1,50)m
Kubatura vypočtena z výkresu D.1.2.2.2.01
Hmotnost: (3,36m2*(2,50+1,50)m)*2t/m3=26,88t</t>
  </si>
  <si>
    <t>3,36*(2,50+1,50) = 13,440 =&gt; A</t>
  </si>
  <si>
    <t xml:space="preserve">Úprava území –  Doprava navíc - Zřízení jílových těsnících zídek na návodní a povodní straně, skládka ve vzdálenosti 30 km, doprava navíc 10 km
(3,36m2*(2,50+1,50)m)*10km</t>
  </si>
  <si>
    <t>(3,36*(2,50+1,50))*10 = 134,400 =&gt; A</t>
  </si>
  <si>
    <t>Zemní práce – Výkop zeminy tř. I pro obnažení původní konstrukce a budování nové konstrukce, včetně odvozu a uložení na skládku
15m*14,0m2+13,5m*20,5m2
Kubatura vypočtena z výkresu D.1.2.2.1, D.1.2.2.2.01, D.1.2.2.2.02, D.1.2.2.2.03
Hmotnost: (15m*14,0m2+13,5m*20,5m2)*2t/m3=973,5t</t>
  </si>
  <si>
    <t>15*14,0+13,5*20,5 = 486,750 =&gt; A</t>
  </si>
  <si>
    <t>131739</t>
  </si>
  <si>
    <t>PŘÍPLATEK ZA DALŠÍ 1KM DOPRAVY ZEMINY JAM I.</t>
  </si>
  <si>
    <t>Zemní práce – Doprava navíc - Výkop zeminy tř. I pro obnažení původní konstrukce a budování nové konstrukce, skládka ve vzdálenosti 30 km, doprava navíc 10 km
(15m*14,0m2+13,5m*20,5m2)*10km</t>
  </si>
  <si>
    <t>(15*14,0+13,5*20,5)*10 = 4867,500 =&gt; A</t>
  </si>
  <si>
    <t>Přechodová oblast mostu – Štěrkodrť v přechodových oblastech mostu, zásyp rozdělen na zásyp pod těsnící vrstvou, nad těsnící vrstvou a kolem křídel fr. 0-32mm – hutněno po vrstvách max. 300mm
(1,65+4,20)m2*9,50m*1,1+(1,65+5,65)m2*12,50m*1,1
Kubatura vypočtena z výkresu D.1.2.2.2.01, D.1.2.2.2.02, D.1.2.2.2.03</t>
  </si>
  <si>
    <t>(1,65+4,20)*9,50*1,1+(1,65+5,65)*12,50*1,1 = 161,508 =&gt; A</t>
  </si>
  <si>
    <t>Příprava území – Zřízení jílových těsnících zídek na návodní a povodní straně
3,36m2*(2,50+1,50)m
Kubatura vypočtena z výkresu D.1.2.2.2.01</t>
  </si>
  <si>
    <t>Základy - Zhutnění základové spáry - úroveň původního terénu
53,80m2+61,30m2
Plocha vypočtena z výkresu D.1.2.2.2.01</t>
  </si>
  <si>
    <t>53,80+61,30 = 115,100 =&gt; A</t>
  </si>
  <si>
    <t>Úprava území - Ohumusování přilehlých ploch v tl. 0,15m
51,6m2*1,2*0,15m
Plocha vypočtena z výkresu D.1.2.2.2.01, D.1.2.2.2.02, D.1.2.2.2.03</t>
  </si>
  <si>
    <t>51,6*1,2 = 61,920 =&gt; A</t>
  </si>
  <si>
    <t>Osetí výkopem dotčených ploch travním semnem
51,6m2*1,2
Plocha vypočtena z výkresu D.1.2.2.2.01, D.1.2.2.2.02, D.1.2.2.2.03</t>
  </si>
  <si>
    <t>SVI – Odvodnění úžlabí mostovky drenážním polymerbetonem š. 150mm
3,00m*0,15m*0,04m*2
Plocha vypočtena z výkresu D.1.2.2.2.01, D.1.2.2.2.02, D.1.2.2.2.03</t>
  </si>
  <si>
    <t>3,00*0,15*0,04*2 = 0,036 =&gt; A</t>
  </si>
  <si>
    <t>21461C</t>
  </si>
  <si>
    <t>SEPARAČNÍ GEOTEXTILIE DO 300G/M2</t>
  </si>
  <si>
    <t>Přechodová oblast mostu – filtrační geotextílie na povrchu drenážního betonu za opěrami 300g/m2
(11,50+9,50)m*(0,30+1,80)m
Kubatura vypočtena z výkresu D.1.2.2.2.01, D.1.2.2.2.02, D.1.2.2.2.03</t>
  </si>
  <si>
    <t>(11,50+9,50)*(0,30+1,80) = 44,100 =&gt; A</t>
  </si>
  <si>
    <t>27152</t>
  </si>
  <si>
    <t>POLŠTÁŘE POD ZÁKLADY Z KAMENIVA DRCENÉHO</t>
  </si>
  <si>
    <t xml:space="preserve">Základy - Zhutněný polštář ze štěrkodrti frakce 0/63 tloušťky 0,300m. Polštář bude hutněn po vrstvách 0,150m na míru zhutnění  ID=0,90, D=100% PS. Minimální modul přetvárnosti na povrchu Edef,2 = 45 Mpa, Edef,2/Edef,1 &lt; 2,3
10,40m*4,15m*0,30m
Kubatura vypočtena z výkresu D.1.2.2.2.01, D.1.2.2.2.02, D.1.2.2.2.03</t>
  </si>
  <si>
    <t>10,40*0,15*4,45+1,30*0,60*(4,80+5,20) = 14,742 =&gt; A</t>
  </si>
  <si>
    <t>Příprava území – Opevnění svahu vtokové hrázky – Separační vrstva z geotextílie 300g/m2 mezi jílovou těsnící zídku a kamennou rovnaninu
3,36m2*1,5*2
Plocha vypočtena z výkresu D.1.2.2.2.01</t>
  </si>
  <si>
    <t>3,36*1,5*2 = 10,080 =&gt; A</t>
  </si>
  <si>
    <t>Římsy - Kotvy pro uchycení říms k nosné konstrukci M24-230 – z nerez oceli tř. A2 + chemická kotva + motýlek z pásové nerez oceli tř. A2 + spojovací matice z nerez oceli tř. A2, včetně vrtu houbky 180mm a vhodné zálivky
6kg*20
Hmotnost stanovena odborným odhadem</t>
  </si>
  <si>
    <t>6*20 = 120,000 =&gt; A</t>
  </si>
  <si>
    <t>Římsa – Beton C30/37 + hutnění + striáž, včetně bednění, hutnění, povrchových úprav, striáže, pracovních spár, ošetření betonu a dilatační spáry 20x50mm dle ČSN ISO 11600 (F-25-HM-M1p) včetně předtěsnění PU provazcem D 30mm plocha vyplněna pěnovým polystyrenem EPS tl. 20mm
0,67m2*3,00m+0,55m2*3,50m+0,22m2*(0,80+3,20)m+0,25m2*2,00m
Kubatura vypočtena z výkresu D.1.2.2.2.05</t>
  </si>
  <si>
    <t>0,67*3,00+0,55*3,50+0,22*(0,80+3,20)+0,25*2,00 = 5,315 =&gt; A</t>
  </si>
  <si>
    <t>Římsa – Výztuž římsy, ocel B500B, včetně vyvázání, svaření a distančních podložek
5,315m3*0,03*7,85t/m3
Kubatura vypočtena z výkresu D.1.2.2.2.05</t>
  </si>
  <si>
    <t>5,3153*0,03*7,85 = 1,252 =&gt; A</t>
  </si>
  <si>
    <t>Nosná konstrukce – Výztuž žělezobetonové rámové konstrukce - deska + opěry + mostovka + křídla, ocel B500B, včetně vyvázání, svaření a distančních podložek
51,092m3*0,025*7,85t/m3</t>
  </si>
  <si>
    <t>51,0923*0,025*7,85 = 10,027 =&gt; A</t>
  </si>
  <si>
    <t>389325</t>
  </si>
  <si>
    <t>MOSTNÍ RÁMOVÉ KONSTRUKCE ZE ŽELEZOBETONU C30/37</t>
  </si>
  <si>
    <t>"Nosná konstrukce – Zělezobetonová rámová konstrukce - deska + opěry + mostovka + křídla z betonu C30/37, včetně bednění, hutnění, povrchových úprav, pracovních spár, ošetření betonu a vložení vlysu roku výstavby – pryžová matrice
Deska: 11,80m*0,30m*2,85m
Opěry: 11,80m*0,30m*2,40m*1,1*2
Křídla: 6,90m2*0,35m+3,00m2*0,35m+10,70m2*0,35m+3,30m2*0,5m
Mostovka: 11,80m*0,40m*2,85m"
11,80m*0,30m*2,85m+11,80m*0,30m*2,40m*1,1*2+6,90m2*0,35m+3,00m2*0,35m+10,70m2*0,35m+3,30m2*0,5m+11,80m*0,40m*2,85m
Plocha vypočtena z výkresu D.1.2.2.2.04</t>
  </si>
  <si>
    <t>11,80*0,30*2,85+11,80*0,30*2,40*1,1*2+6,90*0,35+3,00*0,35+10,70*0,35+3,30*0,5+11,80*0,40*2,85 = 51,092 =&gt; A</t>
  </si>
  <si>
    <t>Základy – Podkladní beton C12/15 pod základovou desku
10,40m*0,15m*4,45m+1,30m*0,60m*(4,80+5,20)m
Kubatura vypočtena z výkresu D.1.2.2.2.01, D.1.2.2.2.02, D.1.2.2.2.03</t>
  </si>
  <si>
    <t>Opevnění koryta toku – Lože dlažby z prostého betonu C25/30 min. tl. 150mm + příčné prahy
122,60m2*1,25*0,15m+12,3m*1,2*0,65m2
Kubatura vypočtena z výkresu D.1.2.2.2.01, D.1.2.2.2.02, D.1.2.2.2.03</t>
  </si>
  <si>
    <t>122,60*1,25*0,15+12,3*1,2*0,65 = 32,582 =&gt; A</t>
  </si>
  <si>
    <t>458312</t>
  </si>
  <si>
    <t>VÝPLŇ ZA OPĚRAMI A ZDMI Z PROST BETONU DO C12/15</t>
  </si>
  <si>
    <t>Podkladní prostý beton pod drenážní potrubí, š. 0,30m beton C12/15, včetně hutnění a bednění
(11,50+9,50)m*0,30m*1,50m
Kubatura vypočtena z výkresu D.1.2.2.2.01, D.1.2.2.2.02, D.1.2.2.2.03</t>
  </si>
  <si>
    <t>(11,50+9,50)*0,30*1,50 = 9,450 =&gt; A</t>
  </si>
  <si>
    <t>45860</t>
  </si>
  <si>
    <t>VÝPLŇ ZA OPĚRAMI A ZDMI Z MEZEROVITÉHO BETONU</t>
  </si>
  <si>
    <t xml:space="preserve">Přechodová oblast mostu – Drenážní mezerovitý beton š. 0,30m  za opěrami, včetně hutnění a bednění
(11,50+9,50)m*0,30m*1,80m
Kubatura vypočtena z výkresu D.1.2.2.2.01, D.1.2.2.2.02, D.1.2.2.2.03</t>
  </si>
  <si>
    <t>(11,50+9,50)*0,30*1,80 = 11,340 =&gt; A</t>
  </si>
  <si>
    <t>položka zahrnuje:
- dodávku mezerovitého betonu předepsané kvality a zásyp se zhutněním včetně mimostaveništní a vnitrostaveništní dopravy</t>
  </si>
  <si>
    <t>Příprava území – Opevnění svahu vtokové hrázky na návodní straně rovnaninou z lomového kamene min. hmotnosti 100kg/ks + spáry prosypat štěrkodrtí fr. 0-63mm + vyklínování menšími kameny
3,36m2*0,5m
Kubatura vypočtena z výkresu D.1.2.2.2.01
Základy - Kamenná rovnanina fr. 0/150mm tl. 400mm, min. Hmotnost kamene 200 - 400kg/ks (čerpáno pouze po předchozím odsouhlasení investorem a projektantem v případě nesplnění předepsaného Edef2)
10,40m*0,50m*4,45m+1,30m*0,50m*(4,80+5,20)m
Kubatura vypočtena z výkresu D.1.2.2.2.01, D.1.2.2.2.02, D.1.2.2.2.03</t>
  </si>
  <si>
    <t>3,36*0,5 = 1,680 =&gt; A _x000d_
10,40*0,50*4,45+1,30*0,50*(4,80+5,20) = 29,640 =&gt; B _x000d_
Celkem: A+B = 31,320 =&gt; C</t>
  </si>
  <si>
    <t>Opevnění koryta toku – Dlažba z lomového kamene tl.250mm, min hmotnost 1ks kamene 20kg + spáry zatřeny spárovací hmotou
122,60m2*1,2*0,25m+12,3m*1,2*0,68m2
Kubatura vypočtena z výkresu D.1.2.2.2.01, D.1.2.2.2.02, D.1.2.2.2.03</t>
  </si>
  <si>
    <t>122,60*1,2*0,25+12,3*1,2*0,68 = 46,817 =&gt; A</t>
  </si>
  <si>
    <t>57475</t>
  </si>
  <si>
    <t>VOZOVKOVÉ VÝZTUŽNÉ VRSTVY Z GEOMŘÍŽOVINY</t>
  </si>
  <si>
    <t>Mostní svršek - Geokompozit mezi mostem a přechodovou oblastí osazena ve dvou úrovních na podkladní asfaltový beton/ MA litý asfalt - ochrana izolace a asfaltový ložný beton v délce 2,00m - výztužná mříž obalená geotextílií, včetně dodávky materiálu a nutných postřiků
7,75m*2,00m*2*2
Plocha vypočtena z výkresu D.1.2.2.2.01, D.1.2.2.2.02, D.1.2.2.2.03</t>
  </si>
  <si>
    <t>7,75*2,00*2*2 = 62,000 =&gt; A</t>
  </si>
  <si>
    <t>SVI – Ochrana izolace mostovky litým asfaltem MA 11 IV tl. 35mm
7,00m*3,00m
Plocha vypočtena z výkresu D.1.2.2.2.01, D.1.2.2.2.02, D.1.2.2.2.03</t>
  </si>
  <si>
    <t>7,00*3,00 = 21,000 =&gt; A</t>
  </si>
  <si>
    <t>709120</t>
  </si>
  <si>
    <t>PROVIZORNÍ ZAJIŠTĚNÍ POTRUBÍ VE VÝKOPU</t>
  </si>
  <si>
    <t>Provizorní zajištění potrubí ve výkopu - včetně chrániček
5</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</si>
  <si>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</si>
  <si>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709400</t>
  </si>
  <si>
    <t>ZATAŽENÍ LANKA DO CHRÁNIČKY NEBO ŽLABU</t>
  </si>
  <si>
    <t>Římsa – Ocelové lanko zatažené do plastové chráničky římsy D110/94 osazené při betonáži s přesahem 0,50m, včetně PKO pozinkováním
4,00m*2+4,25m*2
Délka vypočtena z výkresu D.1.2.2.2.05</t>
  </si>
  <si>
    <t>4,00*2+4,25*2 = 16,500 =&gt; A</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</si>
  <si>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</si>
  <si>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SVI – Proti zemní vlhkosti – Nátěry Np+2xNa – na styku se zeminou - deska, opěry, křídla
((9,20+11,10+2,50+0,50+3,30*2+1,00)m*1,00m*1,1+3,30m*11,70m*1,1)*3
Plocha vypočtena z výkresu D.1.2.2.2.04</t>
  </si>
  <si>
    <t>((9,20+11,10+2,50+0,50+3,30*2+1,00)*1,00*1,1+3,30*11,70*1,1)*3 = 229,383 =&gt; A</t>
  </si>
  <si>
    <t>711452</t>
  </si>
  <si>
    <t>IZOLACE MOSTOVEK POD VOZOVKOU ASFALTOVÝMI PÁSY S PEČETÍCÍ VRSTVOU</t>
  </si>
  <si>
    <t>SVI – Izolace nosné konstrukce natavovanými asfaltovými pásy, včetně podkladního penetračního nátěru
7,50m*12,25+2,35m*(3,30+1,0)m+3,00m*0,5m+2,45m*2,50m
Plocha vypočtena z výkresu D.1.2.2.2.01, D.1.2.2.2.02, D.1.2.2.2.03</t>
  </si>
  <si>
    <t>7,50*12,25+2,35*(3,30+1,0)+3,00*0,5+2,45*2,50 = 109,605 =&gt; A</t>
  </si>
  <si>
    <t>SVI – Natavené asfaltové izolační pásy s kovovou vložkou – ochrana izolace pod římsami na mostovce a na křídlech
(1,00+3,30)m*0,35m+3,00m*2,05m+3,05m*1,55m*1,2
Plocha vypočtena z výkresu D.1.2.2.2.01, D.1.2.2.2.02, D.1.2.2.2.03</t>
  </si>
  <si>
    <t>(1,00+3,30)*0,35+3,00*2,05+3,05*1,55*1,2 = 13,328 =&gt; A</t>
  </si>
  <si>
    <t>711506</t>
  </si>
  <si>
    <t>OCHRANA IZOLACE NA POVRCHU Z MĚKČENÉHO PVC</t>
  </si>
  <si>
    <t>Přechodová oblast mostu – Těsnící vrstva – PVC fólie, tloušťky 2mm, se zabudovaným skelným rounem
(12,5+9,50)m*2,50m
Plocha vypočtena z výkresu D.1.2.2.2.01, D.1.2.2.2.02, D.1.2.2.2.03</t>
  </si>
  <si>
    <t>(12,5+9,50)*2,50 = 55,000 =&gt; A</t>
  </si>
  <si>
    <t>SVI – Ochranná geotextílie 900g/m2, tkaná na asfaltové pásy
(7,50m-3,00m)*12,25+2,35m*(3,30+1,0)m+3,00m*0,5m+2,45m*2,50m
Plocha vypočtena z výkresu D.1.2.2.2.01, D.1.2.2.2.02, D.1.2.2.2.03</t>
  </si>
  <si>
    <t>(7,50-3,00)*12,25+2,35*(3,30+1,0)+3,00*0,5+2,45*2,50 = 72,855 =&gt; A</t>
  </si>
  <si>
    <t>711519</t>
  </si>
  <si>
    <t>OCHRANA IZOLACE PODZEMNÍCH OBJEKTŮ TEXTILIÍ</t>
  </si>
  <si>
    <t>Přechodová oblast mostu – Těsnící vrstva – ochranná geotextilie 1200g/m2, tkaná
(12,5+9,50)m*2,50m*2
Plocha vypočtena z výkresu D.1.2.2.2.01, D.1.2.2.2.02, D.1.2.2.2.03</t>
  </si>
  <si>
    <t>(12,5+9,50)*2,50*2 = 110,000 =&gt; A</t>
  </si>
  <si>
    <t>Římsa – Nátěr viditelných částí říms hydrofóbním nátěrovým systémem typ S4 
3,20m*3,00m+2,70m*3,50m+1,65m*(0,80+3,20)m+1,75m*2,00m+0,67m2*2*0,55m2*2
Plocha vypočtena z výkresu D.1.2.2.2.05</t>
  </si>
  <si>
    <t>3,20*3,00+2,70*3,50+1,65*(0,80+3,20)+1,75*2,00+0,67*2*0,55*2 = 30,624 =&gt; A</t>
  </si>
  <si>
    <t>Úprava území – odstranění plastové trouby DN=600mm, dl. 55,00m (25kg/m), včetně odvozu a uložení na skládku
55m*2
Délka vypočtena z výkresu D.1.2.2.2.01
Hmotnost: (55m*2)*0,025t/m=2,75t</t>
  </si>
  <si>
    <t>863342</t>
  </si>
  <si>
    <t>POTRUBÍ Z TRUB Z NEREZ OCELI DN DO 200MM</t>
  </si>
  <si>
    <t>Nosná konstrukce – Nerezové vyústky skrz opěry s přivařenou přírubou osazené přímo do bednění, tř. oceli A4
2*0,45m*1,2
Délka vypočtena z výkresu D.1.2.2.2.01, D.1.2.2.2.02, D.1.2.2.2.03
Hmotnost: 2*0,45m*15kg/m+0,30m*0,30m*8kg/m2*2=14,940kg</t>
  </si>
  <si>
    <t>2*0,45*1,2 = 1,080 =&gt; A</t>
  </si>
  <si>
    <t>Přechodová oblast mostu – Drenážní PE trubka DN 150, perforovaná v horní polovině, včetně 2x T-kus pro napojení do vyústek
11,50m+9,50m+0,5m*2
Délka vypočtena z výkresu D.1.2.2.2.01</t>
  </si>
  <si>
    <t>11,50+9,50+0,5*2 = 22,000 =&gt; A</t>
  </si>
  <si>
    <t>87627</t>
  </si>
  <si>
    <t>CHRÁNIČKY Z TRUB PLASTOVÝCH DN DO 100MM</t>
  </si>
  <si>
    <t>Římsa – Plastové chráničky do římsy D110/94 osazené při betonáži s přesahem 0,50m, konce budou zaslepeny koncovou tvarovkou
4,00m*2+4,25m*2
Délka vypočtena z výkresu D.1.2.2.2.05</t>
  </si>
  <si>
    <t>Římsa - Ocelové zábradlí se svislou výplní opatřeno PKO, barva RAL dle výběru investora, kotevní šrouby + drobný spojovací materiál z nerezové oceli třídy A2, kotveno do předvrtaných otvorů D 16mm a délky 175mm na chemickou kotvu s kotevním šroubem průměru 12mm dl. 220mm. Kotevní desky podlity plastmaltou. Celkový počet kotev je 28 kusů. Nátěrový systém má celkovou nominální tloušťku 240 µm
4,90m+6,80m
Délka vypočtena z výkresu D.1.2.2.2.01</t>
  </si>
  <si>
    <t>4,90+6,80 = 11,700 =&gt; A</t>
  </si>
  <si>
    <t>91345</t>
  </si>
  <si>
    <t>NIVELAČNÍ ZNAČKY KOVOVÉ</t>
  </si>
  <si>
    <t>Římsa – Geodetické značky z nerezové oceli třídy A2, 4ks na opěrách, 4ks na římse, včetně potřebných vrtů a vhodné zálivky
4+4</t>
  </si>
  <si>
    <t>4+4 = 8,000 =&gt; A</t>
  </si>
  <si>
    <t>položka zahrnuje:
- dodání a osazení nivelační značky včetně nutných zemních prací
- vnitrostaveništní a mimostaveništní dopravu</t>
  </si>
  <si>
    <t>Římsa – Evidenční číslo mostu připevněné konstrukcí na sloupek zábradlí
2</t>
  </si>
  <si>
    <t>931112</t>
  </si>
  <si>
    <t>VÝPLŇ DILATAČ SPAR ZE DŘEVA TL DO 20MM</t>
  </si>
  <si>
    <t xml:space="preserve">Mostní svršek - Předtěsnění spáry mezi ochranou izolace - MA - litý asfalt/  drenážního polymerbetonu a římsou profil 35x15mm, včetně nepřilnavého nátěru, včetně odstranění, likvidace a odvozu odstranění po aplikaci MA/ drenážního polymerbetonu
3,60m+3,00m
Délka vypočtena z výkresu D.1.2.2.2.06</t>
  </si>
  <si>
    <t>položka zahrnuje dodávku a osazení předepsaného materiálu, očištění ploch spáry před úpravou, očištění okolí spáry po úpravě</t>
  </si>
  <si>
    <t>931182</t>
  </si>
  <si>
    <t>VÝPLŇ DILATAČNÍCH SPAR Z POLYSTYRENU TL 20MM</t>
  </si>
  <si>
    <t>Dilatace - Výplň dilatačních spár mostu s okolními konstrukcemi pěnovým polystyrenem EPS tl. 20mm
3,25m2+1,10m2+0,75m2+0,30m2+0,55m2+0,22m2*2+0,25m2
Plocha vypočtena z výkresu D.1.2.2.2.04, D.1.2.2.2.05</t>
  </si>
  <si>
    <t>3,25+1,10+0,75+0,30+0,55+0,22*2+0,25 = 6,640 =&gt; A</t>
  </si>
  <si>
    <t>931325</t>
  </si>
  <si>
    <t>TĚSNĚNÍ DILATAČ SPAR ASF ZÁLIVKOU MODIFIK PRŮŘ DO 600MM2</t>
  </si>
  <si>
    <t>Mostní svršek - Modifikovaná asfaltová zálivka mezi ochranou izolace - MA litý asfalt/ drenážním polymerbetonem a římsou 35x15mm, včetně penetračního nátěru a povápnění
3,60m+3,00m
Délka vypočtena z výkresu D.1.2.2.2.06</t>
  </si>
  <si>
    <t>931326</t>
  </si>
  <si>
    <t>TĚSNĚNÍ DILATAČ SPAR ASF ZÁLIVKOU MODIFIK PRŮŘ DO 800MM2</t>
  </si>
  <si>
    <t>Mostní svršek - Modifikovaná asfaltová zálivka 40x20mm mezi vozovkou a římsou, včetněpředtěsnění z pěnového polyetylénu, penetračního nátěru a povápnění
3,60m+3,00m
Délka vypočtena z výkresu D.1.2.2.2.06</t>
  </si>
  <si>
    <t>931327</t>
  </si>
  <si>
    <t>TĚSNĚNÍ DILATAČ SPAR ASF ZÁLIVKOU MODIFIK PRŮŘ DO 1000MM2</t>
  </si>
  <si>
    <t>Mostní svršek - Elastická modifikovaná zálivka 30x30mm ve vozovce mezi opěrami a přechodovou oblastí, včetně penetračního nátěru a povápnění
7,75m*2
Délka vypočtena z výkresu D.1.2.2.2.01, D.1.2.2.2.02, D.1.2.2.2.03</t>
  </si>
  <si>
    <t>Dilatace - Trvale pružný těsnící tmel šedý 20x50mm dle ČSN ISO 11600 (F-25-HM-M1p) včetně předtěsnění PU provazcem D 30mm
10,75m+8,00m+5,25m+3,40m
Délka vypočtena z výkresu D.1.2.2.2.04, D.1.2.2.2.05</t>
  </si>
  <si>
    <t>10,75+8,00+5,25+3,40 = 27,400 =&gt; A</t>
  </si>
  <si>
    <t>Demolice – Demolice kamenných konstrukcí na maltu cementovou – bourání části opěr, křídel, kamenné dlažby v okolí mostu, včetně odvozu a uložení na skládku
2,25m2*28,5m*1,2
Kubatura vypočtena z výkresu D.1.2.2.2.01
Hmotnost: (2,25m2*28,5m*1,2)*2,6t/m3=200,07t</t>
  </si>
  <si>
    <t>2,25*28,5*1,2 = 76,950 =&gt; A</t>
  </si>
  <si>
    <t>Demolice – Doprava navíc - Demolice kamenných konstrukcí na maltu cementovou – bourání části opěr, křídel, kamenné dlažby v okolí mostu, skládka ve vzdálenosti 30 km, doprava navíc 10 km
200,07t*10km</t>
  </si>
  <si>
    <t>200,07*10 = 2000,700 =&gt; A</t>
  </si>
  <si>
    <t>SO204 - OPĚRNÁ ZEĎ - JEDLOVÁ (PVNHČP)</t>
  </si>
  <si>
    <t>Demolice - Poplatek za skládku - Uložení stavební suti na recyklační dvůr_x000d_
=14,56t+88,27t+46,32t_x000d_
(Viz položky č. 966168, 966138, 966138)</t>
  </si>
  <si>
    <t>29,12+88,27+46,32 = 163,710 =&gt; A</t>
  </si>
  <si>
    <t>Demolice - Poplatek za skládku - Uložení zeminy na skládku
=45,00t+115,43t
(Viz položky č. 12960, 131738)</t>
  </si>
  <si>
    <t>45+115,43 = 160,430 =&gt; A</t>
  </si>
  <si>
    <t>Úprava území - Poplatek za skládku - Uložení zeminy na skládku
=39,00t+5,39t
(Viz položky č. 124738, 122738)</t>
  </si>
  <si>
    <t>39+5,39 = 44,390 =&gt; A</t>
  </si>
  <si>
    <t>Úprava území - Poplatek za skládku - Uložení stavební suti na recyklační dvůr_x000d_
=1,88t_x000d_
(Viz položky č. 967118)</t>
  </si>
  <si>
    <t>1,88 = 1,880 =&gt; A</t>
  </si>
  <si>
    <t>Vypracování evidenčního listu
=1ks</t>
  </si>
  <si>
    <t>Prohlídka opěrné zdi
=1ks</t>
  </si>
  <si>
    <t>Příprava území - Čerpání vody ze stavební jámy – 4 jímky
= 28dnů*10hod
(Počet vypočten z přílohy D.1.2.1 - Technická zpráva)</t>
  </si>
  <si>
    <t>28*10 = 280,000 =&gt; A</t>
  </si>
  <si>
    <t>Příprava území – Osazení plastové trouby DN=600mm, dl. 75,00m (25kg/m)
=75,00m
(Délka vypočtena z výkresu D.1.2.2.1 - Stávající stav - Přehledné výkresy)</t>
  </si>
  <si>
    <t>75 = 75,000 =&gt; A</t>
  </si>
  <si>
    <t>Úprava území - Odstranění opevnění svahu vtokové hrázky z rovnaniny z lomového kamene, včetně odvozu na skládku do 20ti km
=3,50m*1,00m*0,50m*1,4
=2,45m3*2,20t/m3=5,39t
(Kubatura vypočtena z výkresu D.1.2.2.1 - Stávající stav - Přehledné výkresy)</t>
  </si>
  <si>
    <t>3,5*1*0,5*1,4 = 2,450 =&gt; A</t>
  </si>
  <si>
    <t>Úprava území - Příplatek za dopravu - Odstranění opevnění svahu vtokové hrázky z rovnaniny z lomového kamene, skládka ve vzdálenosti 30km, doprava dalších 10km
=2,45m3*10km
(Kubatura vypočtena z výkresu D.1.2.2.1 - Stávající stav - Přehledné výkresy)</t>
  </si>
  <si>
    <t>2,45*10 = 24,500 =&gt; A</t>
  </si>
  <si>
    <t>Úprava území - Odstranění jílových těsnících hrázek, včetně odvozu na skládku do 20ti km
=3,50m*3,00m*1,00m+3,00m*3,00m*1,00m
=19,50m3*2,00t/m3=39,00t
(Kubatura vypočtena z výkresu D.1.2.2.1 - Stávající stav - Přehledné výkresy)</t>
  </si>
  <si>
    <t>3,5*3*1+3*3*1 = 19,500 =&gt; A</t>
  </si>
  <si>
    <t xml:space="preserve">Úprava území -  Příplatek za dopravu - odstranění jílových těsnících hrazek, skládka ve vzdálenosti 30km, doprava dalších 10km
=19,50m3*10km
(Viz položky č. 124738)</t>
  </si>
  <si>
    <t>19,5*10 = 195,000 =&gt; A</t>
  </si>
  <si>
    <t>Demolice - Pročištění koryta toku od naplavenin, včetně odvozu na skládku do 30ti km
=75,00m*1,50m*0,20m
=22,50m3*2,00t/m3=45,00t
(Kubatura vypočtena z výkresů D.1.2.2.2.XX - Nový stav - XX)</t>
  </si>
  <si>
    <t>75*1,5*0,2 = 22,500 =&gt; A</t>
  </si>
  <si>
    <t>Demolice - Výkop zeminy tř. I, včetně odvozu na skládku do vzdálenosti 20ti km
=(0,60m*1,20m+0,50m*0,50m/2)*(0,80m+7,90m+29,20m+0,80m+0,80m+2,80m+25,20m+0,80m)
=57,71m3*2,00t/m3=115,43t
(Kubatura vypočtena z výkresů D.1.2.2.2.XX - Nový stav - XX)</t>
  </si>
  <si>
    <t>(0,6*1,2+0,5*0,5/2)*(0,8+7,9+29,2+0,8+0,8+2,8+25,2+0,8) = 57,714 =&gt; A</t>
  </si>
  <si>
    <t>Demolice - Příplatek za dopravu - Výkop zeminy tř. I, skládka ve vzdálenosti 30km, doprava dalších 10km
=57,71m3*10km
(Viz položky č. 131738)</t>
  </si>
  <si>
    <t>57,71*10 = 577,100 =&gt; A</t>
  </si>
  <si>
    <t>Příprava území - Obsyp betonových skruží štěrkem
=4ks*1,0m2*1,00m
(Viz položky č. 89914)</t>
  </si>
  <si>
    <t>4*1*1 = 4,000 =&gt; A</t>
  </si>
  <si>
    <t>Zásyp – Zásyp ze štěrkodrtí fr. 0/32mm, hutněn po vrstvách max. 300mm, ID=0,90; 100% PS
=(0,60m*0,80m+0,80m*0,80m/2)*(0,80m+37,00m+0,80m+0,80m+28,00m+0,80m)
(Kubatura vypočtena z vvýkresů D.1.2.2.2.XX - Nový stav - XX)</t>
  </si>
  <si>
    <t>(0,6*0,8+0,8*0,8/2)*(0,8+37+0,8+0,8+28+0,8) = 54,560 =&gt; A</t>
  </si>
  <si>
    <t>Úprava území - Nákup a dovoz humózní zeminy
=(8,00m+2,50m)*2,00m*0,15m
(Kubatura vypočtena z výkresů D.1.2.2.2.XX - Nový stav - XX)</t>
  </si>
  <si>
    <t>(8+2,5)*2*0,15 = 3,150 =&gt; A</t>
  </si>
  <si>
    <t>Příprava území – Zřízení jílových těsnících hrazek
=3,50m*3,00m*1,00m+3,00m*3,00m*1,00m
(Kubatura vypočtena z výkresu D.1.2.2.1 - Stávající stav - Přehledné výkresy)</t>
  </si>
  <si>
    <t>Úprava území - Rozprostření humózní zeminy v rovině tl. 150mm včetně urovnání
=(8,00m+2,50m)*2,00m
(Plocha vypočtena z výkresů D.1.2.2.2.XX - Nový stav - XX)</t>
  </si>
  <si>
    <t>(8+2,5)*2 = 21,000 =&gt; A</t>
  </si>
  <si>
    <t>Úprava území - Založení trávníku ručním výsevem protierozní směsi, včetně uválcování a 1 pokosení
=(8,00m+2,50m)*2,00m
(Plocha vypočtena z výkresů D.1.2.2.2.XX - Nový stav - XX)</t>
  </si>
  <si>
    <t>Úprava území - Kosení, odplevelení a zálivka trávníků po dobu dle požadavků investora a SoD
=(8,00m+2,50m)*2,00m
(Plocha vypočtena z výkresů D.1.2.2.2.XX - Nový stav - XX)</t>
  </si>
  <si>
    <t>Drenáž - Filtrační geotextílie 300g/m2
= 8,00m*(0,30m+2*0,80m+0,60m)
(Plocha vypočtena z výkresů D.1.2.2.2.XX - Nový stav - XX)</t>
  </si>
  <si>
    <t>8*(0,3+2*0,8+0,6) = 20,000 =&gt; A</t>
  </si>
  <si>
    <t>261513</t>
  </si>
  <si>
    <t>VRTY PRO KOTVENÍ A INJEKTÁŽ TŘ V NA POVRCHU D DO 25MM</t>
  </si>
  <si>
    <t>Opěrná zeď - Vrty DN=20mm, déky 0,30m do betonu pro kotvení kamenného líce, včetně chemické kotvy
=((36,80m+28,10m)*0,60m+1,00m*1,00m+1,00m*1,50m)/0,40m/0,40m*0,30m
(Délka vypočtena z výkresů D.1.2.2.2.XX - Nový stav - XX)</t>
  </si>
  <si>
    <t>((36,8+28,1)+1*1+1*1,5)*0,6/0,4/0,4*0,3 = 75,825 =&gt; A</t>
  </si>
  <si>
    <t>Opěrná zeď - Vrty DN=20mm, délky 0,50m do kamenného zdiva, včetně chemické kotvy
=(36,80m+28,10m)/0,40m*0,50m
(Délka vypočtena z výkresů D.1.2.2.2.XX - Nový stav - XX)</t>
  </si>
  <si>
    <t>(36,8+28,1)/0,4*0,5 = 81,125 =&gt; A</t>
  </si>
  <si>
    <t>Příprava území – Opevnění svahu vtokové hrázky – Separační vrstva z geotextílie 900g/m2 mezi jílovou těsnící zídku a kamennou rovnaninu
=3,50m*1,00m*1,4
(Plocha vypočtena z výkresu D.1.2.2.1 - Stávající stav - Přehledné výkresy)</t>
  </si>
  <si>
    <t>3,5*1*1,4 = 4,900 =&gt; A</t>
  </si>
  <si>
    <t>Opěrná zeď - Římsy ze ŽB C30/37, včetně hutnění a zarovnání horního povrchu, striáže horního povrchu. Dilatační spáry budou vyplněny polystyrenem tl. 20mm, utěsněny pryžovým těsnícím profilem, PU provazcem a trvale pružným tmelem. Nátěr pracovních spár spojovacím můstkem. Vložení pryžové matrice s označením letopočtu do bednění.
(Kubatura vypočtena z výkresů D.1.2.2.2.XX - Nový stav - XX)
=(36,70m+28,20m)*0,80m*0,30m
Bednění pro betonáž včetně jeho odstranění a drenážního potahu (nebo odbedňovacího nátěru)
=(36,70m+36,90m+2*0,80m+28,20m+28,00m+2*0,80m)*0,30m=39,90m2
Polystyren tl. 20mm
=0,80m*0,30m*9ks=2,16m2
Pryžový těsnící profil
=0,90m*9ks=8,10m
Polyuretanový provazec průměru 30mm
=(0,20m+0,30m+0,80m+0,30m)*9ks=14,40m
Trvale pružný těsnící tmel - šedý
=(0,20m+0,30m+0,80m+0,30m)*9ks=14,40m
Spojovací můstek
=(36,70m+28,20m)*0,60m=38,94m2</t>
  </si>
  <si>
    <t>(36,7+28,2)*0,8*0,3 = 15,576 =&gt; A</t>
  </si>
  <si>
    <t>Opěrná zeď – Výztuž římsy z betonářské oceli B500B + provaření po obvodu + vázání drátem
= 0,025*15,58m3*7,85t/m3
(Viz položky č. 317325)</t>
  </si>
  <si>
    <t>0,025*15,58*7,85 = 3,058 =&gt; A</t>
  </si>
  <si>
    <t>327212</t>
  </si>
  <si>
    <t>ZDI OPĚRNÉ, ZÁRUBNÍ, NÁBŘEŽNÍ Z LOMOVÉHO KAMENE NA MC</t>
  </si>
  <si>
    <t>Sanace - Lokální doplnění kamenného zdiva na líci opěrné zdi z lomového kamene na maltu cementovou MC 20
=(28,20m+36,80m)*1,30m*0,25m*0,05
(Plocha vypočtena z výkresů D.1.2.2.2.XX - Nový stav - XX)</t>
  </si>
  <si>
    <t>(28,2+36,8)*1,3*0,25*0,05 = 1,056 =&gt; A</t>
  </si>
  <si>
    <t>položka zahrnuje dodávku a osazení lomového kamene, jeho výběr a případnou úpravu, dodávku předepsané malty, spárování.</t>
  </si>
  <si>
    <t>327213</t>
  </si>
  <si>
    <t>OBKLAD ZDÍ OPĚR, ZÁRUB, NÁBŘEŽ Z LOM KAMENE</t>
  </si>
  <si>
    <t>Opěrná zeď - Vyzdění líce opěrné zdi z lomového kamene (třída jakosti kamene ''I'') min. tl. 200mm na cementovou maltou MC 20, spáry budou zatřeny cementovou maltou 
=((36,80m+28,10m)*0,60m+1,00m*1,00m+1,00m*1,50m)*0,25m
(Kubatura vypočtena z výkresů D.1.2.2.2.XX - Nový stav - XX)</t>
  </si>
  <si>
    <t>((36,8+28,1)*0,6+1*1+1*1,5)*0,25 = 10,360 =&gt; A</t>
  </si>
  <si>
    <t>položka zahrnuje dodávku a osazení lomového kamene, jeho výběr a případnou úpravu, jeho případné kotvení se všemi souvisejícími materiály a pracemi, dodávku předepsané malty, spárování.</t>
  </si>
  <si>
    <t>327325</t>
  </si>
  <si>
    <t>ZDI OPĚRNÉ, ZÁRUBNÍ, NÁBŘEŽNÍ ZE ŽELEZOVÉHO BETONU DO C30/37 (B37)</t>
  </si>
  <si>
    <t>Opěrná zeď - Dobetonávka dříku opěrné zdi ze slabě vyztuženého betonu C30/37 včetně hutnění a zarovnání horního povrchu, Dilatační spáry budou vyplněny polystyren tl. 20mm, pryžovým těsncím profilem, trvale pružným tmelem. Nátěr pracovních spár spojovacím můstkem.
(Kubatura vypočtena z výkresů D.1.2.2.2.XX - Nový stav - XX)
=(36,80m+28,10m)*0,60m*0,60m+(1,00m*1,00m+1,50m*1,00m)*1,00m
Bednění pro betonáž včetně jeho odstranění a drenážního potahu (nebo odbedňovacího nátěru)
=(36,80m+37,00m+2*0,60m+28,10m+28,00m+2*0,60m)*0,60m+2*(1,00m*1,00m+1,50m*1,00m)=84,38m2
Polystyren tl. 20mm
=0,90m*0,60m*9ks=4,86m2
Pryžový těsnící profil
=0,60m*9ks=5,40m
Trvale pružný těsnící tmel 20x20mm – šedý
=0,60m*9ks=5,40m
Spojovací můstek
=(36,80m+28,10m)*0,60m+(4*1,00m+1,00m+1,50m)*1,00m=45,44m2</t>
  </si>
  <si>
    <t>(36,8+28,1)*0,6*0,6+(1*1+1,5*1)*1 = 25,864 =&gt; A</t>
  </si>
  <si>
    <t>327365</t>
  </si>
  <si>
    <t>VÝZTUŽ ZDÍ OPĚRNÝCH, ZÁRUBNÍCH, NÁBŘEŽNÍCH Z OCELI 10505</t>
  </si>
  <si>
    <t>Opěrná zeď - Kotvy z betonářské výztuže B500B, O16mm, délky 1,50m
=(36,80m+28,10m)/0,40m*1,50m*0,00158t/m
(Hmotnost vypočtena z výkresů D.1.2.2.2.XX - Nový stav - XX)</t>
  </si>
  <si>
    <t>(36,8+28,1)/0,4*1,5*0,00158 = 0,385 =&gt; A</t>
  </si>
  <si>
    <t>Opěrná zeď - Výztuž dobetonávky dříku, včetně výztuže pro kotvení říms z betonářské oceli B500B + provaření po obvodu + vázání drátem
=0,015*25,86m3*7,85t/m3
(Viz položky č. 327325)</t>
  </si>
  <si>
    <t>0,015*25,86*7,85 = 3,045 =&gt; A</t>
  </si>
  <si>
    <t>Opěrná zeď – Kotvy z betonářské výztuže B500B, O16mm, délky 0,55m pro kotvení kamenného líce
=((36,80m+28,10m)*0,60m+1,00m*1,00m+1,00m*1,50m)/0,40m/0,40m*0,55m*0,00158t/m
(Hmotnost vypočtena z výkresů D.1.2.2.2.XX - Nový stav - XX)</t>
  </si>
  <si>
    <t>((36,8+28,1)*0,6+1*1+1*1,5)/0,4/0,4*0,55*0,00158 = 0,225 =&gt; A</t>
  </si>
  <si>
    <t>Drenáž – Podkladní vrstva drenáže ze štěrkodrti fr. 0/32mm šířky 0,30m
=8,00m*0,30m*0,10m
(Kubatura vypočtena z výkresů D.1.2.2.2.XX - Nový stav - XX)</t>
  </si>
  <si>
    <t>8*0,3*0,1 = 0,240 =&gt; A</t>
  </si>
  <si>
    <t>Drenáž - Obsyp drenážních trubek štěrkem fr. 11/22mm, tl. min. 500mm
=8,00m*0,50m*0,65m
(Kubatura vypočtena z výkresů D.1.2.2.2.XX - Nový stav - XX)</t>
  </si>
  <si>
    <t>8*0,5*0,65 = 2,600 =&gt; A</t>
  </si>
  <si>
    <t>Úprava území - Lože kamenné dlažby z prostého betonu C25/30 min. tl. 150mm, včetně lokálního předláždění a doplnění stávající dlažby
=((36,80m+28,10m)*0,60m+2,00m*2,00m*1,4)*0,15m
(Kubatura vypočtena z výkresů D.1.2.2.2.XX - Nový stav - XX)</t>
  </si>
  <si>
    <t>((36,8+28,1)*0,6+2*2*1,4)*0,15 = 6,681 =&gt; A</t>
  </si>
  <si>
    <t>Příprava území – Opevnění svahu vtokové hrázky straně rovnaninou z lomového kamene min. hmotnosti 100kg/ks + spáry prosypat štěrkodrtí fr. 0-63mm + vyklínování menšími kameny
=3,50m*1,00m*0,50m*1,4
(Kubatura vypočtena z výkresu D.1.2.2.1 - Stávající stav - Přehledné výkresy)</t>
  </si>
  <si>
    <t>Úprava území - Dlažba z lomového kamene tl. 250mm + spáry zatřeny spárovací hmotou
=((36,80m+28,10m)*0,60m+2,00m*2,00m*1,4)*0,25m
(Kubatura vypočtena z výkresů D.1.2.2.2.XX - Nový stav - XX)</t>
  </si>
  <si>
    <t>((36,8+28,1)*0,6+2*2*1,4)*0,25 = 11,135 =&gt; A</t>
  </si>
  <si>
    <t>Úprava území - Lokálního předláždění a doplnění stávající kamenné dlažby tl. 250mm
=(36,80m+28,10m)*(1,00m+0,80m)*0,25m*0,10
(Kubatura vypočtena z výkresů D.1.2.2.2.XX - Nový stav - XX)</t>
  </si>
  <si>
    <t>(36,8+28,1)*(1+0,8)*0,25*0,1 = 2,921 =&gt; A</t>
  </si>
  <si>
    <t>62745</t>
  </si>
  <si>
    <t>SPÁROVÁNÍ STARÉHO ZDIVA CEMENTOVOU MALTOU</t>
  </si>
  <si>
    <t>Sanace - Přesparování líce kamenného zdiva opěrné zdi
=(28,20m+36,80m)*1,30m
(Plocha vypočtena z výkresů D.1.2.2.2.XX - Nový stav - XX)</t>
  </si>
  <si>
    <t>(28,2+36,8)*1,3 = 84,500 =&gt; A</t>
  </si>
  <si>
    <t>Úprava území - Přesparování stávající kamenné dlažby z lomového kamene
=(36,80m+28,10m)*(1,00m+0,80m)*0,30
(Plocha vypočtena z výkresů D.1.2.2.2.XX - Nový stav - XX)</t>
  </si>
  <si>
    <t>(36,8+28,1)*(1+0,8)*0,3 = 35,046 =&gt; A</t>
  </si>
  <si>
    <t>SVI - Nátěry Np+2xNa – na styku se zeminou
=(4*1,00m+36,90m+28,00m)*1,60m
(Plocha vypočtena z výkresů D.1.2.2.2.XX - Nový stav - XX)</t>
  </si>
  <si>
    <t>(4*1+36,9+28)*1,6 = 110,240 =&gt; A</t>
  </si>
  <si>
    <t>Opěrná zeď – Izolace pracovních spár modifikovanými asfaltovými pásy + podklad ošetřen penetračím nátěrem
=(4*0,60m+36,90m+28,00m)*0,40m
(Plocha vypočtena z výkresů D.1.2.2.2.XX - Nový stav - XX)</t>
  </si>
  <si>
    <t>(4*0,6+36,9+28)*0,4 = 26,920 =&gt; A</t>
  </si>
  <si>
    <t>SVI - Ochranná geotextílie 900g/m2
=(4*1,00m+36,90m+28,00m)*1,60m
(Plocha vypočtena z výkresů D.1.2.2.2.XX - Nový stav - XX)</t>
  </si>
  <si>
    <t>Opěrná zeď – Nátěr říms čirým hydrofobním nátěrem (dvě vrstvy)
=(36,70m+28,20m)*(0,30m+0,80m+0,30m)
(Hmotnost vypočtena z výkresů D.1.2.2.2.XX - Nový stav - XX)</t>
  </si>
  <si>
    <t>(36,7+28,2)*(0,3+0,8+0,3) = 90,860 =&gt; A</t>
  </si>
  <si>
    <t>Drenáž – Drenážní PE trouba DN=150mm perforovaná v horní polovině, vhodná do dynamicky namáhaných oblastí, včetně a zavíčkování konců
=8,00m
(Délka vypočtena z výkresů D.1.2.2.2.XX - Nový stav - XX)</t>
  </si>
  <si>
    <t>8 = 8,000 =&gt; A</t>
  </si>
  <si>
    <t>Příprava území - Dodávka a osazení betonových skruží DN=600mm délky 1,00m pro čerpání vody (položka obsahuje nákup skruží a dopravu na místo stavby a montáž)
=4ks
(Počet vypočten z přílohy D.1.2.1 - Technická zpráva)</t>
  </si>
  <si>
    <t>Mostní vybavení - Ocelové zábradlí se svislou výplní opatřeno PKO + barva RAL, kotveno do betonových patek z PB C25/30 0,30x0,30x0,80m.
(Délka vypočtena z výkresů D.1.2.2.2.XX - Nový stav - XX)
=2,60m+2*3,10m
Systém protikorozní ochrany ocelového zábradlí
- Příprava povrchů – moření v kyselině Be
- Podklad – ocel žárově zinkovaná ponorem tl. 85 µm
- Příprava povrchu – jemné otryskání povrchu pro zdrsnění a odmaštění
- 1x Základní nátěr epoxidový se zinkovým prachem a se zaručenou přilnavostí na kovové povlaky s nominální tloušťkou jedné vrstvy 80 µm
- 2x Vrchní nátěr polyuretanový s nominální tloušťkou jedné vrstvy 80 µm. Odstín barvy RAL dle požadavku investora.
- Nátěrový systém má celkovou nominální tloušťku 240 µm
=(2,60m+2*3,10m)*(0,40m+2ks*0,12m)+(2ks*1,87m+2ks*1,77m+2ks*1,82m)*0,40m+(19ks*1,10m+23ks*1,00m+23ks*1,05m)*0,08m=15,44m2
Hmotnost ocelového zábradlí
=(2,60m+2*3,10m)*(9,82kg/m+2ks*3,93kg/m)+(2ks*1,87m+2ks*1,77m+2ks*1,82m)*9,82kg/m+(19ks*1,10m+23ks*1,00m+23ks*1,05m)*2,36kg/m=432,42kg › 48,12kg/m'
Betonové patky
= 6ks*0,30*0,30*0,80m = 0,43m3</t>
  </si>
  <si>
    <t>2,6+2*3,1 = 8,800 =&gt; A</t>
  </si>
  <si>
    <t>Mostní vybavení - Ocelové zábradlí se svislou výplní opatřeno PKO, barva RAL, kotevní šrouby + drobný spojovací materiál z nerezové oceli třídy A4, kotveno do předvrtaných otvorů na chem. kotvu. Kotevní desky podlity plastmaltou na bázi epoxidů.
(Délka vypočtena z výkresů D.1.2.2.2.XX - Nový stav - XX)
=36,60m+28,20m
Systém protikorozní ochrany ocelového zábradlí
- Příprava povrchů – moření v kyselině Be
- Podklad – ocel žárově zinkovaná ponorem tl. 85 µm
- Příprava povrchu – jemné otryskání povrchu pro zdrsnění a odmaštění
- 1x Základní nátěr epoxidový se zinkovým prachem a se zaručenou přilnavostí na kovové povlaky s nominální tloušťkou jedné vrstvy 80 µm
- 2x Vrchní nátěr polyuretanový s nominální tloušťkou jedné vrstvy 80 µm. Odstín barvy RAL dle požadavku investora.
- Nátěrový systém má celkovou nominální tloušťku 240 µm
=64,80m*(0,40m+2ks*0,12m)+34ks*(0,40m*1,10m+2*0,22m*0,22m+4*0,02m*0,22m)+485*0,08m*0,80m=91,36m2
Hmotnost ocelového zábradlí
=64,80m*(9,82kg/m+2ks*3,93kg/m)+34ks*(9,82kg/m*1,10m+4,15kg/ks)+485ks*2,36kg/m*0,80m=2569,71kg › 39,65kg/m'
Jádrové vrty průměru 22mm a délky 175mm
=34ks*4ks=136ks
Chemické kotvy
=34*4ks*(pí*0,011m*0,011m*0,175m-pí*0,0052m*0,0052m*0,165m)=0,007m3
Nerez. kotevní šrouby průměru 12mm a délky 220mm + drobný spoj. Materiál z nerez. oceli
=34ks*4ks=136ks
Epoxidová plastmalta
=34ks*0,02m*0,25m*0,25m=0,04m3</t>
  </si>
  <si>
    <t>36,6+28,2 = 64,800 =&gt; A</t>
  </si>
  <si>
    <t>93841</t>
  </si>
  <si>
    <t>OČIŠTĚNÍ ZDIVA UMYTÍM VODOU</t>
  </si>
  <si>
    <t>Sanace - Očištění povrchu líce opěrné zdi tlakovou vodou
=(28,20m+36,80m)*1,30m
(Plocha vypočtena z výkresů D.1.2.2.2.XX - Nový stav - XX)</t>
  </si>
  <si>
    <t>938452</t>
  </si>
  <si>
    <t>OČIŠTĚNÍ ZDIVA OTRYSKÁNÍM NA SUCHO KŘEMIČ PÍSKEM</t>
  </si>
  <si>
    <t>Sanace - Otryskáni abrazivem, včetně odvozu a uložení na skládku zhotovitele do vzdálenosti 30ti km a poplatku za skládku
=(28,20m+36,80m)*1,30m
(Plocha vypočtena z výkresů D.1.2.2.2.XX - Nový stav - XX)</t>
  </si>
  <si>
    <t>Demolice - Vybourání kamenného zdiva na maltu cementovou dříku opěrné zdi, včetně odvozu do 20ti km
=(36,80m+28,10m)*1,00m*0,50m+1,00m*1,50m*1,00m
=33,95m3*2,60t/m3=88,27t
(Kubatura vypočtena z výkresů D.1.2.2.2.XX - Nový stav - XX)</t>
  </si>
  <si>
    <t>(36,8+28,1)*1*0,5+1*1,5*1 = 33,950 =&gt; A</t>
  </si>
  <si>
    <t>Demolice - Vybourání kamenné dlažby z koryta toku, včetně odvozu do 20ti km
=(36,80m+28,10m)*0,60m*0,40m+2,00m*2,00m*0,40m*1,4
=17,82m3*2,60t/m3=46,32t
(Kubatura vypočtena z výkresů D.1.2.2.2.XX - Nový stav - XX)</t>
  </si>
  <si>
    <t>(36,8+28,1)*0,6*0,4+2*2*0,4*1,4 = 17,816 =&gt; A</t>
  </si>
  <si>
    <t>Demolice - Příplatek za dopravu - Vybourání kamenného zdiva na maltu cementovou dříku opěrné zdi, skládka ve vzdálenosti 30 km, doprava dalších 10km
=88,27t*10km
(Viz položky č. 966138)</t>
  </si>
  <si>
    <t>84,37*10 = 843,700 =&gt; A</t>
  </si>
  <si>
    <t>Demolice - Příplatek za dopravu - Vybourání kamenné dlažby z koryta toku, skládka ve vzdálenosti 30 km, doprava dalších 10km
=46,32t*10km
(Viz položky č. 966138)</t>
  </si>
  <si>
    <t>46,32*10 = 463,200 =&gt; A</t>
  </si>
  <si>
    <t>Demolice - Vybourání ŽB římsy včetně odvozu do 20ti km
=(36,50m+28,20m)*0,60m*0,15m
=5,82m3*2,50t/m3=14,56t
(Kubatura vypočtena z výkresu D.1.2.2.1 - Stávající stav - Přehledné výkresy)</t>
  </si>
  <si>
    <t>(36,5+28,2)*0,6*0,15 = 5,823 =&gt; A</t>
  </si>
  <si>
    <t>Demolice - Příplatek za dopravu - Vybourání ŽB římsy, skládka ve vzdálenosti 30km, doprava dalších 10km
=14,56t*10km
(Viz položky č. 966168)</t>
  </si>
  <si>
    <t>5,82*10 = 58,200 =&gt; A</t>
  </si>
  <si>
    <t>Úprava území - Odstranění betonových skruží DN=600mm, včetně odvozu na skládku do 20ti km
=4ks*2*3,14*0,30m*0,10m*1,00m
=0,75m3*2,50t/m3=1,88t
(Kubatura vypočtena z výkresu D.1.2.1 - Technická zpráva)</t>
  </si>
  <si>
    <t>4*2*3,14*0,3*0,1*1 = 0,754 =&gt; A</t>
  </si>
  <si>
    <t>Úprava území - Příplatek za dopravu - Odstranění betonových skruží DN=600mm, skládka ve vzdálenosti 30km, doprava dalších 10km
=1,88t*10km
(Viz položky č. 967118)</t>
  </si>
  <si>
    <t>1,88*10 = 18,800 =&gt; A</t>
  </si>
  <si>
    <t>Demolice - Odstranění ocelového zábradlí, včetně odvozu do 20ti km a likvidace v režii zhotovitele
=(25,00m+1,50m+2,50m+2,50m)*25,00kg/m/1000
(Hmotnost vypočtena z výkresu D.1.2.2.1 - Stávající stav - Přehledné výkresy)</t>
  </si>
  <si>
    <t>(25+1,5+2,5+2,5)*25/1000 = 0,788 =&gt; A</t>
  </si>
  <si>
    <t>Demolice - Příplatek za dopravu - Odstranění ocelového zábradlí, skládka ve vzdálenosti 30km, doprava dalších 10km
=0,79t*10km
(Viz položky č. 967188)</t>
  </si>
  <si>
    <t>Úprava území - Odstranění plastové trouby DN=600mm, dl. 75,00m (25kg/m), včetně odvozu a likvidace v režii zhotovitele
=75m
=75,00m*0,025t/m3=1,88t
(Délka vypočtena z výkresu D.1.2.2.1 - Stávající stav - Přehledné výkresy)</t>
  </si>
  <si>
    <t>SO205 - OPĚRNÁ ZEĎ - BYSTRÉ (PVNHČP)</t>
  </si>
  <si>
    <t>SKLÁDKA - Uložení zeminy na skládku
Viz položky č.121101, 12960, 131738 a 124738</t>
  </si>
  <si>
    <t>Celkem: 18+7,13+951,62+26,88 = 1003,630 =&gt; A</t>
  </si>
  <si>
    <t>SKLÁDKA - Uložení stavební suti na recyklační dvůr_x000d_
Viz položky č. 966168, 966138, 966158, 122738, 967118</t>
  </si>
  <si>
    <t>Celkem: 627,7+21,398+8,9+3,696+1,875 = 663,569 =&gt; A</t>
  </si>
  <si>
    <t>02940</t>
  </si>
  <si>
    <t>OSTATNÍ POŽADAVKY - VYPRACOVÁNÍ DOKUMENTACE</t>
  </si>
  <si>
    <t>KPL</t>
  </si>
  <si>
    <t>Vypracování evidenčního listu
Prohlídka opěrné zdi</t>
  </si>
  <si>
    <t>Celkem: 1+1 = 2,000 =&gt; A</t>
  </si>
  <si>
    <t>111208</t>
  </si>
  <si>
    <t>ODSTRANĚNÍ KŘOVIN S ODVOZEM DO 20KM</t>
  </si>
  <si>
    <t>Příprava území – Odstranění náletových dřevin, keřů, vegetace a kořenů včetně odvozu a likvidace v režii zhotovitele
Plocha vypočtena z výkresu D.1.2.2.2.01 - Nový stav - Půdorys</t>
  </si>
  <si>
    <t>Celkem: 8 = 8,000 =&gt; A</t>
  </si>
  <si>
    <t>odstranění křovin a stromů do průměru 100 mm
doprava dřevin na předepsanou vzdálenost
spálení na hromadách nebo štěpkování</t>
  </si>
  <si>
    <t>Konstrukce vozovky - Úprava spár na obrusné vrstvě podél říms – profrézování 40x20mm, spára bude vyfoukána od zbytků živice
Délka vypočtena z výkresu D.1.2.2.2.01 - Nový stav - Půdorys</t>
  </si>
  <si>
    <t>Celkem: 23 = 23,000 =&gt; A</t>
  </si>
  <si>
    <t>Příprava území - Čerpání vody ze stavební jámy</t>
  </si>
  <si>
    <t>Celkem: 28*10 = 280,000 =&gt; A</t>
  </si>
  <si>
    <t>11521</t>
  </si>
  <si>
    <t>PŘEVEDENÍ VODY POTRUBÍM DN 100 NEBO ŽLABY R.O. DO 0,3M</t>
  </si>
  <si>
    <t>Betonový žlab - žlaby na povrchu, pro převedení vody za římsou v zeleném pásu
Délka vypočtena z výkresu D.1.2.2.2.01 - Nový stav - Půdorys</t>
  </si>
  <si>
    <t>Příprava území – Osazení 2x plastové trouby DN=600mm, dl. 45,00m (25kg/m)
Délka vypočtena z výkresu D.1.2.2.2.01 - Nový stav - Půdorys</t>
  </si>
  <si>
    <t>Celkem: 2*45 = 90,000 =&gt; A</t>
  </si>
  <si>
    <t>Zemní práce – Odhumusování ornice zasažené výkopy v tl. 0,15 mm, včetně odvozu na meziskládku
Kubatura vypočtena z výkresu D.1.2.2.2.01 - Nový stav - Půdorys</t>
  </si>
  <si>
    <t>Celkem: 50*0,15*1,2 = 9,000 =&gt; A</t>
  </si>
  <si>
    <t>Úprava území – Odstranění opevnění svahu vtokové hrázky na návodní straně rovnaninou z lomového kamene, včetně odvozu na skládku do 20 km
Kubatura vypočtena z výkresu D.1.2.2.2.01 - Nový stav - Půdorys</t>
  </si>
  <si>
    <t>Celkem: 3,36*0,5 = 1,680 =&gt; A</t>
  </si>
  <si>
    <t>Úprava území – Příplatek za dopravu - Odstranění opevnění svahu vtokové hrázky na návodní straně rovnaninou z lomového kamene, skládka ve vzdálenosti 30 km, doprava navíc 10 km
Kubatura vypočtena z výkresu D.1.2.2.2.01 - Nový stav - Půdorys</t>
  </si>
  <si>
    <t>Celkem: (3,36*0,5)*10 = 16,800 =&gt; A</t>
  </si>
  <si>
    <t>Úprava území – Odstranění jílových těsnících zídek na návodní a povodní straně, včetně odvozu a na skládku do 20 km
Kubatura vypočtena z výkresu D.1.2.2.2.01 - Nový stav - Půdorys</t>
  </si>
  <si>
    <t>Celkem: 3,36*(2,5+1,5) = 13,440 =&gt; A</t>
  </si>
  <si>
    <t xml:space="preserve">Úprava území –  Příplatek za dopravu - odstranění jílových těsnících zídek na návodní a povodní straně, skládka ve vzdálenosti 30 km, doprava navíc 10 km
Kubatura vypočtena z výkresu D.1.2.2.2.01 - Nový stav - Půdorys</t>
  </si>
  <si>
    <t>Celkem: (3,36*(2,5+1,5))*10 = 134,400 =&gt; A</t>
  </si>
  <si>
    <t>Demolice stávající zdi - Odstranění bahenných nánosů ze dna koryta včetně odvozu na skládku
Kubatura vypočtena z výkresu D.1.2.2.2.03 - Nový stav - Příčné řezy</t>
  </si>
  <si>
    <t>Celkem: 0,1*41,16 = 4,116 =&gt; A</t>
  </si>
  <si>
    <t>Příprava území – Výkop zeminy tř. I, včetně odvozu na skládku zhotovitele do vzdálenosti 20km
Kubatura vypočtena z výkresu D.1.2.2.2.03 - Nový stav - Příčné řezy</t>
  </si>
  <si>
    <t>((1,52+2,1)*9,81)+((0+2,1)*3,95)+((10,65+2,85)*32) = 475,807 =&gt; A</t>
  </si>
  <si>
    <t>Příprava území – Příplatek za dopravu - Výkop zeminy tř. I, skládka ve vzdálenosti 30 km, doprava navíc 10km
Kubatura vypočtena z výkresu D.1.2.2.2.03 - Nový stav - Příčné řezy</t>
  </si>
  <si>
    <t>(((1,52+2,1)*9,81)+((0+2,1)*3,95)+((10,65+2,85)*32))*10 = 4758,072 =&gt; A</t>
  </si>
  <si>
    <t>Příprava území - Obsyp betonových skruží štěrkem
Zásyp – Zásyp líce opěrné zdi zeminou vhodnou do násypu, včetně hutněno po vrstvách max. 300mm, ID=0,80; 95% PS
Zásyp – Zásyp rubu opěrné zdi štěrkodrtí fr. 0/32mm, hutněn po vrstvách max. 300mm, ID=0,90; 100% PS
Kubatura vypočtena z výkresu D.1.2.2.2.01 - Nový stav - Půdorys a výkresu D.1.2.2.2.03 - Nový stav - Příčné řezy</t>
  </si>
  <si>
    <t>Celkem: (4*1*1)+(2,5*43)+(10,1*32,7) = 441,770 =&gt; A</t>
  </si>
  <si>
    <t>Příprava území – Zřízení jílových těsnících zídek na návodní a povodní straně
Kubatura vypočtena z výkresu D.1.2.2.2.01 - Nový stav - Půdorys</t>
  </si>
  <si>
    <t>Základy - Zhutnění základové spáry - úroveň původního terénu
Plocha vypočtena z výkresu D.1.2.2.2.01 - Nový stav - Půdorys</t>
  </si>
  <si>
    <t>Celkem: 102,35 = 102,350 =&gt; A</t>
  </si>
  <si>
    <t>Úprava území – Rozprostření ornice tl. 0,15m na pozemcích dotčených stavbou
Kubatura vypočtena z výkresu D.1.2.2.2.01 - Nový stav - Půdorys</t>
  </si>
  <si>
    <t>Úprava území – Osetí travním semenem, údržba trávníku
Kubatura vypočtena z výkresu D.1.2.2.2.01 - Nový stav - Půdorys</t>
  </si>
  <si>
    <t>227841</t>
  </si>
  <si>
    <t>MIKROPILOTY KOMPLET D DO 200MM NA POVRCHU</t>
  </si>
  <si>
    <t>Statické zajištění stávajícího mostku - Mikropiloty dl. 8,30 m s délkou kořene 6,00m, vystrojené silnostěnnou trubkou 89/10mm z oceli S355 a osazenými tlakově-tahovými zhlavími, zkrácení mikropilot odřezáním, zálivka, 2x injektáž obturátorem
Délka vypočtena z výkresu D.1.2.2.2.02 - Nový stav - Pohled</t>
  </si>
  <si>
    <t>Celkem: 4*8,3 = 33,200 =&gt;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</si>
  <si>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</si>
  <si>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227851</t>
  </si>
  <si>
    <t>MIKROPILOTY KOMPLET D DO 300MM NA POVRCHU</t>
  </si>
  <si>
    <t>Pažení stavební jámy stěnou z mikropilot - Mikropiloty dl. 10,50 m s délkou kořene 6,00m, vystrojené silnostěnnou trubkou 125/10mm z oceli S355 a osazenými tlakově-tahovými zhlavími, zkrácení mikropilot odřezáním, zálivka, 2x injektáž obturátorem
Délka vypočtena z výkresu D.1.2.2.2.03 - Nový stav - Příčné řezy</t>
  </si>
  <si>
    <t>Celkem: 35*10,5 = 367,500 =&gt; A</t>
  </si>
  <si>
    <t>Pažení - Dřevěné pažiny z fošen tl. min. 10cm + vyklínování
Kubatura vypočtena z výkresu D.1.2.2.2.03 - Nový stav - Příčné řezy</t>
  </si>
  <si>
    <t>Celkem: 38,5*2,3*0,1 = 8,855 =&gt; A</t>
  </si>
  <si>
    <t>Pažení - Ocelové válcované nosníky HEB 160 (vložené do předvrtaných otvorů O300mm, délky 4,00m)
Hmotnost vypočtena z výkresu D.1.2.2.2.03 - Nový stav - Příčné řezy</t>
  </si>
  <si>
    <t>Celkem: 40*4*0,043 = 6,880 =&gt; A</t>
  </si>
  <si>
    <t>Opěrná zeď – Vrty DN=20mm pro kotevní prvky kamenného líce opěrné zdi délky 300mm
Opěrná zeď - Vrtání otvorů pro ukotvení říms DN=28mm, dl. 170mm
Délka vypočtena z výkresu D.1.2.2.2.03 - Nový stav - Příčné řezy a z výkresu D.1.2.2.2.01 - Nový stav - Půdorys</t>
  </si>
  <si>
    <t>Celkem: (119*4*0,3)+(50*0,17) = 151,300 =&gt; A</t>
  </si>
  <si>
    <t>26174</t>
  </si>
  <si>
    <t>VRTY PRO KOTV, INJEKT, MIKROPIL NA POVR TŘ I A II D DO 200MM</t>
  </si>
  <si>
    <t>Statické zajištění stávajícího mostku - Vrty pro mikropiloty ve svislém úklonu 5° min. průměr 168mm, délka mikropilot 8,300m
Délka vypočtena z výkresu D.1.2.2.2.02 - Nový stav - Pohled</t>
  </si>
  <si>
    <t>26175</t>
  </si>
  <si>
    <t>VRTY PRO KOTV, INJEKT, MIKROPIL NA POVR TŘ I A II D DO 300MM</t>
  </si>
  <si>
    <t>Pažení stavební jámy stěnou z mikropilot - Vrty pro mikropiloty min. průměr 265 mm, délka mikropilot 10,500m
Délka vypočtena z výkresu D.1.2.2.2.03 - Nový stav - Příčné řezy</t>
  </si>
  <si>
    <t>Pažení – Vrty pro ocelové zápory O300mm délky 4,00m pro zajištění stavební jámy
Délka vypočtena z výkresu D.1.2.2.2.03 - Nový stav - Příčné řezy</t>
  </si>
  <si>
    <t>Celkem: 40*4 = 160,000 =&gt; A</t>
  </si>
  <si>
    <t>Pažení – Betonové patky zápor C 25/30
Hmotnost vypočtena z výkresu D.1.2.2.2.03 - Nový stav - Příčné řezy</t>
  </si>
  <si>
    <t>Celkem: 40*1,8*3,14*0,15*0,15 = 5,087 =&gt; A</t>
  </si>
  <si>
    <t>272324</t>
  </si>
  <si>
    <t>ZÁKLADY ZE ŽELEZOBETONU DO C25/30</t>
  </si>
  <si>
    <t>Základy – Základy ze ŽB C 25/30 XC2+XF2+XA1+XD1 včetně hutnění a zarovnání horního povrchu, úprava spáry vložením polystyrenu tl. 20mm.
Kubatura vypočtena z výkresu D.1.2.2.2.03 - Nový stav - Příčné řezy
Bednění pro betonáž základů včetně jeho odstranění a drenážního potahu (nebo odbedňovacího nátěru)
=(1,00m*2,50m*6ks)+(1,00m*41,16m*2)=97,32m2
Polystyren tl. 20mm
=1,00m*2,50m*4ks=10m2
Plocha vypočtena z výkresu D.1.2.2.2.02 - Nový stav - Pohled</t>
  </si>
  <si>
    <t>Celkem: 1*2,5*41,14 = 102,850 =&gt; A</t>
  </si>
  <si>
    <t>272365</t>
  </si>
  <si>
    <t>VÝZTUŽ ZÁKLADŮ Z OCELI 10505, B500B</t>
  </si>
  <si>
    <t>Opěrná zeď – Výztuž základů z betonářské oceli B500B + provaření po obvodu + vázání drátem.
Hmotnost vypočtena z výkresu D.1.2.2.2.03 - Nový stav - Příčné řezy</t>
  </si>
  <si>
    <t>Celkem: 102,9*0,025*7,85 = 20,194 =&gt; A</t>
  </si>
  <si>
    <t>Příprava území – Opevnění svahu vtokové hrázky – Separační vrstva z geotextílie 300g/m2 mezi jílovou těsnící zídku a kamennou rovnaninu
Plocha vypočtena z výkresu D.1.2.2.2.01 - Nový stav - Půdorys</t>
  </si>
  <si>
    <t>Celkem: 3,36*1,5*2 = 10,080 =&gt; A</t>
  </si>
  <si>
    <t>Opěrná zeď - Kotvy pro uchycení říms k nosné konstrukci M24-230 - z nerez oceli tř. A2 + chemická kotva + motýlek z pásové nerez oceli tř. A2 + spojovací matice z nerez oceli tř. A2
Hmotnost vypočtena z výkresu D.1.2.2.2.01 - Nový stav - Půdorys</t>
  </si>
  <si>
    <t>Celkem: 50*6 = 300,000 =&gt; A</t>
  </si>
  <si>
    <t>Opěrná zeď – Římsy ze ŽB C 30/37 XC4+XF4+XD3, včetně hutnění a zarovnání horního povrchu + striáž horního povrchu. Dilatační spáry budou vyplněny polystyrenem tl. 20mm, utěsnění dilatačních spár bude provedeno pryžovým těsnícím profilem + úprava líce PU provazcem + TPT, pracovní spáry utěsněny TPT. Nátěr pracovních spár spojovacím můstkem. Vložení pryžové matrice s označením letopočtu výstavby do bednění. Vytvoření kapes pro prostup chrániček.
Kubatura vypočtena z výkresu D.1.2.2.2.03 - Nový stav - Příčné řezy
Bednění pro betonáž římsy včetně jeho odstranění a drenážního potahu (nebo odbedňovacího nátěru)
=(0,36m2*5ks)+(0,56m2*6ks)+((0,33m+1,00m)*18,16m)+((0,32m+0,75m)*23,00m)=53,92m2
Polystyren tl. 20mm
=(0,36m2*4ks)+(0,56m2*4ks)=3,68m2
Pryžový těsnící profil
=(0,90m*4ks)+(1,80m*4ks)=10,80m
Polyuretanový provazec průměru 30mm
=(0,90m*4ks)+(1,80m*4ks)=10,80m
Trvale pružný těsnící tmel - šedý
=(0,90m*4ks)+(1,80m*4ks)=10,80m
Spojovací můstek
=0,37m*18,15m=6,72m2
Plocha vypočtena z výkresu D.1.2.2.2.02 - Nový stav - Pohled a výkresu D.1.2.2.2.01 - Nový stav - Půdorys
Délka vypočtena z výkresu D.1.2.2.2.03 - Nový stav - Příčné řezy</t>
  </si>
  <si>
    <t>Celkem: 21,5 = 21,500 =&gt; A</t>
  </si>
  <si>
    <t>Opěrná zeď – Výztuž římsy z betonářské oceli B500B + provaření po obvodu + vázání drátem.
Hmotnost vypočtena z výkresu D.1.2.2.2.03 - Nový stav - Příčné řezy</t>
  </si>
  <si>
    <t>Celkem: 0,025*21,5*7,85 = 4,219 =&gt; A</t>
  </si>
  <si>
    <t>Opěrná zeď - Vyzdění líce opěrné zdi z kamenicky opracované české žuly (řádkové zdivo) tl.=250mm na cementovou maltou MC 20, spáry budou zatřeny cementovou maltou a budou mít šířku 20mm a hloubku 30mm za lícem.
Kubatura vypočtena z výkresu D.1.2.2.2.03 - Nový stav - Příčné řezy</t>
  </si>
  <si>
    <t>Celkem: 119*0,25 = 29,750 =&gt; A</t>
  </si>
  <si>
    <t>327324</t>
  </si>
  <si>
    <t>ZDI OPĚRNÉ, ZÁRUBNÍ, NÁBŘEŽNÍ ZE ŽELEZOVÉHO BETONU DO C25/30 (B30)</t>
  </si>
  <si>
    <t>Opěrná zeď – Dřík opěrné zdi a konzola ze ŽB C 25/30 XC2+XF2+XA1+XD1 včetně hutnění a zarovnání horního povrchu, úprava spáry vložením polystyrenu tl. 20mm.
Kubatura vypočtena z výkresu D.1.2.2.2.03 - Nový stav - Příčné řezy
Bednění pro betonáž dříku včetně jeho odstranění a drenážního potahu (nebo odbedňovacího nátěru)
=(2,75m2*6ks)+((3,25m+3,30m)*18,15m)+((4,27m+3,21m)*22,99m)=307,35m2
Polystyren tl. 20mm
=2,75m2*4ks=11,00m2
Pryžový těsnící profil
=4,50m*4ks=18,00m
Trvale pružný těsnící tmel 20x20mm – šedý
=2,60m*4ks=10,40m
Spojovací můstek
=54,50m2
Plocha vypočtena z výkresu D.1.2.2.2.02 - Nový stav - Pohled a výkresu D.1.2.2.2.01 - Nový stav - Půdorys
Délka vypočtena z výkresu D.1.2.2.2.03 - Nový stav - Příčné řezy</t>
  </si>
  <si>
    <t>Celkem: 104,2 = 104,200 =&gt; A</t>
  </si>
  <si>
    <t>Opěrná zeď – Výztuž dříku, včetně výztuže pro kotvení říms z betonářské oceli B500B + provaření po obvodu + vázání drátem.
Opěrná zeď – Kotevní prvky O16mm délky 600mm z betonářské výztuže
Hmotnost vypočtena z výkresu D.1.2.2.2.03 - Nový stav - Příčné řezy</t>
  </si>
  <si>
    <t>104,2*0,025*7,85+((119*4)*(3,14*0,008*0,008*0,6)*7,85) = 20,900 =&gt; A</t>
  </si>
  <si>
    <t>Základy – Podkladní beton C12/15 pod základový pás
Drenáž – Podkladní vrstva drenáže z prostého betonu C 12/15 šířky 300mm.
Betonový žlab - lože z prostého betonu C12/15
Provizorní konstrukce na převedení kanalizace - podkladní beton C12/15
Kubatura vypočtena z výkresu D.1.2.2.2.01 - Nový stav - Půdorys a výkresu D.1.2.2.2.03 - Nový stav - Příčné řezy</t>
  </si>
  <si>
    <t>(148,67*0,15)+(0,5*27+0,5*3,95+1,3*11,11)+(0,06*10)+(0,15*1*23,75) = 56,381 =&gt; A</t>
  </si>
  <si>
    <t>Drenáž - Obsyp drenážních trubek mezerovitým betonem tl. min. 300mm
Plocha vypočtena z výkresu D.1.2.2.2.02 - Nový stav - Pohled a výkresu D.1.2.2.2.03 - Nový stav - Příčné řezy</t>
  </si>
  <si>
    <t>0,33*27+0,33*3,95+0,95*11,11 = 20,768 =&gt; A</t>
  </si>
  <si>
    <t>Příprava území – Opevnění svahu vtokové hrázky na návodní straně rovnaninou z lomového kamene min. hmotnosti 100kg/ks + spáry prosypat štěrkodrtí fr. 0-63mm + vyklínování menšími kameny
Opevnění koryta toku - Kamenná rovnanina tl. 400mm, min. hmotnost 1ks kamene 200-500kg/ks
Kubatura vypočtena z výkresu D.1.2.2.2.01 - Nový stav - Půdorys a výkresu D.1.2.2.2.03 - Nový stav - Příčné řezy</t>
  </si>
  <si>
    <t>Celkem: (3,36*0,5)+(1,4*42) = 60,480 =&gt; A</t>
  </si>
  <si>
    <t>Opěrná zeď – Chemické kotvy pro zainjektování kotevních prvků obkladu
Délka vypočtena z výkresu D.1.2.2.2.03 - Nový stav - Příčné řezy</t>
  </si>
  <si>
    <t>Celkem: 119*4*0,3 = 142,800 =&gt; A</t>
  </si>
  <si>
    <t>Opěrná zeď – Ocelové lanko zatažené do plastové chráničky římsy D110/94 osazené při betonáži s přesahem 0,50m, včetně PKO pozinkováním
Délka vypočtena z výkresu D.1.2.2.2.01 - Nový stav - Půdorys</t>
  </si>
  <si>
    <t>Celkem: 2*23 = 46,000 =&gt; A</t>
  </si>
  <si>
    <t>711112</t>
  </si>
  <si>
    <t>IZOLACE BĚŽNÝCH KONSTRUKCÍ PROTI ZEMNÍ VLHKOSTI ASFALTOVÝMI PÁSY</t>
  </si>
  <si>
    <t>SVI – Izolace nosné konstrukce natavovanými asfaltovými pásy, včetně podkladního penetračního nátěru
Plocha vypočtena z výkresu D.1.2.2.2.02 - Nový stav - Pohled</t>
  </si>
  <si>
    <t>Celkem: 77,6 = 77,600 =&gt; A</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</si>
  <si>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</si>
  <si>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SVI – Proti zemní vlhkosti – Nátěry Np+2xNa – na styku se zeminou - dřík a základ opěrné zdi
Plocha vypočtena z výkresu D.1.2.2.2.02 - Nový stav - Pohled a výkresu D.1.2.2.2.03 - Nový stav - Příčné řezy</t>
  </si>
  <si>
    <t>66+1,82*41,16+0,7*15,06+1,7*27 = 197,353 =&gt; A</t>
  </si>
  <si>
    <t>711332</t>
  </si>
  <si>
    <t>IZOLACE PODZEM OBJ PROTI VOL STÉK VODĚ ASFALT PÁSY</t>
  </si>
  <si>
    <t>Opěrná zeď – Izolace pracovních spár modifikovanými asfaltovými pásy + podklad ošetřen penetračím nátěrem.
Plocha vypočtena z výkresu D.1.2.2.2.02 - Nový stav - Pohled</t>
  </si>
  <si>
    <t>2*0,4*41,16+2*0,2*18,15 = 40,188 =&gt; A</t>
  </si>
  <si>
    <t>SVI – Natavené asfaltové izolační pásy s kovovou vložkou – ochrana izolace pod římsami
Plocha vypočtena z výkresu D.1.2.2.2.02 - Nový stav - Pohled a výkresu D.1.2.2.2.03 - Nový stav - Příčné řezy</t>
  </si>
  <si>
    <t>0,56*18,16+1,79*23,05 = 51,429 =&gt; A</t>
  </si>
  <si>
    <t>SVI – Ochranná geotextílie 900g/m2, tkaná na asfaltové pásy + filtrační geotextílie na mezerovitý beton
Plocha vypočtena z výkresu D.1.2.2.2.02 - Nový stav - Pohled</t>
  </si>
  <si>
    <t>135+0,85*18,16+1,45*23,1 = 183,931 =&gt; A</t>
  </si>
  <si>
    <t>Opěrná zeď – Nátěr říms čirým hydrofobním nátěrem – dvě vrstvy
Plocha vypočtena z výkresu D.1.2.2.2.01 - Nový stav - Půdorys</t>
  </si>
  <si>
    <t>2*((1,65*18,16)+(2,7*23)) = 184,128 =&gt; A</t>
  </si>
  <si>
    <t>Drenáž – Drenážní PE trouba DN=150mm perforovaná v horní polovině, vhodná do dynamicky namáhaných oblastí, včetně 7x T-kus pro napojení do vyústek a zavíčkování konců
Délka vypočtena z výkresu D.1.2.2.2.02 - Nový stav - Pohled</t>
  </si>
  <si>
    <t>Celkem: 38 = 38,000 =&gt; A</t>
  </si>
  <si>
    <t>87633</t>
  </si>
  <si>
    <t>CHRÁNIČKY Z TRUB PLASTOVÝCH DN DO 150MM</t>
  </si>
  <si>
    <t>Opěrná zeď – Plastové chráničky do římsy D110/94 osazené při betonáži s přesahem 0,50m, konce budou zaslepeny koncovou tvarovkou
Délka vypočtena z výkresu D.1.2.2.2.01 - Nový stav - Půdorys</t>
  </si>
  <si>
    <t>Příprava území - Dodávka a osazení betonových skruží DN 600mm délky 1000mm pro čerpání vody (položka obsahuje nákup skruží a dopravu na místo stavby a montáž)</t>
  </si>
  <si>
    <t xml:space="preserve">Římsa - Ocelové zábradlí se svislou výplní opatřeno PKO, barva RAL dle výběru investora, kotevní šrouby + drobný spojovací materiál z nerezové oceli třídy A2, kotveno do předvrtaných otvorů D 16mm a délky 175mm na chemickou kotvu s kotevním šroubem průměru 12mm dl. 220mm. Kotevní desky podlity plastmaltou. Celkový počet kotev je 88 kusů. Nátěrový systém má celkovou nominální tloušťku 240 µm
Kubatura vypočtena z výkresu D.1.2.2.2.01 - Nový stav - Půdorys a výkresu D.1.2.2.2.03 - Nový stav - Příčné řezy
Systém protikorozní ochrany ocelového zábradlí
• Příprava povrchu - moření v kyselině Be
• Podklad - ocel žárově zinkovaná ponorem tl.  85µm
• Příprava povrchu - jemné otryskání povrchu pro zdrsnění a odmaštění pro zvýšení kotvících parametrů
• 1x Základní nátěr epoxidový se zinkovým prachem a se zaručenou přilnavostí na kovové povlaky s nominální tloušťkou jedné vrstvy 80µm.
• 2x Vrchní nátěr polyuretanový s nominální tloušťkou vrstvy 80µm. Odstín barvy RAL – upřesní investor při realizaci stavby
• Nátěrový systém má celkovou nominální tloušťku 240µm
Nátěrový systém tloušťky 240 µm
=(0,40m*41,00m)+(1ks*0,40m*1,07m)+(21ks*1,02m*0,77m)+(2ks*0,12m*41,00m)+(306ks*0,08m*0,80m)+(0,06m2*22ks)=64,07m2
Hmotnost ocelového zábradlí
=(10,60kg/m*41,00m)+(1ks*10,60kg/m*1,07m)+(21ks*1,02m*6,00kg/m)+(2ks*41,00m*4,45kg/m)+(306ks*0,80m*2,36kg/m)+(22ks*(0,06m2*0,012m*7850kg/m3))=1641,44kg ›40,04kg/m'
Jádrové vrty průměru 22mm a délky 175mm
=22*4=88ks
Chemické kotvy
=88*(3,14*0,007*0,007*0,175-3,14*0,006*0,006*0,165) = 0,01m3
Nerez. kotevní šrouby průměru 12mm a délky 220mm + drobný spoj. Materiál z nerez. oceli
=22*4=88ks
Epoxidová plastmalta
=22*0,02*0,25*0,25=0,028m3
Délka, plocha a kubatura vypočteny z výkresu D.1.2.2.2.01 - Nový stav - Půdorys, výkresu D.1.2.2.2.02 - Nový stav - Pohled a výkresu D.1.2.2.2.03 - Nový stav - Příčné řezy</t>
  </si>
  <si>
    <t>Celkem: 41 = 41,000 =&gt; A</t>
  </si>
  <si>
    <t>Dilatace - Výplň dilatačních spár opěrné zdi pěnovým polystyrenem EPS tl. 20mm
Plocha vypočtena z výkresu D.1.2.2.2.03 - Nový stav - Příčné řezy</t>
  </si>
  <si>
    <t>1*2,5*4+2,75*4+0,36*4+0,56*4 = 24,680 =&gt; A</t>
  </si>
  <si>
    <t>Konstrukce vozovky - Úprava spár na obrusné vrstvě podél říms – u spár budou předehřáty okolní plochy, provede se zalití modifikovanou asfaltovou zálivkou 40x20mm (dle ČSN EN 14188-1) s přelivem 60mm, provede se povápnění.
Délka vypočtena z výkresu D.1.2.2.2.01 - Nový stav - Půdorys</t>
  </si>
  <si>
    <t>Dilatace - Trvale pružný těsnící tmel šedý 20x20mm na dilatační spáře líce dříku, dilatační spáře říms a podél prostupu drenáže včetně předtěsnění PU provazcem D 30mm na dilatační spáře římsy
Délka vypočtena z výkresu D.1.2.2.2.01 - Nový stav - Půdorys</t>
  </si>
  <si>
    <t>(2,6*4)+(0,9*4)+(1,8*4)+(0,66*7) = 25,820 =&gt; A</t>
  </si>
  <si>
    <t>Opěrná zeď – Nerezové vyústky s přivařenou přírubou osazené přímo do bednění, tř. oceli A4
Hmotnost vypočtena z výkresu D.1.2.2.2.03 - Nový stav - Příčné řezy</t>
  </si>
  <si>
    <t>((0,3*0,3*0,004*8000)+(20,2*1,2))*7 = 189,840 =&gt; A</t>
  </si>
  <si>
    <t>94895</t>
  </si>
  <si>
    <t>PODPĚRNÉ SKRUŽE ZE DŘEVA</t>
  </si>
  <si>
    <t>M3OP</t>
  </si>
  <si>
    <t>Provizorní konstrukce na převedení kanalizace - dřevěná konstrukce - stojky a výztuhy
Kubatura vypočtena z výkresu D.1.2.2.2.01 - Nový stav - Půdorys a výkresu D.1.2.2.2.03 - Nový stav - Příčné řezy</t>
  </si>
  <si>
    <t>Celkem: 0,78*23,75 = 18,525 =&gt; A</t>
  </si>
  <si>
    <t>Položka zahrnuje dovoz, montáž, údržbu, opotřebení (nájemné), demontáž, konzervaci, odvoz.</t>
  </si>
  <si>
    <t>Demolice stávající zdi – Demolice kamenných konstrukcí na maltu cementovou – bourání kamenné dlažby, včetně odvozu do 20ti km
Kubatura vypočtena z výkresu D.1.2.2.2.03 - Nový stav - Příčné řezy</t>
  </si>
  <si>
    <t>Celkem: 0,2*41,16 = 8,232 =&gt; A</t>
  </si>
  <si>
    <t>Demolice stávající zdi – Příplatek za dopravu - Demolice kamenných konstrukcí na maltu cementovou – bourání kamenné dlažby, skládka ve vzdálenosti 30 km, doprava navíc 10km
Hmotnost vypočtena z výkresu D.1.2.2.2.03 - Nový stav - Příčné řezy</t>
  </si>
  <si>
    <t>Celkem: (0,2*41,16*2,6)*10 = 214,032 =&gt; A</t>
  </si>
  <si>
    <t>Odstranění provizorní konstrukce na převedení kanalizace - Odstranění / vybourání podkladního betonu C12/15 včetně odvozu na skládku zhotovitele do vzdálenosti 20km
D.1.2.2.2.03 - Nový stav - Příčné řezy</t>
  </si>
  <si>
    <t>Celkem: 0,15*1*23,75 = 3,563 =&gt; A</t>
  </si>
  <si>
    <t xml:space="preserve">Odstranění provizorní konstrukce na převedení kanalizace  - Příplatek za dopravu –  Odstranění / vybourání podkladního betonu C12/15, skládka ve vzdálenosti 30 km, doprava navíc 10 km
Hmotnost vypočtena z výkresu D.1.2.2.2.03 - Nový stav - Příčné řezy</t>
  </si>
  <si>
    <t>Celkem: 3,56*2,5*10 = 89,000 =&gt; A</t>
  </si>
  <si>
    <t>Demolice stávající zdi - Odstranění / vybourání ŽB konstrukcí – Základ a dřík opěrné zdi včetně odvozu do 20ti km
Kubatura vypočtena z výkresu D.1.2.2.2.03 - Nový stav - Příčné řezy</t>
  </si>
  <si>
    <t>Celkem: 6,1*41,16 = 251,076 =&gt; A</t>
  </si>
  <si>
    <t>Demolice stávající zdi - Příplatek za dopravu - Odstranění / vybourání ŽB konstrukcí – Základ a dřík opěrné zdi, skládka ve vzdálenosti 30 km, doprava navíc 10km
Hmotnost vypočtena z výkresu D.1.2.2.2.03 - Nový stav - Příčné řezy</t>
  </si>
  <si>
    <t>Celkem: (6,1*41,16*2,5)*10 = 6276,900 =&gt; A</t>
  </si>
  <si>
    <t>Pažení – Odstranění dřevěných pažin z fošen tl. min. 10cm, včetně odvozu do 20ti km a likvidace v režii zhotovitele
Odstranění provizorní konstrukce na převedení kanalizace - Odstranění dřevěné konstrukce včetně odvozu do 20ti km a likvidace v režii zhotovitele
Kubatura vypočtena z výkresu D.1.2.2.2.01 - Nový stav - Půdorys a výkresu D.1.2.2.2.03 - Nový stav - Příčné řezy</t>
  </si>
  <si>
    <t>Celkem: (38,5*2,3*0,1)+(0,4*0,1*23,75*2) = 10,755 =&gt; A</t>
  </si>
  <si>
    <t>Pažení - Příplatek za dopravu – Odvoz dřevěných pažin, skládka ve vzdálenosti 30 km, doprava navíc 10 km
Odstranění provizorní konstrukce na převedení kanalizace - Příplatek za dopravu - Odstranění dřevěné konstrukce, skládka ve vzdálenosti 30 km, doprava navíc 10 km
Hmotnost vypočtena z výkresu D.1.2.2.2.01 - Nový stav - Půdorys a výkresu D.1.2.2.2.03 - Nový stav - Příčné řezy</t>
  </si>
  <si>
    <t>Celkem: (8,86*0,6*10)+(1,9*0,6*10) = 64,560 =&gt; A</t>
  </si>
  <si>
    <t>Pažení – Odstranění ocelových válcovaných nosníků HEB 160 odpálením, včetně odvozu do 20ti km a likvidace v režii zhotovitele
Hmotnost vypočtena z výkresu D.1.2.2.2.03 - Nový stav - Příčné řezy</t>
  </si>
  <si>
    <t>Celkem: 40*2,3*0,043 = 3,956 =&gt; A</t>
  </si>
  <si>
    <t>Pažení – Příplatek za dopravu - Odstranění ocelových válcovaných nosníků HEB 160 odpálením, skládka ve vzdálenosti 30 km, doprava navíc 10 km
Hmotnost vypočtena z výkresu D.1.2.2.2.03 - Nový stav - Příčné řezy</t>
  </si>
  <si>
    <t>Celkem: 40*2,3*0,043*10 = 39,560 =&gt; A</t>
  </si>
  <si>
    <t>Úprava území - Odstranění betonových skruží DN 600mm z výkopu, včetně odvozu na skládku do 20 km
Kubatura vypočtena z výkresu D.1.2.2.2.01 - Nový stav - Půdorys</t>
  </si>
  <si>
    <t>Celkem: 4*2*3,14*0,3*0,1*1 = 0,754 =&gt; A</t>
  </si>
  <si>
    <t>Úprava území - Příplatek za dopravu - Odstranění betonových skruží DN 600mm z výkopu, skládka ve vzdálenosti 30 km, doprava navíc 10 km
Kubatura vypočtena z výkresu D.1.2.2.2.01 - Nový stav - Půdorys</t>
  </si>
  <si>
    <t>Celkem: (0,75*2,5)*10 = 18,750 =&gt; A</t>
  </si>
  <si>
    <t>Statické zajištění stávajícího mostku - Odstranění odřezaných trubek z mikropilot, včetně odvozu do 20ti km a likvidace v režii zhotovitele
Demolice stávající zdi - Odstranění / vybourání kovových konstrukcí - ocelové zábradlí, včetně odvozu do 20ti km a likvidace v režii zhotovitele
včetně odvozu do 20ti km, bez uložení na skládku
Hmotnost vypočtena z výkresu D.1.2.2.2.02 - Nový stav - Pohled</t>
  </si>
  <si>
    <t>Celkem: (4*1,3*0,029)+((42*9,67+1,1*2*21*9,67+42*2*3,26)/1000) = 1,278 =&gt; A</t>
  </si>
  <si>
    <t>Statické zajištění stávajícího mostku - Příplatek za dopravu - Odstranění odřezaných trubek z mikropilot, 
Demolice stávající zdi - Příplatek za dopravu - Odstranění / vybourání kovových konstrukcí - ocelové zábradlí
skládka ve vzdálenosti 30 km, doprava navíc 10 km
Hmotnost vypočtena z výkresu D.1.2.2.2.02 - Nový stav - Pohled</t>
  </si>
  <si>
    <t>Celkem: (4*1,3*0,029*10)+((42*9,67+1,1*2*21*9,67+42*2*3,26)/1000*10) = 12,775 =&gt; A</t>
  </si>
  <si>
    <t>Úprava území – odstranění plastové trouby DN=600mm, dl. 45,00m (25kg/m), včetně odvozu a likvidace v režii zhotovitele
Délka vypočtena z výkresu D.1.2.2.2.01 - Nový stav - Půdorys</t>
  </si>
  <si>
    <t>SO702 - DEM. A STAV. ÚPRAVY - POD POŠTOU 132, BYSTRÉ (PVNHČP)</t>
  </si>
  <si>
    <t>SKLÁDKA - Uložení zeminy na skládku
Viz položka č. 6</t>
  </si>
  <si>
    <t>Celkem: 554,6+16,4 = 571,000 =&gt; A</t>
  </si>
  <si>
    <t>SKLÁDKA - Uložení stavební suti na recyklační dvůr_x000d_
Viz položky č. 47, 49, 52, 53 a 55</t>
  </si>
  <si>
    <t>Celkem: 1545,6+7,8+5,76+8,165+0,81 = 1568,135 =&gt; A</t>
  </si>
  <si>
    <t>11010</t>
  </si>
  <si>
    <t>VŠEOBECNÉ VYKLIZENÍ ZASTAVĚNÉHO ÚZEMÍ</t>
  </si>
  <si>
    <t>ŠTÍTOVÁ ZEĎ - Vyklizení objektu na adrese Pod Poštou 134 s uložením na místo dle pokynů majitele
Viz C.3 - Koordinační situační výkres a D.1.7.2.4.01A-F - Navržený stav</t>
  </si>
  <si>
    <t>Celkem: 6,5*5 = 32,500 =&gt; A</t>
  </si>
  <si>
    <t>zahrnuje odstranění všech překážek pro uskutečnění stavby</t>
  </si>
  <si>
    <t>11011-R</t>
  </si>
  <si>
    <t>VŠEOBECNÉ NASKLADNĚNÍ ZASTAVĚNÉHO ÚZEMÍ</t>
  </si>
  <si>
    <t>ŠTÍTOVÁ ZEĎ - Opětovné nastěhování materiálu do objektu na adrese Pod Poštou 134 s uložením na místo dle pokynů majitele
=32,500m2*2,000*0,600t/m3=39,000t
Viz C.3 - Koordinační situační výkres a D.1.7.2.4.01A-F - Navržený stav</t>
  </si>
  <si>
    <t>zahrnuje osazení všech dříve odstraněných překážek po uskutečnění stavby</t>
  </si>
  <si>
    <t>ZEMNÍ PRÁCE - Odhumusování plochy v tl. 150mm, která bude zasažena výkopovými pracemi a úpravou terénu včetně odvozu a uložení zeminy na deponii stavby do 20km (využití na zpětné ohumusování)
=0,750m3*2,000t/m3=1,500t
Viz C.3 - Koordinační situační výkres, D.1.7.2.1 a D.1.7.2.2 - Stávající stav a D.1.7.2.3 - Bourací práce</t>
  </si>
  <si>
    <t>Celkem: 5*0,15 = 0,750 =&gt; A</t>
  </si>
  <si>
    <t>ZEMNÍ PRÁCE - Výkop zeminy pro stavební jámu v zemině tř. I včetně pažení a odvozu zeminy na skládku do 20km
=277,300m3
=277,300m3*2,000t/m3=554,600t
ŠTÍTOVÁ ZEĎ - Výkop zeminy pro základový pas v zemině tř. I včetně pažení a odvozu zeminy na skládku do 20km
=8,200m3
=8,200m3*2,000t/m3=16,400t
Viz C.3 - Koordinační situační výkres, D.1.7.2.1 a D.1.7.2.2 - Stávající stav, D.1.7.2.3 - Bourací práce a D.1.7.2.4.01A-F - Navržený stav</t>
  </si>
  <si>
    <t>277,3 = 277,300 =&gt; A _x000d_
8,2 = 8,200 =&gt; B _x000d_
Celkem: A+B = 285,500 =&gt; C</t>
  </si>
  <si>
    <t>DOPRAVA - Příplatek za dopravu - Výkop zeminy pro stavební jámu v zemině tř. I včetně pažení a odvozu zeminy na skládku do 10km
=277,300m3*10km=2773,000m3km
DOPRAVA - Příplatek za dopravu - Výkop zeminy pro stavební jámu v zemině tř. I včetně pažení a odvozu zeminy na skládku do 10km
=16,400m3*10km=164,000m3km
Položka vypočtena na základě umístění stavby vůči skládce</t>
  </si>
  <si>
    <t>277,3*10 = 2773,000 =&gt; A _x000d_
16,4*10 = 164,000 =&gt; B _x000d_
Celkem: A+B = 2937,000 =&gt; C</t>
  </si>
  <si>
    <t>17411</t>
  </si>
  <si>
    <t>ZÁSYP JAM A RÝH ZEMINOU SE ZHUTNĚNÍM</t>
  </si>
  <si>
    <t>ZEMNÍ PRÁCE - Dodání ornice tl. 150mm
Viz C.3 - Koordinační situační výkres a D.1.7.2.6 - Nový stav - Oplocení</t>
  </si>
  <si>
    <t>Celkem: (318,505-5)*0,15 = 47,026 =&gt; A</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</si>
  <si>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</si>
  <si>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xml:space="preserve">ZEMNÍ PRÁCE - Zásyp ze štěrkodrti fr. 0/32 mm + hutnění po vrstvách max. 300mm,  Id=0,85, 100% PS včetně dopravy materiálu
Viz C.3 - Koordinační situační výkres a D.1.7.2.6 - Nový stav - Oplocení</t>
  </si>
  <si>
    <t>Celkem: 408+31,75+1 = 440,750 =&gt; A</t>
  </si>
  <si>
    <t>ZEMNÍ PRÁCE - Úprava a zhutnění základové spáry
Viz C.3 - Koordinační situační výkres a D.1.7.2.6 - Nový stav - Oplocení</t>
  </si>
  <si>
    <t>Celkem: 21,61 = 21,610 =&gt; A</t>
  </si>
  <si>
    <t>ZELEŇ - Svahové úpravy
Viz C.3 - Koordinační situační výkres</t>
  </si>
  <si>
    <t>Celkem: 318,505 = 318,505 =&gt; A</t>
  </si>
  <si>
    <t xml:space="preserve">ZELEŇ - Ohumusování svahů v  tl. 150mm
Viz C.3 - Koordinační situační výkres</t>
  </si>
  <si>
    <t>ZELEŇ - Osetí svahů travním semenem
Viz C.3 - Koordinační situační výkres</t>
  </si>
  <si>
    <t>ZELEŇ - Údržba založeného travního porostu
Viz C.3 - Koordinační situační výkres</t>
  </si>
  <si>
    <t>ŠTÍTOVÁ ZEĎ - Vrty do kamenného zdiva dl. 600mm
Viz C.3 - Koordinační situační výkres a D.1.7.2.4.01A-F - Navržený stav</t>
  </si>
  <si>
    <t>Celkem: 0,6*5*2 = 6,000 =&gt; A</t>
  </si>
  <si>
    <t xml:space="preserve">ZEMNÍ PRÁCE - Podsyp ze štěrkodrti fr. 0/32 mm + hutnění,  Id=0,85, 100% PS včetně dopravy materiálu
Viz C.3 - Koordinační situační výkres a D.1.7.2.6 - Nový stav - Oplocení</t>
  </si>
  <si>
    <t>Celkem: 2,574 = 2,574 =&gt; A</t>
  </si>
  <si>
    <t>ŠTÍTOVÁ ZEĎ - Základový pas z PB C25/30
Viz C.3 - Koordinační situační výkres a D.1.7.2.4.01A-F - Navržený stav</t>
  </si>
  <si>
    <t>Celkem: 7 = 7,000 =&gt; A</t>
  </si>
  <si>
    <t>272315</t>
  </si>
  <si>
    <t>ZÁKLADY Z PROSTÉHO BETONU DO C30/37</t>
  </si>
  <si>
    <t>PODEZDÍVKA + ZÁKLADOVÁ PATKA - Beton C30/37-XA1+XD3+XF4 + hutnění včetně dopravy materiálu
PODEZDÍVKA + ZÁKLADOVÁ PATKA - Bednění + odbedňovací nátěr
=(17,710+17,590)*1,000*2+0,300*1,000*4+0,500*0,700*4*2+2,000*0,700*4=80,200m2
Viz C.3 - Koordinační situační výkres a D.1.7.2.6 - Nový stav - Oplocení</t>
  </si>
  <si>
    <t>Celkem: (17,205+15,43)*0,3*1+0,5*0,7*0,7*2+0,5*0,5*0,7*4 = 10,981 =&gt; A</t>
  </si>
  <si>
    <t>272325</t>
  </si>
  <si>
    <t>ZÁKLADY ZE ŽELEZOBETONU DO C30/37</t>
  </si>
  <si>
    <t>ŠTÍTOVÁ ZEĎ - ŽB hlava / základ pod štítovou zeď
Viz C.3 - Koordinační situační výkres a D.1.7.2.4.01A-F - Navržený stav</t>
  </si>
  <si>
    <t>Celkem: 5,5 = 5,500 =&gt; A</t>
  </si>
  <si>
    <t>ŠTÍTOVÁ ZEĎ - Betonářská výztuž B500B dobetonování úhelníku
=0,020*1,100m3*7,850t/m3=0,173t
ŠTÍTOVÁ ZEĎ - Betonářská výztuž B500B ŽB hlavy / základu pod štítovou zeď
=0,020*5,500m3*7,850t/m3=0,864t
Viz C.3 - Koordinační situační výkres a D.1.7.2.4.01A-F - Navržený stav</t>
  </si>
  <si>
    <t>0,02*1,1*7,85 = 0,173 =&gt; A _x000d_
0,02*5,5*7,85 = 0,864 =&gt; B _x000d_
Celkem: A+B = 1,037 =&gt; C</t>
  </si>
  <si>
    <t>285392</t>
  </si>
  <si>
    <t>DODATEČNÉ KOTVENÍ VLEPENÍM BETONÁŘSKÉ VÝZTUŽE D DO 16MM DO VRTŮ</t>
  </si>
  <si>
    <t>ŠTÍTOVÁ ZEĎ - Výztuž na chemické kotvy do PB pr.16mm, 3ks/3
Viz C.3 - Koordinační situační výkres a D.1.7.2.4.01A-F - Navržený stav</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</si>
  <si>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</si>
  <si>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311375</t>
  </si>
  <si>
    <t>VÝZTUŽ ZDÍ A STĚN PODPĚR A VOLNÝCH PŘEDPÍNACÍ Z TYČÍ</t>
  </si>
  <si>
    <t>ŠTÍTOVÁ ZEĎ - Montáž svorníků, závitová tyč DN 12 do válcovaných ocelových L profilů po 750mm
Viz C.3 - Koordinační situační výkres a D.1.7.2.4.01A-F - Navržený stav</t>
  </si>
  <si>
    <t>Celkem: 1*10*0,0003 = 0,003 =&gt; A</t>
  </si>
  <si>
    <t xml:space="preserve">- dodání předpínací výztuže, kotev, spojek a dalšího potřebného materiálu  v požadované kvalitě pro zavedení  předpětí,  včetně  nutného  prodloužení  pro  zakotvení,
- uložení  v požadovaném  tvaru  a prostoru,  případně protažení výztuže kabelovými kanálky včetně zřízení kabelových  podpor  v dostatečném  množství,  upevnění výztuže s požadovaným zajištěním polohy a krytí betonem,
- osazení kotev, spojek a dalšího potřebného materiálu,
- předepnutí výztuže  vč.  veškerého  nutného  předpínacího  zařízení,  i  po  etapách  dle  požadovaného postupu  a  její  ukotvení, vyhotovení všech požadovaných dokladů a protokolů a provedení všech požadovaných kontrol,
- zřízení  kabelových kanálků, případně kabelových trub, vč. odvzdušňovacích a injektážních trubiček, čištění, utěsnění a injektáž kanálků nebo trub včetně dodání injektážní hmoty dle projektu a obetonování kotev,
- ochrana výztuže do doby jejího zabetonování,
 nebo zainjektování,
- vodivé  propojení  výztuže, která je součástí ochrany konstrukce  proti vlivům bludných proudů, vyvedení do měřících skříní nebo míst., osazení měřících skříní nebo míst pro měření bludných proudů
- povrchovou antikorozní úpravu výztuže,
- separaci výztuže,</t>
  </si>
  <si>
    <t>31811</t>
  </si>
  <si>
    <t>ZDI ODDĚLOVACÍ A OHRADNÍ Z DÍLCŮ BETON</t>
  </si>
  <si>
    <t>ŠTÍTOVÁ ZEĎ - Zeď ze ztraceného bednění tl. 400mm včetně výplně C25/30
=11,200m3
ŠTÍTOVÁ ZEĎ - Betonářská výztuž B500B zajišťovací zdi ze ztraceného bednění
=0,200t
ŠTÍTOVÁ ZEĎ - Zeď ze ztraceného bednění BTB 500 včetně výplně C25/30
ŠTÍTOVÁ ZEĎ - Betonářská výztuž B500B zdi ze ztraceného bednění BTB 500
=0,700t
Viz C.3 - Koordinační situační výkres a D.1.7.2.4.01A-F - Navržený stav</t>
  </si>
  <si>
    <t>11,2 = 11,200 =&gt; A _x000d_
34 = 34,000 =&gt; B _x000d_
Celkem: A+B = 45,200 =&gt; C</t>
  </si>
  <si>
    <t>31836</t>
  </si>
  <si>
    <t>VÝZTUŽ ZDÍ ODDĚL A OHRAD Z OCELI</t>
  </si>
  <si>
    <t>ŠTÍTOVÁ ZEĎ - Stažení zdiva do průčelních zdí helikální výztuží (100m)
Viz C.3 - Koordinační situační výkres a D.1.7.2.4.01A-F - Navržený stav</t>
  </si>
  <si>
    <t>Celkem: 0,02 = 0,020 =&gt; A</t>
  </si>
  <si>
    <t>32812</t>
  </si>
  <si>
    <t>OPĚRNÝ SYSTÉM S LÍCEM Z BETON TVAROVEK VÝŠ 2M - 4M</t>
  </si>
  <si>
    <t>ŠTÍTOVÁ ZEĎ - Podepření průvlaku, vrata na dvůr
=7,750m2
ŠTÍTOVÁ ZEĎ - Podepření stropní konstrukce
=16,750m2
Viz C.3 - Koordinační situační výkres a D.1.7.2.4.01A-F - Navržený stav</t>
  </si>
  <si>
    <t>7,75 = 7,750 =&gt; A _x000d_
16,75 = 16,750 =&gt; B _x000d_
Celkem: A+B = 24,500 =&gt; C</t>
  </si>
  <si>
    <t>Položka se vykazuje v m2 svislé lícní pohledové plochy 
Pod pojmem „výška“ na 5. pozici číselného znaku se rozumí svislá vzdálenost horní hrany opěrného systému od rostlého terénu. Položka zahrnuje ucelený certifikovaný systém
Položka nezahrnuje dodávku a dopravu zásypového materiálu vyztuženého bloku. Pro výpočet kubatury tohoto materiálu se uvažuje s hloubkou vyztuženého bloku jako jednonásobkem výšky konstrukce, u výšky do 2m pak jeden a půl násobkem výšky.</t>
  </si>
  <si>
    <t>32820-R</t>
  </si>
  <si>
    <t>OPĚRNÝ SYSTÉM VÝŠ 2M - 4M - DEMONTÁŽ</t>
  </si>
  <si>
    <t>ŠTÍTOVÁ ZEĎ - Demontáž podepření stropní konstrukce
=16,750m2
ŠTÍTOVÁ ZEĎ - Demontáž podepření průvlaku, vrata na dvůr
=7,750m2
Viz C.3 - Koordinační situační výkres a D.1.7.2.4.01A-F - Navržený stav</t>
  </si>
  <si>
    <t>16,75 = 16,750 =&gt; A _x000d_
7,75 = 7,750 =&gt; B _x000d_
Celkem: A+B = 24,500 =&gt; C</t>
  </si>
  <si>
    <t>41195</t>
  </si>
  <si>
    <t>STROPY ZE DŘEVA</t>
  </si>
  <si>
    <t>ŠTÍTOVÁ ZEĎ - Zavětrování stropu do kříže, dřevěná prkna 80x24mm
Viz C.3 - Koordinační situační výkres a D.1.7.2.4.01A-F - Navržený stav</t>
  </si>
  <si>
    <t>Celkem: 0,08*0,024*50 = 0,096 =&gt; A</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</si>
  <si>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úpravy dřeva pro zlepšení jeho užitných vlastností (impregnace, zpevňování a pod.),
- zvláštní spojovací prostředky, rozebíratelnost konstrukce,</t>
  </si>
  <si>
    <t>41317</t>
  </si>
  <si>
    <t>STROPNÍ NOSNÍKY Z VÁLCOVANÝCH NOSNÍKŮ</t>
  </si>
  <si>
    <t>ŠTÍTOVÁ ZEĎ - Zajištění průvlaku - Válcované ocelové L profily L200x200x20mm dl. 300mm
Viz C.3 - Koordinační situační výkres a D.1.7.2.4.01A-F - Navržený stav</t>
  </si>
  <si>
    <t>Celkem: 0,3*21*0,05995 = 0,378 =&gt; A</t>
  </si>
  <si>
    <t xml:space="preserve">-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</si>
  <si>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41712</t>
  </si>
  <si>
    <t>ZTUŽ PÁSY A PŘEKLADY Z DÍLCŮ ŽELEZOBET</t>
  </si>
  <si>
    <t>ŠTÍTOVÁ ZEĎ - Překlad systémový 1800x140/140
Viz C.3 - Koordinační situační výkres a D.1.7.2.4.01A-F - Navržený stav</t>
  </si>
  <si>
    <t>Celkem: 0,15 = 0,150 =&gt; A</t>
  </si>
  <si>
    <t>417324</t>
  </si>
  <si>
    <t>ZTUŽUJÍCÍ PÁSY ZE ŽELEZOBETONU DO C25/30</t>
  </si>
  <si>
    <t>ŠTÍTOVÁ ZEĎ - Dobetonování úhelníku z ŽB C25/30
Viz C.3 - Koordinační situační výkres a D.1.7.2.4.01A-F - Navržený stav</t>
  </si>
  <si>
    <t>Celkem: 1,1 = 1,100 =&gt; A</t>
  </si>
  <si>
    <t>44318</t>
  </si>
  <si>
    <t>STŘEŠNÍ KROVY Z DŘEV DÍLCŮ</t>
  </si>
  <si>
    <t>ŠTÍTOVÁ ZEĎ - Zavětrování krovu do kříže, dřevěná prkna 80x24mm
Viz C.3 - Koordinační situační výkres a D.1.7.2.4.01A-F - Navržený stav</t>
  </si>
  <si>
    <t xml:space="preserve">-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</si>
  <si>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444365</t>
  </si>
  <si>
    <t>VÝZTUŽ STŘEŠNÍHO PLÁŠTĚ Z OCELI 10505, B500B</t>
  </si>
  <si>
    <t>ŠTÍTOVÁ ZEĎ - Kotvení stropu / krovu z příložek z ohýbané pásoviny L50 dl. 400mm
Viz C.3 - Koordinační situační výkres a D.1.7.2.4.01A-F - Navržený stav</t>
  </si>
  <si>
    <t>Celkem: 0,4*50*0,00224 = 0,045 =&gt; A</t>
  </si>
  <si>
    <t>451122</t>
  </si>
  <si>
    <t>PODKL A VÝPLŇ VRSTVY Z DÍLCŮ ŽELEZOBET DO C12/15</t>
  </si>
  <si>
    <t>ŠTÍTOVÁ ZEĎ - Výplň sklepních prostor objektu na adrese Pod Poštou 132
Viz C.3 - Koordinační situační výkres a D.1.7.2.4.01A-F - Navržený stav</t>
  </si>
  <si>
    <t>Celkem: 15 = 15,000 =&gt; A</t>
  </si>
  <si>
    <t>ZASLEPENÍ TROUBY - Beton C25/30-XF3+XA2 + hutnění včetně dopravy materiálu
ZASLEPENÍ TROUBY - Bednění + odbedňovací nátěr
=0,300m2*2=0,600m2
Viz C.3 - Koordinační situační výkres, D.1.7.2.1 a D.1.7.2.2 - Stávající stav a D.1.7.2.3 - Bourací práce</t>
  </si>
  <si>
    <t>Celkem: 0,3*0,25 = 0,075 =&gt; A</t>
  </si>
  <si>
    <t>61542</t>
  </si>
  <si>
    <t>ÚPRAVY POVRCHŮ VNITŘ KONSTR BETON OMÍTKOU VÁP, VÁPCEM</t>
  </si>
  <si>
    <t>ŠTÍTOVÁ ZEĎ - Vnitřní omítka
- vnitřní štuk včetně malby tl. 2mm (bílá barva)
- penetrační nátěr
- lepicí hmota se síťovinou tl. 3mm
- tepelně izolační omítka tl. 30mm
Viz C.3 - Koordinační situační výkres a D.1.7.2.4.01A-F - Navržený stav</t>
  </si>
  <si>
    <t>62542</t>
  </si>
  <si>
    <t>ÚPRAVA POVRCHŮ VNĚJŠ KONSTR BETON OMÍTKOU VÁP, VÁPCEM</t>
  </si>
  <si>
    <t>ŠTÍTOVÁ ZEĎ - Vnější omítka
- vnější silikátová omítka tl. 2mm (bílá barva)
- penetrační nátěr
- lepicí hmota se síťovinou tl. 3mm
- tepelně izolační omítka tl. 30mm
Viz C.3 - Koordinační situační výkres a D.1.7.2.4.01A-F - Navržený stav</t>
  </si>
  <si>
    <t>Celkem: 82 = 82,000 =&gt; A</t>
  </si>
  <si>
    <t>64731</t>
  </si>
  <si>
    <t>VÝMĚNA VRAT CELODŘEVĚNÝCH</t>
  </si>
  <si>
    <t>komplet</t>
  </si>
  <si>
    <t>ŠTÍTOVÁ ZEĎ - Demontáž a opětovná montáž vrat včetně jejich úpravy - zkrácení
=1,000kpl
ŠTÍTOVÁ ZEĎ - Demontáž sloupu pod dřevěným průvlakem
=1,000kpl
Viz C.3 - Koordinační situační výkres a D.1.7.2.4.01A-F - Navržený stav</t>
  </si>
  <si>
    <t>1 = 1,000 =&gt; A _x000d_
1 = 1,000 =&gt; B _x000d_
Celkem: A+B = 2,000 =&gt; C</t>
  </si>
  <si>
    <t>položka zahrnuje:
- zaměření stávajícího stavu
- demontáž stávajících kcí
- odvoz a likvidace demontovaných kcí
- úprava vrat dle specifikace objednatele včetně předepsané povrchové úpravy
- montáž a osazení nových vrat
- seřízení výrobků k jejich plné funkčnosti</t>
  </si>
  <si>
    <t>709513</t>
  </si>
  <si>
    <t>PODPŮRNÉ A POMOCNÉ KONSTRUKCE OCELOVÉ Z PROFILŮ SVAŘOVANÝCH A ŠROUBOVANÝCH S POVRCHOVOU ÚPRAVOU ŽÁROVÝM ZINKOVÁNÍM</t>
  </si>
  <si>
    <t>ŠTÍTOVÁ ZEĎ - Montážní materiál svorníků
=5,000kg
ŠTÍTOVÁ ZEĎ - Montážní materiál příložek
=5,000kg
Viz C.3 - Koordinační situační výkres a D.1.7.2.4.01A-F - Navržený stav</t>
  </si>
  <si>
    <t>5 = 5,000 =&gt; A _x000d_
5 = 5,000 =&gt; B _x000d_
Celkem: A+B = 10,000 =&gt; C</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</si>
  <si>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</si>
  <si>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709523</t>
  </si>
  <si>
    <t>PODPŮRNÉ A POMOCNÉ KONSTRUKCE OCELOVÉ Z PLECHU TL. DO 5 MM S POVRCHOVOU ÚPRAVOU ŽÁROVÝM ZINKOVÁNÍM</t>
  </si>
  <si>
    <t>ŠTÍTOVÁ ZEĎ - Plochá ocel - desky / podložky 250x250x20mm
Viz C.3 - Koordinační situační výkres a D.1.7.2.4.01A-F - Navržený stav</t>
  </si>
  <si>
    <t>Celkem: 0,25*0,25*0,02*10*7850 = 98,125 =&gt; A</t>
  </si>
  <si>
    <t>76162</t>
  </si>
  <si>
    <t>SKLOBETON OKNA TL DO 100MM</t>
  </si>
  <si>
    <t>ŠTÍTOVÁ ZEĎ - Okenní výplň - Luxfer 1400/1200
- 1919/8 W čirá: 42ks
- GLASSMIX malta, bílá (25kg): 2ks
- Distanční křížek (spára 10mm) - 49ks
- Roxor pozinkovaný (6mm, dl. 2m): 9ks
Viz C.3 - Koordinační situační výkres a D.1.7.2.4.01A-F - Navržený stav</t>
  </si>
  <si>
    <t>Celkem: 18,125 = 18,125 =&gt; A</t>
  </si>
  <si>
    <t>- položka zahrnuje kompletní konstrukci, včetně rámů, příčlí, žeber a dilatací.</t>
  </si>
  <si>
    <t>76291</t>
  </si>
  <si>
    <t>DŘEVĚNÉ OPLOCENÍ Z ŘEZIVA</t>
  </si>
  <si>
    <t>OPLOCENÍ - Osazení dřevěného oplocení výšky 1,150m, včetně nátěru, dl. Sloupků 1,250m, odstín (RAL) dle požadavku investora + plotové dílce s výplní s dřevěncýh plotovek šířky 2,000m, výšky 1,100m
Viz C.3 - Koordinační situační výkres a D.1.7.2.6 - Nový stav - Oplocení</t>
  </si>
  <si>
    <t>Celkem: 7,75*1,1 = 8,525 =&gt;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</si>
  <si>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</si>
  <si>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76425</t>
  </si>
  <si>
    <t>OPLECHOVÁNÍ A LEMOVÁNÍ KONSTR Z TITANZINK PLECHU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</si>
  <si>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</si>
  <si>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OPLOCENÍ - Osazení ocelového oplocení výšky 2,050m, včetně protikorozní ochrany, dl. sloupků 2,650m, odstín (RAL) dle požadavku investora + poplastované pletivo výšky 1,800m
Systém protikorozní ochrany ocelového zábradlí
- Příprava povrchů - moření v kyselině Be
- Podklad - ocel žárově zinkovaná ponorem tl. 85µm
- Příprava povrchu - jemné otryskání povrchu pro zdrsnění a odmaštění
- 1x Základní nátěr epoxidový se zinkovým prachem a se zaručenou přilnavostí na kovové povlaky s nominální tloušťkou jedné vrstvy 80µm
- 2x Vrchní nátěr polyuretanový s nominální tloušťkou jedné vrstvy 80µm
- Nátěrový systém má celkovou nominální tloušťku 240µm
Viz C.3 - Koordinační situační výkres a D.1.7.2.6 - Nový stav - Oplocení</t>
  </si>
  <si>
    <t>Celkem: (16,905-4,65+15,13)*1,8 = 49,293 =&gt; A</t>
  </si>
  <si>
    <t>76796</t>
  </si>
  <si>
    <t>VRATA A VRÁTKA</t>
  </si>
  <si>
    <t>OPLOCENÍ - Osazení ocelové brány dvoukřídlé rozměrů 2100x4250mm, rám z profilů JEKL 80x80x6mm, sloupky z profilů DN194x20mm, včetně protikorozní ochrany, dl. sloupků 3,500m, odstín (RAL) dle požadavku investora
Systém protikorozní ochrany ocelové brány
- Příprava povrchů - moření v kyselině Be
- Podklad - ocel žárově zinkovaná ponorem tl. 85µm
- Příprava povrchu - jemné otryskání povrchu pro zdrsnění a odmaštění
- 1x Základní nátěr epoxidový se zinkovým prachem a se zaručenou přilnavostí na kovové povlaky s nominální tloušťkou jedné vrstvy 80µm
- 2x Vrchní nátěr polyuretanový s nominální tloušťkou jedné vrstvy 80µm
- Nátěrový systém má celkovou nominální tloušťku 240µm
Viz C.3 - Koordinační situační výkres a D.1.7.2.6 - Nový stav - Oplocení</t>
  </si>
  <si>
    <t>Celkem: 2,1*4,65 = 9,765 =&gt; A</t>
  </si>
  <si>
    <t xml:space="preserve">- položka zahrnuje vedle vlastních vrat a vrátek i rámy, rošty, lišty, kování, podpěrné, závěsné, upevňovací prvky, spojovací a těsnící materiál, pomocný materiál, kompletní povrchovou úpravu, jsou zahrnuty i sloupky včetně kotvení, základové patky a nutných zemních prací.
- je zahrnuto drobné zasklení nebo jiná předepsaná výplň.
- součástí položky je  případně i ostnatý drát, uvažovaná plocha se pak vypočítává po horní hranu drátu.</t>
  </si>
  <si>
    <t>899902-R</t>
  </si>
  <si>
    <t>ZRUŠENÍ PŘÍPOJEK</t>
  </si>
  <si>
    <t>BOURACÍ PRÁCE - Zrušení přípojky plynovodu
=1kus
BORURACÍ PRÁCE - Zrušení přípojky vodovodu
=1kus
BOURACÍ PRÁCE - Zrušení přípojky nadzemního vedení NN
=1kus
BOURACÍ PRÁCE - Zrušení přípojky podzemního sdělovacího vedení
=1kus
Viz C.3 - Koordinační situační výkres</t>
  </si>
  <si>
    <t>Celkem: 1 = 1,000 =&gt; A _x000d_
Celkem: 1 = 1,000 =&gt; B _x000d_
Celkem: 1 = 1,000 =&gt; C _x000d_
Celkem: 1 = 1,000 =&gt; D _x000d_
Celkem: A+B+C+D = 4,000 =&gt; E</t>
  </si>
  <si>
    <t>položka zahrnuje zrušení přípojky a osazení příslušných tvarovek a armatur</t>
  </si>
  <si>
    <t>93884</t>
  </si>
  <si>
    <t>OŠETŘENÍ KONSTRUKCÍ ZAKRYTÍM FÓLIÍ</t>
  </si>
  <si>
    <t>ŠTÍTOVÁ ZEĎ - Zaplachtování štítu střechy
Viz C.3 - Koordinační situační výkres a D.1.7.2.4.01A-F - Navržený stav</t>
  </si>
  <si>
    <t>Celkem: 35 = 35,000 =&gt; A</t>
  </si>
  <si>
    <t>Položka zahrnuje veškerý materiál, výrobky a polotovary, včetně mimostaveništní a vnitrostaveništní dopravy (rovněž přesuny), včetně naložení a složení,případně s uložením.</t>
  </si>
  <si>
    <t>BOURACÍ PRÁCE - Odstranění kamenné šachty propustku včetně odvozu na skládku do 20km
=3,000m3*2,600t/m3=7,800t
Viz C.3 - Koordinační situační výkres, D.1.7.2.1 a D.1.7.2.2 - Stávající stav a D.1.7.2.3 - Bourací práce</t>
  </si>
  <si>
    <t>Celkem: 1,25*2+2,25*0,25-0,25*0,25 = 3,000 =&gt; A</t>
  </si>
  <si>
    <t>DOPRAVA - Příplatek za dopravu - Odstranění kamenné šachty propustku včetně odvozu na skládku do 10km
Položka vypočtena na základě umístění stavby vůči skládce</t>
  </si>
  <si>
    <t>Celkem: 3*2,6*10 = 78,000 =&gt; A</t>
  </si>
  <si>
    <t>BOURACÍ PRÁCE - Odstranění betonových prefabrikovaných podkladků a podkladního betonu včetně odvozu na skládku do 20km
=3,550m3*2,300t/m3=8,165t
Viz C.3 - Koordinační situační výkres, D.1.7.2.1 a D.1.7.2.2 - Stávající stav a D.1.7.2.3 - Bourací práce</t>
  </si>
  <si>
    <t>Celkem: 0,2*17,75 = 3,550 =&gt; A</t>
  </si>
  <si>
    <t>Celkem: 3,55*2,3*10 = 81,650 =&gt; A</t>
  </si>
  <si>
    <t>DOPRAVA - Příplatek za dopravu - Odstranění ŽB hrdlových trubek DN=400mm po konec dotčené parcely včetně odvozu na skládku do 30km
Položka vypočtena na základě umístění stavby vůči skládce</t>
  </si>
  <si>
    <t>Celkem: 18*0,32*30 = 172,800 =&gt; A</t>
  </si>
  <si>
    <t>BOURACÍ PRÁCE - Odstranění ŽB hrdlových trubek DN=400mm po konec dotčené parcely
=18,000*0,320t/m=5,760t
Viz C.3 - Koordinační situační výkres, D.1.7.2.1 a D.1.7.2.2 - Stávající stav a D.1.7.2.3 - Bourací práce</t>
  </si>
  <si>
    <t>Celkem: 18 = 18,000 =&gt; A</t>
  </si>
  <si>
    <t>967148</t>
  </si>
  <si>
    <t>VYBOURÁNÍ ČÁSTÍ KONSTR Z CIHEL A TVÁRNIC S ODVOZEM DO 20KM</t>
  </si>
  <si>
    <t>ŠTÍTOVÁ ZEĎ - Odstranění zděného pilíře vrat včetně odvozu na skládku do 20km
=0,450m3*1,800t/m3=0,810t
Viz C.3 - Koordinační situační výkres a D.1.7.2.4.01A-F - Navržený stav</t>
  </si>
  <si>
    <t>Celkem: 0,3*0,5*3 = 0,450 =&gt; A</t>
  </si>
  <si>
    <t>96714B</t>
  </si>
  <si>
    <t>VYBOURÁNÍ ČÁSTÍ KONSTRUKCÍ Z CIHEL A TVÁRNIC - DOPRAVA</t>
  </si>
  <si>
    <t>DOPRAVA - Příplatek za dopravu - Odstranění zděného pilíře vrat včetně odvozu na skládku do 30km
Položka vypočtena na základě umístění stavby vůči skládce</t>
  </si>
  <si>
    <t>Celkem: 0,45*0,81*10 = 3,645 =&gt; A</t>
  </si>
  <si>
    <t>981328</t>
  </si>
  <si>
    <t>DEMOL BUDOV KAMEN A SMÍŠ S POD KONSTR DO 30%, ODVOZ DO 20KM</t>
  </si>
  <si>
    <t>BOURACÍ PRÁCE - Odstranění rodinného domu na adrese Pod Poštou 132 ve městě Bystré včetně garáže ve vnitrobloku a zděného plotu se sousedním domem na adrese Pod Poštou 134 a na hranici s Bysterským potokem včetně veškerého vybavení a odvozu na skládku do 20km
=2240,000m3op*0,3*2,300t/m3=1545,600t
Viz C.3 - Koordinační situační výkres, D.1.7.2.1 a D.1.7.2.2 - Stávající stav a D.1.7.2.3 - Bourací práce</t>
  </si>
  <si>
    <t>Celkem: 2240 = 2240,000 =&gt;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</si>
  <si>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</si>
  <si>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98132B</t>
  </si>
  <si>
    <t>DEMOLICE BUDOV KAMENNÝCH A SMÍŠ S PODÍLEM KONSTR DO 30% - DOPRAVA</t>
  </si>
  <si>
    <t>DOPRAVA - Příplatek za dopravu - Odstranění rodinného domu na adrese Pod Poštou 132 ve městě Bystré včetně garáže ve vnitrobloku a zděného plotu se sousedním domem na adrese Pod Poštou 134 a na hranici s Bysterským potokem včetně veškerého vybavení a odvozu na skládku do 10km
Položka vypočtena na základě umístění stavby vůči skládce</t>
  </si>
  <si>
    <t>Celkem: 2240*0,3*2,3*10 = 15456,000 =&gt; A</t>
  </si>
  <si>
    <t>SO000.1.1.1.1 - UZAVÍRKA - 1/2 1. (L) + 2. + 4. ÚSEK INTRAV. (PVNDČP)</t>
  </si>
  <si>
    <t>914112</t>
  </si>
  <si>
    <t>DOPRAVNÍ ZNAČKY ZÁKLAD VELIKOSTI OCEL NEREFLEXNÍ - MONTÁŽ S PŘEMÍST</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</si>
  <si>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2xA10 - Světelné signály
14xA15 - Práce
12xB1 - Zákaz vjezdu všech vozidel (v obou směrech)
14xB20a-30 - Nejvyšší dovolená rychlost
1xC4a - Přikázaný směr objíždění vpravo
1xC4b - Přikázaný směr objíždění vlevo
12xE13 - Text
Položka vypočtena na základě návrhu uzavírek v rámci DIO</t>
  </si>
  <si>
    <t>Celkem: 2+14+12+14+1+1+12 = 56,000 =&gt; A</t>
  </si>
  <si>
    <t>položka zahrnuje:
- dopravu demontované značky z dočasné skládky
- osazení a montáž značky na místě určeném projektem
- nutnou opravu poškozených částí
nezahrnuje dodávku značky</t>
  </si>
  <si>
    <t>Přechodné dopravní značení - Svislá dopravní značka ocelová normální velikosti včetně základové konstrukce (stojan k dopravním silničním značkám jednoduchý - červenobílé pruhování + základová deska) - pronajaté značení - demontáž
2xA10 - Světelné signály
14xA15 - Práce
12xB1 - Zákaz vjezdu všech vozidel (v obou směrech)
14xB20a-30 - Nejvyšší dovolená rychlost
1xC4a - Přikázaný směr objíždění vpravo
1xC4b - Přikázaný směr objíždění vlevo
12xE13 - Text
Položka vypočtena na základě návrhu uzavírek v rámci DIO</t>
  </si>
  <si>
    <t>914119</t>
  </si>
  <si>
    <t>DOPRAV ZNAČKY ZÁKLAD VEL OCEL NEREFLEXNÍ - NÁJEMNÉ</t>
  </si>
  <si>
    <t>KSDEN</t>
  </si>
  <si>
    <t>Přechodné dopravní značení - Svislá dopravní značka ocelová normální velikosti včetně základové konstrukce (stojan k dopravním silničním značkám jednoduchý - červenobílé pruhování + základová deska) - pronajaté značení - nájem
Přechodné dopravní značení - Svislá dopravní značka ocelová normální velikosti včetně základové konstrukce (stojan k dopravním silničním značkám jednoduchý - červenobílé pruhování + základová deska) - pronajaté značení - demontáž
2xA10 - Světelné signály
14xA15 - Práce
12xB1 - Zákaz vjezdu všech vozidel (v obou směrech)
14xB20a-30 - Nejvyšší dovolená rychlost
1xC4a - Přikázaný směr objíždění vpravo
1xC4b - Přikázaný směr objíždění vlevo
12xE13 - Text
Položka vypočtena na základě návrhu uzavírek v rámci DIO</t>
  </si>
  <si>
    <t>Celkem: (2+14+12+14+1+1+12)*107 = 5992,000 =&gt; A</t>
  </si>
  <si>
    <t>položka zahrnuje sazbu za pronájem dopravních značek a zařízení, počet jednotek je určen jako součin počtu značek a počtu dní použití</t>
  </si>
  <si>
    <t>914612</t>
  </si>
  <si>
    <t>DOPRAV ZNAČKY 150X150CM OCEL NEREFLEX - MONTÁŽ S PŘESUNEM</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</si>
  <si>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2xIP22 - Změna místní úpravy
Položka vypočtena na základě návrhu uzavírek v rámci DIO</t>
  </si>
  <si>
    <t>položka zahrnuje:
- demontáž stávající dopravní značky s příslušenstvím, její přemístění z původního místa a její osazení a montáž na místě určeném projektem
- u dočasných (provizorních) značek a zařízení údržbu po celou dobu trvání funkce, náhradu zničených nebo ztracených kusů, nutnou opravu poškozených částí</t>
  </si>
  <si>
    <t>914613</t>
  </si>
  <si>
    <t>DOPRAV ZNAČKY 150X150CM OCEL NEREFLEX - DEMONTÁŽ</t>
  </si>
  <si>
    <t>Přechodné dopravní značení - Svislá dopravní značka ocelová normální velikosti včetně základové konstrukce (stojan k dopravním silničním značkám jednoduchý - červenobílé pruhování + základová deska) - pronajaté značení - demontáž
2xIP22 - Změna místní úpravy
Položka vypočtena na základě návrhu uzavírek v rámci DIO</t>
  </si>
  <si>
    <t>914619</t>
  </si>
  <si>
    <t>DOPRAV ZNAČKY 150X150CM OCEL NEREFLEX - NÁJEMNÉ</t>
  </si>
  <si>
    <t>Přechodné dopravní značení - Svislá dopravní značka ocelová normální velikosti včetně základové konstrukce (stojan k dopravním silničním značkám jednoduchý - červenobílé pruhování + základová deska) - pronajaté značení - nájem
2xIP22 - Změna místní úpravy
Položka vypočtena na základě návrhu uzavírek v rámci DIO</t>
  </si>
  <si>
    <t>Celkem: 2*107 = 214,000 =&gt; A</t>
  </si>
  <si>
    <t>915321</t>
  </si>
  <si>
    <t>VODOR DOPRAV ZNAČ Z FÓLIE DOČAS ODSTRANITEL - DOD A POKLÁDKA</t>
  </si>
  <si>
    <t>Přechodné dopravní značení - Příčná čára souvislá ze žluté fólie (V5) - dodávka a pokládka
Položka vypočtena na základě návrhu uzavírek v rámci DIO</t>
  </si>
  <si>
    <t>Celkem: 3*0,5*2 = 3,000 =&gt; A</t>
  </si>
  <si>
    <t>položka zahrnuje:
- dodání a pokládku předepsané fólie
- zahrnuje předznačení</t>
  </si>
  <si>
    <t>915322</t>
  </si>
  <si>
    <t>VODOR DOPRAV ZNAČ Z FÓLIE DOČAS ODSTRANITEL - ODSTRANĚNÍ</t>
  </si>
  <si>
    <t>Přechodné dopravní značení - Příčná čára souvislá ze žluté fólie (V5) - odstranění
Položka vypočtena na základě návrhu uzavírek v rámci DIO</t>
  </si>
  <si>
    <t>zahrnuje odstranění značení bez ohledu na způsob provedení (zatření, zbroušení) a odklizení vzniklé suti</t>
  </si>
  <si>
    <t>916112</t>
  </si>
  <si>
    <t>DOPRAV SVĚTLO VÝSTRAŽ SAMOSTATNÉ - MONTÁŽ S PŘESUNEM</t>
  </si>
  <si>
    <t>Přechodné dopravní značení - Výstražné světlo typu 1 samostatné + akumulátor včetně základové konstrukce (stojan k dopravním silničním značkám jednoduchý - červenobílé pruhování + základová deska) - pronajaté značení - montáž s přemístěním
Položka vypočtena na základě návrhu uzavírek v rámci DIO</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</si>
  <si>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</si>
  <si>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916113</t>
  </si>
  <si>
    <t>DOPRAV SVĚTLO VÝSTRAŽ SAMOSTATNÉ - DEMONTÁŽ</t>
  </si>
  <si>
    <t>Přechodné dopravní značení - Výstražné světlo typu 1 samostatné + akumulátor včetně základové konstrukce (stojan k dopravním silničním značkám jednoduchý - červenobílé pruhování + základová deska) - pronajaté značení - demontáž
Položka vypočtena na základě návrhu uzavírek v rámci DIO</t>
  </si>
  <si>
    <t>Položka zahrnuje odstranění, demontáž a odklizení zařízení s odvozem na předepsané místo</t>
  </si>
  <si>
    <t>916119</t>
  </si>
  <si>
    <t>DOPRAV SVĚTLO VÝSTRAŽ SAMOSTATNÉ - NÁJEMNÉ</t>
  </si>
  <si>
    <t>Přechodné dopravní značení - Výstražné světlo typu 1 samostatné + akumulátor včetně základové konstrukce (stojan k dopravním silničním značkám jednoduchý - červenobílé pruhování + základová deska) - pronajaté značení - nájem
Položka vypočtena na základě návrhu uzavírek v rámci DIO</t>
  </si>
  <si>
    <t>Celkem: 14*107 = 1498,000 =&gt; A</t>
  </si>
  <si>
    <t>položka zahrnuje sazbu za pronájem zařízení. Počet měrných jednotek se určí jako součin počtu zařízení a počtu dní použití.</t>
  </si>
  <si>
    <t>916122</t>
  </si>
  <si>
    <t>DOPRAV SVĚTLO VÝSTRAŽ SOUPRAVA 3KS - MONTÁŽ S PŘESUNEM</t>
  </si>
  <si>
    <t>Přechodné dopravní značení - Výstražné světlo typu 1 souprava 3 kusů + akumulátor včetně základové konstrukce (stojan k dopravním silničním značkám jednoduchý - červenobílé pruhování + základová deska) - pronajaté značení - montáž s přemístěním
Položka vypočtena na základě návrhu uzavírek v rámci DIO</t>
  </si>
  <si>
    <t>916123</t>
  </si>
  <si>
    <t>DOPRAV SVĚTLO VÝSTRAŽ SOUPRAVA 3KS - DEMONTÁŽ</t>
  </si>
  <si>
    <t>Přechodné dopravní značení - Výstražné světlo typu 1 souprava 3 kusů + akumulátor včetně základové konstrukce (stojan k dopravním silničním značkám jednoduchý - červenobílé pruhování + základová deska) - pronajaté značení - demontáž
Položka vypočtena na základě návrhu uzavírek v rámci DIO</t>
  </si>
  <si>
    <t>916129</t>
  </si>
  <si>
    <t>DOPRAV SVĚTLO VÝSTRAŽ SOUPRAVA 3KS - NÁJEMNÉ</t>
  </si>
  <si>
    <t>Přechodné dopravní značení - Výstražné světlo typu 1 souprava 3 kusů + akumulátor včetně základové konstrukce (stojan k dopravním silničním značkám jednoduchý - červenobílé pruhování + základová deska) - pronajaté značení - nájem
Položka vypočtena na základě návrhu uzavírek v rámci DIO</t>
  </si>
  <si>
    <t>Celkem: 1*107 = 107,000 =&gt; A</t>
  </si>
  <si>
    <t>916132</t>
  </si>
  <si>
    <t>DOPRAV SVĚTLO VÝSTRAŽ SOUPRAVA 5KS - MONTÁŽ S PŘESUNEM</t>
  </si>
  <si>
    <t>Přechodné dopravní značení - Výstražné světlo typu 1 souprava 5 kusů + akumulátor včetně základové konstrukce (stojan k dopravním silničním značkám jednoduchý - červenobílé pruhování + základová deska) - pronajaté značení - montáž s přemístěním
Položka vypočtena na základě návrhu uzavírek v rámci DIO</t>
  </si>
  <si>
    <t>916133</t>
  </si>
  <si>
    <t>DOPRAV SVĚTLO VÝSTRAŽ SOUPRAVA 5KS - DEMONTÁŽ</t>
  </si>
  <si>
    <t>Přechodné dopravní značení - Výstražné světlo typu 1 souprava 5 kusů + akumulátor včetně základové konstrukce (stojan k dopravním silničním značkám jednoduchý - červenobílé pruhování + základová deska) - pronajaté značení - demontáž
Položka vypočtena na základě návrhu uzavírek v rámci DIO</t>
  </si>
  <si>
    <t>916139</t>
  </si>
  <si>
    <t>DOPRAVNÍ SVĚTLO VÝSTRAŽNÉ SOUPRAVA 5 KUSŮ - NÁJEMNÉ</t>
  </si>
  <si>
    <t>Přechodné dopravní značení - Výstražné světlo typu 1 souprava 5 kusů + akumulátor včetně základové konstrukce (stojan k dopravním silničním značkám jednoduchý - červenobílé pruhování + základová deska) - pronajaté značení - nájem
Položka vypočtena na základě návrhu uzavírek v rámci DIO</t>
  </si>
  <si>
    <t>Celkem: 12*107 = 1284,000 =&gt; A</t>
  </si>
  <si>
    <t>916152</t>
  </si>
  <si>
    <t>SEMAFOROVÁ PŘENOSNÁ SOUPRAVA - MONTÁŽ S PŘESUNEM</t>
  </si>
  <si>
    <t>Přechodné dopravní značení - Souprava přenosných semaforů SSZ + akumulátor včetně základové konstrukce (stojan k dopravním silničním značkám jednoduchý - červenobílé pruhování + základová deska) - pronajaté značení - montáž s přemístěním
Položka vypočtena na základě návrhu uzavírek v rámci DIO</t>
  </si>
  <si>
    <t>916153</t>
  </si>
  <si>
    <t>SEMAFOROVÁ PŘENOSNÁ SOUPRAVA - DEMONTÁŽ</t>
  </si>
  <si>
    <t>Přechodné dopravní značení - Souprava přenosných semaforů SSZ + akumulátor včetně základové konstrukce (stojan k dopravním silničním značkám jednoduchý - červenobílé pruhování + základová deska) - pronajaté značení - demontáž
Položka vypočtena na základě návrhu uzavírek v rámci DIO</t>
  </si>
  <si>
    <t>916159</t>
  </si>
  <si>
    <t>SEMAFOROVÁ PŘENOSNÁ SOUPRAVA - NÁJEMNÉ</t>
  </si>
  <si>
    <t>Přechodné dopravní značení - Souprava přenosných semaforů SSZ + akumulátor včetně základové konstrukce (stojan k dopravním silničním značkám jednoduchý - červenobílé pruhování + základová deska) - pronajaté značení - nájem
Položka vypočtena na základě návrhu uzavírek v rámci DIO</t>
  </si>
  <si>
    <t>916312</t>
  </si>
  <si>
    <t>DOPRAVNÍ ZÁBRANY Z2 TŘ RA1 - MONTÁŽ S PŘESUNEM</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</si>
  <si>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25xZ2 - Zábrana pro označení uzavírky
Položka vypočtena na základě návrhu uzavírek v rámci DIO</t>
  </si>
  <si>
    <t>položka zahrnuje:
- přemístění zařízení z dočasné skládky a jeho osazení a montáž na místě určeném projektem
- údržbu po celou dobu trvání funkce, náhradu zničených nebo ztracených kusů, nutnou opravu poškozených částí</t>
  </si>
  <si>
    <t>916313</t>
  </si>
  <si>
    <t>DOPRAVNÍ ZÁBRANY Z2 TŘ RA1 - DEMONTÁŽ</t>
  </si>
  <si>
    <t>Přechodné dopravní značení - Svislá dopravní značka ocelová normální velikosti včetně základové konstrukce (stojan k dopravním silničním značkám jednoduchý - červenobílé pruhování + základová deska) - pronajaté značení - demontáž
25xZ2 - Zábrana pro označení uzavírky
Položka vypočtena na základě návrhu uzavírek v rámci DIO</t>
  </si>
  <si>
    <t>916319</t>
  </si>
  <si>
    <t>DOPRAVNÍ ZÁBRANY Z2 - NÁJEMNÉ</t>
  </si>
  <si>
    <t>Přechodné dopravní značení - Svislá dopravní značka ocelová normální velikosti včetně základové konstrukce (stojan k dopravním silničním značkám jednoduchý - červenobílé pruhování + základová deska) - pronajaté značení - nájem
25xZ2 - Zábrana pro označení uzavírky
Položka vypočtena na základě návrhu uzavírek v rámci DIO</t>
  </si>
  <si>
    <t>Celkem: 25*107 = 2675,000 =&gt; A</t>
  </si>
  <si>
    <t>916352</t>
  </si>
  <si>
    <t>SMĚROVACÍ DESKY Z4 OBOUSTR TŘ RA1 - MONTÁŽ S PŘESUNEM</t>
  </si>
  <si>
    <t>Přechodné dopravní značení - Svislá dopravní značka plastová normální velikosti včetně základové konstrukce (stojan k dopravním silničním značkám jednoduchý - červenobílé pruhování + základová deska) - pronajaté značení - montáž s přemístěním
20xZ4 - Směrovací deska
Položka vypočtena na základě návrhu uzavírek v rámci DIO</t>
  </si>
  <si>
    <t>916353</t>
  </si>
  <si>
    <t>SMĚROVACÍ DESKY Z4 OBOUSTR TŘ RA1 - DEMONTÁŽ</t>
  </si>
  <si>
    <t>Přechodné dopravní značení - Svislá dopravní značka plastová normální velikosti včetně základové konstrukce (stojan k dopravním silničním značkám jednoduchý - červenobílé pruhování + základová deska) - pronajaté značení - demontáž
20xZ4 - Směrovací deska
Položka vypočtena na základě návrhu uzavírek v rámci DIO</t>
  </si>
  <si>
    <t>916359</t>
  </si>
  <si>
    <t>SMĚROVACÍ DESKY Z4 OBOUSTR TŘ RA1 - NÁJEMNÉ</t>
  </si>
  <si>
    <t>Přechodné dopravní značení - Svislá dopravní značka plastová normální velikosti včetně základové konstrukce (stojan k dopravním silničním značkám jednoduchý - červenobílé pruhování + základová deska) - pronajaté značení - nájem
20xZ4 - Směrovací deska
Položka vypočtena na základě návrhu uzavírek v rámci DIO</t>
  </si>
  <si>
    <t>Celkem: 20*107 = 2140,000 =&gt; A</t>
  </si>
  <si>
    <t>SO000.1.1.1.2 - UZAVÍRKA - 1/2 1. (P) + 3. + 5. ÚSEK INTRAV. (PVNDČP)</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</si>
  <si>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3xA10 - Světelné signály
16xA15 - Práce
13xB1 - Zákaz vjezdu všech vozidel (v obou směrech)
16xB20a-30 - Nejvyšší dovolená rychlost
2xC4a - Přikázaný směr objíždění vpravo
2xC4b - Přikázaný směr objíždění vlevo
13xE13 - Text
Položka vypočtena na základě návrhu uzavírek v rámci DIO</t>
  </si>
  <si>
    <t>Celkem: 3+16+13+16+2+2+13 = 65,000 =&gt; A</t>
  </si>
  <si>
    <t>Přechodné dopravní značení - Svislá dopravní značka ocelová normální velikosti včetně základové konstrukce (stojan k dopravním silničním značkám jednoduchý - červenobílé pruhování + základová deska) - pronajaté značení - demontáž
3xA10 - Světelné signály
16xA15 - Práce
13xB1 - Zákaz vjezdu všech vozidel (v obou směrech)
16xB20a-30 - Nejvyšší dovolená rychlost
2xC4a - Přikázaný směr objíždění vpravo
2xC4b - Přikázaný směr objíždění vlevo
13xE13 - Text
Položka vypočtena na základě návrhu uzavírek v rámci DIO</t>
  </si>
  <si>
    <t>Přechodné dopravní značení - Svislá dopravní značka ocelová normální velikosti včetně základové konstrukce (stojan k dopravním silničním značkám jednoduchý - červenobílé pruhování + základová deska) - pronajaté značení - nájem
Přechodné dopravní značení - Svislá dopravní značka ocelová normální velikosti včetně základové konstrukce (stojan k dopravním silničním značkám jednoduchý - červenobílé pruhování + základová deska) - pronajaté značení - demontáž
3xA10 - Světelné signály
16xA15 - Práce
13xB1 - Zákaz vjezdu všech vozidel (v obou směrech)
16xB20a-30 - Nejvyšší dovolená rychlost
2xC4a - Přikázaný směr objíždění vpravo
2xC4b - Přikázaný směr objíždění vlevo
13xE13 - Text
Položka vypočtena na základě návrhu uzavírek v rámci DIO</t>
  </si>
  <si>
    <t>Celkem: (3+16+13+16+2+2+13)*107 = 6955,000 =&gt; A</t>
  </si>
  <si>
    <t>Celkem: 3*0,5*3 = 4,500 =&gt; A</t>
  </si>
  <si>
    <t>Celkem: 16 = 16,000 =&gt; A</t>
  </si>
  <si>
    <t>Celkem: 16*107 = 1712,000 =&gt; A</t>
  </si>
  <si>
    <t>Celkem: 3*107 = 321,000 =&gt; A</t>
  </si>
  <si>
    <t>Celkem: 13 = 13,000 =&gt; A</t>
  </si>
  <si>
    <t>Celkem: 13*107 = 1391,000 =&gt; A</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</si>
  <si>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29xZ2 - Zábrana pro označení uzavírky
Položka vypočtena na základě návrhu uzavírek v rámci DIO</t>
  </si>
  <si>
    <t>Přechodné dopravní značení - Svislá dopravní značka ocelová normální velikosti včetně základové konstrukce (stojan k dopravním silničním značkám jednoduchý - červenobílé pruhování + základová deska) - pronajaté značení - demontáž
29xZ2 - Zábrana pro označení uzavírky
Položka vypočtena na základě návrhu uzavírek v rámci DIO</t>
  </si>
  <si>
    <t>Přechodné dopravní značení - Svislá dopravní značka ocelová normální velikosti včetně základové konstrukce (stojan k dopravním silničním značkám jednoduchý - červenobílé pruhování + základová deska) - pronajaté značení - nájem
29xZ2 - Zábrana pro označení uzavírky
Položka vypočtena na základě návrhu uzavírek v rámci DIO</t>
  </si>
  <si>
    <t>Celkem: 29*107 = 3103,000 =&gt; A</t>
  </si>
  <si>
    <t>SO000.1.1.1.3 - UZAVÍRKA - 6. ÚSEK INTRAVILÁNU (PVNDČP)</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</si>
  <si>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4xA15 - Práce
4xB1 - Zákaz vjezdu všech vozidel (v obou směrech)
4xB20a-30 - Nejvyšší dovolená rychlost
4xE13 - Text
Položka vypočtena na základě návrhu uzavírek v rámci DIO</t>
  </si>
  <si>
    <t>Celkem: 4+4+4+4 = 16,000 =&gt; A</t>
  </si>
  <si>
    <t>Přechodné dopravní značení - Svislá dopravní značka ocelová normální velikosti včetně základové konstrukce (stojan k dopravním silničním značkám jednoduchý - červenobílé pruhování + základová deska) - pronajaté značení - demontáž
4xA15 - Práce
4xB1 - Zákaz vjezdu všech vozidel (v obou směrech)
4xB20a-30 - Nejvyšší dovolená rychlost
4xE13 - Text
Položka vypočtena na základě návrhu uzavírek v rámci DIO</t>
  </si>
  <si>
    <t>Přechodné dopravní značení - Svislá dopravní značka ocelová normální velikosti včetně základové konstrukce (stojan k dopravním silničním značkám jednoduchý - červenobílé pruhování + základová deska) - pronajaté značení - nájem
Přechodné dopravní značení - Svislá dopravní značka ocelová normální velikosti včetně základové konstrukce (stojan k dopravním silničním značkám jednoduchý - červenobílé pruhování + základová deska) - pronajaté značení - demontáž
4xA15 - Práce
4xB1 - Zákaz vjezdu všech vozidel (v obou směrech)
4xB20a-30 - Nejvyšší dovolená rychlost
4xE13 - Text
Položka vypočtena na základě návrhu uzavírek v rámci DIO</t>
  </si>
  <si>
    <t>Celkem: (4+4+4+4)*31 = 496,000 =&gt; A</t>
  </si>
  <si>
    <t>Celkem: 4*31 = 124,000 =&gt; A</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</si>
  <si>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8xZ2 - Zábrana pro označení uzavírky
Položka vypočtena na základě návrhu uzavírek v rámci DIO</t>
  </si>
  <si>
    <t>Přechodné dopravní značení - Svislá dopravní značka ocelová normální velikosti včetně základové konstrukce (stojan k dopravním silničním značkám jednoduchý - červenobílé pruhování + základová deska) - pronajaté značení - demontáž
8xZ2 - Zábrana pro označení uzavírky
Položka vypočtena na základě návrhu uzavírek v rámci DIO</t>
  </si>
  <si>
    <t>Přechodné dopravní značení - Svislá dopravní značka ocelová normální velikosti včetně základové konstrukce (stojan k dopravním silničním značkám jednoduchý - červenobílé pruhování + základová deska) - pronajaté značení - nájem
8xZ2 - Zábrana pro označení uzavírky
Položka vypočtena na základě návrhu uzavírek v rámci DIO</t>
  </si>
  <si>
    <t>Celkem: 8*31 = 248,000 =&gt; A</t>
  </si>
  <si>
    <t>SO000.1.1.1.5 - OBJÍZDNÁ TRASA (PVNDČP)</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</si>
  <si>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6xB4 - Zákaz vjezdu nákladních automobilů
4xIP10a - Slepá pozemní komunikace
4xIP10b - Návěst před slepou pozemní komunikací
4xIS11b - Směrová tabule pro vyznačení objížďky
22xIS11c - Směrová tabule pro vyznačení objížďky
6xE5 - Nejvyšší povolená hmotnost
3xE7a - Směrová šipka pro směr přímo
3xE7b - Směrová šipka pro odbočení
8xE13 - Text
Položka vypočtena na základě návrhu vedení objídzné trasy v rámci DIO</t>
  </si>
  <si>
    <t>Celkem: 6+4+4+4+22+6+2+2+8 = 58,000 =&gt; A</t>
  </si>
  <si>
    <t>Přechodné dopravní značení - Svislá dopravní značka ocelová normální velikosti včetně základové konstrukce (stojan k dopravním silničním značkám jednoduchý - červenobílé pruhování + základová deska) - pronajaté značení - demontáž
6xB4 - Zákaz vjezdu nákladních automobilů
4xIP10a - Slepá pozemní komunikace
4xIP10b - Návěst před slepou pozemní komunikací
4xIS11b - Směrová tabule pro vyznačení objížďky
22xIS11c - Směrová tabule pro vyznačení objížďky
6xE5 - Nejvyšší povolená hmotnost
3xE7a - Směrová šipka pro směr přímo
3xE7b - Směrová šipka pro odbočení
8xE13 - Text
Položka vypočtena na základě návrhu vedení objídzné trasy v rámci DIO</t>
  </si>
  <si>
    <t>Přechodné dopravní značení - Svislá dopravní značka ocelová normální velikosti včetně základové konstrukce (stojan k dopravním silničním značkám jednoduchý - červenobílé pruhování + základová deska) - pronajaté značení - nájem
Přechodné dopravní značení - Svislá dopravní značka ocelová normální velikosti včetně základové konstrukce (stojan k dopravním silničním značkám jednoduchý - červenobílé pruhování + základová deska) - pronajaté značení - demontáž
6xB4 - Zákaz vjezdu nákladních automobilů
4xIP10a - Slepá pozemní komunikace
4xIP10b - Návěst před slepou pozemní komunikací
4xIS11b - Směrová tabule pro vyznačení objížďky
22xIS11c - Směrová tabule pro vyznačení objížďky
6xE5 - Nejvyšší povolená hmotnost
3xE7a - Směrová šipka pro směr přímo
3xE7b - Směrová šipka pro odbočení
8xE13 - Text
Položka vypočtena na základě návrhu vedení objídzné trasy v rámci DIO</t>
  </si>
  <si>
    <t>Celkem: (6+4+4+4+22+6+2+2+8)*245 = 14210,000 =&gt; A</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</si>
  <si>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5xIP22 - Změna místní úpravy
4xIS11a - Návěst před objížďkou
Položka vypočtena na základě návrhu vedení objídzné trasy v rámci DIO</t>
  </si>
  <si>
    <t>Celkem: 5+4 = 9,000 =&gt; A</t>
  </si>
  <si>
    <t>Přechodné dopravní značení - Svislá dopravní značka ocelová normální velikosti včetně základové konstrukce (stojan k dopravním silničním značkám jednoduchý - červenobílé pruhování + základová deska) - pronajaté značení - demontáž
5xIP22 - Změna místní úpravy
4xIS11a - Návěst před objížďkou
Položka vypočtena na základě návrhu vedení objídzné trasy v rámci DIO</t>
  </si>
  <si>
    <t>velikosti včetně základové konstrukce (stojan k dopravním silničním značkám jednoduchý - červenobílé pruhování + základová deska) - pronajaté značení - nájem
5xIP22 - Změna místní úpravy
4xIS11a - Návěst před objížďkou
Položka vypočtena na základě návrhu vedení objídzné trasy v rámci DIO</t>
  </si>
  <si>
    <t>Celkem: (5+4)*245 = 2205,000 =&gt; A</t>
  </si>
  <si>
    <t>SO000.1.1.2.2 - UZAVÍRKA - 1. + 4. ÚSEK INTRAVILÁNU (PVNDČP)</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</si>
  <si>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8xA15 - Práce
9xB1 - Zákaz vjezdu všech vozidel (v obou směrech)
8xB20a-30 - Nejvyšší dovolená rychlost
9xE13 - Text
Položka vypočtena na základě návrhu uzavírek v rámci DIO</t>
  </si>
  <si>
    <t>Celkem: 8+9+8+9 = 34,000 =&gt; A</t>
  </si>
  <si>
    <t>Přechodné dopravní značení - Svislá dopravní značka ocelová normální velikosti včetně základové konstrukce (stojan k dopravním silničním značkám jednoduchý - červenobílé pruhování + základová deska) - pronajaté značení - demontáž
8xA15 - Práce
9xB1 - Zákaz vjezdu všech vozidel (v obou směrech)
8xB20a-30 - Nejvyšší dovolená rychlost
9xE13 - Text
Položka vypočtena na základě návrhu uzavírek v rámci DIO</t>
  </si>
  <si>
    <t>Přechodné dopravní značení - Svislá dopravní značka ocelová normální velikosti včetně základové konstrukce (stojan k dopravním silničním značkám jednoduchý - červenobílé pruhování + základová deska) - pronajaté značení - nájem
Přechodné dopravní značení - Svislá dopravní značka ocelová normální velikosti včetně základové konstrukce (stojan k dopravním silničním značkám jednoduchý - červenobílé pruhování + základová deska) - pronajaté značení - demontáž
8xA15 - Práce
9xB1 - Zákaz vjezdu všech vozidel (v obou směrech)
8xB20a-30 - Nejvyšší dovolená rychlost
9xE13 - Text
Položka vypočtena na základě návrhu uzavírek v rámci DIO</t>
  </si>
  <si>
    <t>Celkem: (8+9+8+9)*107 = 3638,000 =&gt; A</t>
  </si>
  <si>
    <t>Celkem: 8*107 = 856,000 =&gt; A</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</si>
  <si>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17xZ2 - Zábrana pro označení uzavírky
Položka vypočtena na základě návrhu uzavírek v rámci DIO</t>
  </si>
  <si>
    <t>Celkem: 17 = 17,000 =&gt; A</t>
  </si>
  <si>
    <t>Přechodné dopravní značení - Svislá dopravní značka ocelová normální velikosti včetně základové konstrukce (stojan k dopravním silničním značkám jednoduchý - červenobílé pruhování + základová deska) - pronajaté značení - demontáž
17xZ2 - Zábrana pro označení uzavírky
Položka vypočtena na základě návrhu uzavírek v rámci DIO</t>
  </si>
  <si>
    <t>Přechodné dopravní značení - Svislá dopravní značka ocelová normální velikosti včetně základové konstrukce (stojan k dopravním silničním značkám jednoduchý - červenobílé pruhování + základová deska) - pronajaté značení - nájem
17xZ2 - Zábrana pro označení uzavírky
Položka vypočtena na základě návrhu uzavírek v rámci DIO</t>
  </si>
  <si>
    <t>Celkem:17*107 = 1819,000 =&gt; A</t>
  </si>
  <si>
    <t>SO000.1.1.2.3 - UZAVÍRKA - 2. + 5. ÚSEK INTRAVILÁNU (PVNDČP)</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</si>
  <si>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9xA15 - Práce
10xB1 - Zákaz vjezdu všech vozidel (v obou směrech)
9xB20a-30 - Nejvyšší dovolená rychlost
10xE13 - Text
Položka vypočtena na základě návrhu uzavírek v rámci DIO</t>
  </si>
  <si>
    <t>Celkem: 9+10+9+10 = 38,000 =&gt; A</t>
  </si>
  <si>
    <t>Přechodné dopravní značení - Svislá dopravní značka ocelová normální velikosti včetně základové konstrukce (stojan k dopravním silničním značkám jednoduchý - červenobílé pruhování + základová deska) - pronajaté značení - demontáž
9xA15 - Práce
10xB1 - Zákaz vjezdu všech vozidel (v obou směrech)
9xB20a-30 - Nejvyšší dovolená rychlost
10xE13 - Text
Položka vypočtena na základě návrhu uzavírek v rámci DIO</t>
  </si>
  <si>
    <t>Přechodné dopravní značení - Svislá dopravní značka ocelová normální velikosti včetně základové konstrukce (stojan k dopravním silničním značkám jednoduchý - červenobílé pruhování + základová deska) - pronajaté značení - nájem
Přechodné dopravní značení - Svislá dopravní značka ocelová normální velikosti včetně základové konstrukce (stojan k dopravním silničním značkám jednoduchý - červenobílé pruhování + základová deska) - pronajaté značení - demontáž
9xA15 - Práce
10xB1 - Zákaz vjezdu všech vozidel (v obou směrech)
9xB20a-30 - Nejvyšší dovolená rychlost
10xE13 - Text
Položka vypočtena na základě návrhu uzavírek v rámci DIO</t>
  </si>
  <si>
    <t>Celkem: (9+10+9+10)*107 = 4066,000 =&gt; A</t>
  </si>
  <si>
    <t>Celkem: 9 = 9,000 =&gt; A</t>
  </si>
  <si>
    <t>Celkem: 9*107 = 963,000 =&gt; A</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</si>
  <si>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19xZ2 - Zábrana pro označení uzavírky
Položka vypočtena na základě návrhu uzavírek v rámci DIO</t>
  </si>
  <si>
    <t>Přechodné dopravní značení - Svislá dopravní značka ocelová normální velikosti včetně základové konstrukce (stojan k dopravním silničním značkám jednoduchý - červenobílé pruhování + základová deska) - pronajaté značení - demontáž
19xZ2 - Zábrana pro označení uzavírky
Položka vypočtena na základě návrhu uzavírek v rámci DIO</t>
  </si>
  <si>
    <t>Přechodné dopravní značení - Svislá dopravní značka ocelová normální velikosti včetně základové konstrukce (stojan k dopravním silničním značkám jednoduchý - červenobílé pruhování + základová deska) - pronajaté značení - nájem
19xZ2 - Zábrana pro označení uzavírky
Položka vypočtena na základě návrhu uzavírek v rámci DIO</t>
  </si>
  <si>
    <t>Celkem: 19*107 = 2033,000 =&gt; A</t>
  </si>
  <si>
    <t>SO000.1.1.2.4 - UZAVÍRKA - 3. ÚSEK INTRAVILÁNU (PVNDČP)</t>
  </si>
  <si>
    <t>SO000.1.1.2.6 - OBJÍZDNÁ TRASA (PVNDČP)</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</si>
  <si>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5xB4 - Zákaz vjezdu nákladních automobilů
4xIP10a - Slepá pozemní komunikace
7xIP10b - Návěst před slepou pozemní komunikací
4xIS11b - Směrová tabule pro vyznačení objížďky
22xIS11c - Směrová tabule pro vyznačení objížďky
5xE5 - Nejvyšší povolená hmotnost
2xE7a - Směrová šipka pro směr přímo
3xE7b - Směrová šipka pro odbočení
8xE13 - Text
Položka vypočtena na základě návrhu vedení objídzné trasy v rámci DIO</t>
  </si>
  <si>
    <t>Celkem: 5+4+7+4+22+5+2+3+8 = 60,000 =&gt; A</t>
  </si>
  <si>
    <t>Přechodné dopravní značení - Svislá dopravní značka ocelová normální velikosti včetně základové konstrukce (stojan k dopravním silničním značkám jednoduchý - červenobílé pruhování + základová deska) - pronajaté značení - demontáž
5xB4 - Zákaz vjezdu nákladních automobilů
4xIP10a - Slepá pozemní komunikace
7xIP10b - Návěst před slepou pozemní komunikací
4xIS11b - Směrová tabule pro vyznačení objížďky
22xIS11c - Směrová tabule pro vyznačení objížďky
5xE5 - Nejvyšší povolená hmotnost
2xE7a - Směrová šipka pro směr přímo
3xE7b - Směrová šipka pro odbočení
8xE13 - Text
Položka vypočtena na základě návrhu vedení objídzné trasy v rámci DIO</t>
  </si>
  <si>
    <t>Přechodné dopravní značení - Svislá dopravní značka ocelová normální velikosti včetně základové konstrukce (stojan k dopravním silničním značkám jednoduchý - červenobílé pruhování + základová deska) - pronajaté značení - nájem
Přechodné dopravní značení - Svislá dopravní značka ocelová normální velikosti včetně základové konstrukce (stojan k dopravním silničním značkám jednoduchý - červenobílé pruhování + základová deska) - pronajaté značení - demontáž
5xB4 - Zákaz vjezdu nákladních automobilů
4xIP10a - Slepá pozemní komunikace
7xIP10b - Návěst před slepou pozemní komunikací
4xIS11b - Směrová tabule pro vyznačení objížďky
22xIS11c - Směrová tabule pro vyznačení objížďky
5xE5 - Nejvyšší povolená hmotnost
2xE7a - Směrová šipka pro směr přímo
3xE7b - Směrová šipka pro odbočení
8xE13 - Text
Položka vypočtena na základě návrhu vedení objídzné trasy v rámci DIO</t>
  </si>
  <si>
    <t>Celkem: (5+4+7+4+22+5+2+3+8)*245 = 14700,000 =&gt; A</t>
  </si>
  <si>
    <t>Přechodné dopravní značení - Svislá dopravní značka ocelová normální velikosti včetně základové konstrukce (stojan k dopravním silničním značkám jednoduchý - červenobílé pruhování + základová deska) - pronajaté značení - montáž s přemístěním
8xIP22 - Změna místní úpravy
4xIS11a - Návěst před objížďkou
Položka vypočtena na základě návrhu vedení objídzné trasy v rámci DIO</t>
  </si>
  <si>
    <t>Celkem: 8+4 = 12,000 =&gt; A</t>
  </si>
  <si>
    <t>Přechodné dopravní značení - Svislá dopravní značka ocelová normální velikosti včetně základové konstrukce (stojan k dopravním silničním značkám jednoduchý - červenobílé pruhování + základová deska) - pronajaté značení - demontáž
8xIP22 - Změna místní úpravy
4xIS11a - Návěst před objížďkou
Položka vypočtena na základě návrhu vedení objídzné trasy v rámci DIO</t>
  </si>
  <si>
    <t>Přechodné dopravní značení - Svislá dopravní značka ocelová normální velikosti včetně základové konstrukce (stojan k dopravním silničním značkám jednoduchý - červenobílé pruhování + základová deska) - pronajaté značení - nájem
8xIP22 - Změna místní úpravy
4xIS11a - Návěst před objížďkou
Položka vypočtena na základě návrhu vedení objídzné trasy v rámci DIO</t>
  </si>
  <si>
    <t>Celkem: (8+4)*245 = 2940,000 =&gt; A</t>
  </si>
  <si>
    <t>SO103.01 - KM 0,00497 (PVNDČP)</t>
  </si>
  <si>
    <t>Celkem: 82,862 = 82,862 =&gt; A</t>
  </si>
  <si>
    <t>SKLÁDKA - Uložení stavební suti na recyklační dvůr_x000d_
Viz položky č. 3, 41, 43 a 45</t>
  </si>
  <si>
    <t>Celkem: 0,411+1,645+6,988+13,34+1,632+1,886 = 25,902 =&gt; A</t>
  </si>
  <si>
    <t>BOURACÍ PRÁCE - Odstranění betonových chodníkových obrubníků včetně odvozu na skládku do 5km
=7,150*0,025m2*2,300t/m3=0,411t
Viz C.3 - Koordinační situační výkres a 04 - Výměna / Nový propustek - Podélný a příčný řez propustkem</t>
  </si>
  <si>
    <t>Celkem: 7,15 = 7,150 =&gt; A</t>
  </si>
  <si>
    <t>Celkem: 7,15*0,025*2,3*25 = 10,278 =&gt; A</t>
  </si>
  <si>
    <t>BOURACÍ PRÁCE - Odfrézování asfaltových vrstev v tl. 100mm (asfalt) včetně odvozu a uložení na skládku KSÚS PK - Cestmistrovství Polička do 15km
=3,485m3*2,400t/m3=8,364t
Viz C.3 - Koordinační situační výkres a 04 - Výměna / Nový propustek - Podélný a příčný řez propustkem</t>
  </si>
  <si>
    <t>Celkem: 34,85*0,1 = 3,485 =&gt; A</t>
  </si>
  <si>
    <t>VOZOVKA - Prořezání drážky v pracovní spáře
=4,050m
CHODNÍK - Prořezání drážky v pracovní spáře
=1,910*2=3,820m
Viz C.3 - Koordinační situační výkres a 04 - Výměna / Nový propustek - Podélný a příčný řez propustkem</t>
  </si>
  <si>
    <t>Celkem: 4,05 = 4,050 =&gt; A _x000d_
Celkem: 1,91*2 = 3,820 =&gt; B _x000d_
Celkem: A+B = 7,870 =&gt; C</t>
  </si>
  <si>
    <t>ZEMNÍ PRÁCE - Odhumusování plochy v tl. 150mm, která bude zasažena výkopovými pracemi a úpravou terénu včetně odvozu a uložení zeminy na deponii stavby do 20km (využití na zpětné ohumusování)
=22,060m2*0,150=3,309m3
=3,309m3*2,000t/m3=6,618t
ZEMNÍ PRÁCE - Odhumusování plochy v tl. 150mm, která bude zasažena výkopovými pracemi a úpravou terénu včetně odvozu do 20km a likvidace v režii zhotovitele (nebude využita na zpětné ohumusování)
=45,660m2*0,150-22,060m2*0,150=3,540m3
=3,540m3*2,000t/m3=7,080t
Viz C.3 - Koordinační situační výkres a 04 - Výměna / Nový propustek - Podélný a příčný řez propustkem</t>
  </si>
  <si>
    <t>ZEMNÍ PRÁCE - Výkop zeminy pro stavební jámu v zemině tř. I včetně pažení a odvozu zeminy na skládku do 20km
=41,431m3*2,000t/m3=82,862t
Viz C.3 - Koordinační situační výkres a 04 - Výměna / Nový propustek - Podélný a příčný řez propustkem</t>
  </si>
  <si>
    <t>Celkem: 41,431 = 41,431 =&gt; A</t>
  </si>
  <si>
    <t>Celkem: 41,431*10 = 414,310 =&gt; A</t>
  </si>
  <si>
    <t xml:space="preserve">ZEMNÍ PRÁCE - Zásyp ze štěrkodrti fr. 0/32 mm + hutnění po vrstvách max. 300mm,  Id=0,85, 100% PS včetně dopravy materiálu
Viz C.3 - Koordinační situační výkres a 04 - Výměna / Nový propustek - Podélný a příčný řez propustkem</t>
  </si>
  <si>
    <t>Celkem: 26,632 = 26,632 =&gt; A</t>
  </si>
  <si>
    <t>ZEMNÍ PRÁCE - Úprava a zhutnění základové spáry
=1,160*7,550+22,150m2=30,908m2
VOZOVKA - Úprava a zhutnění zemní pláně
=29,114m2
CHODNÍK - Úprava a zhutnění zemní pláně
=10,610m2
Viz C.3 - Koordinační situační výkres a 04 - Výměna / Nový propustek - Podélný a příčný řez propustkem</t>
  </si>
  <si>
    <t>Celkem: 1,16*7,55+22,15 = 30,908 =&gt; A _x000d_
Celkem: 29,114 = 29,114 =&gt; B _x000d_
Celkem: 10,61 = 10,610 =&gt; C _x000d_
Celkem: A+B+C = 70,632 =&gt; D</t>
  </si>
  <si>
    <t>ZELEŇ - Svahové úpravy
Viz C.3 - Koordinační situační výkres a 04 - Výměna / Nový propustek - Podélný a příčný řez propustkem</t>
  </si>
  <si>
    <t>Celkem: 22,06 = 22,060 =&gt; A</t>
  </si>
  <si>
    <t xml:space="preserve">ZELEŇ - Ohumusování svahů v  tl. 150mm
Viz C.3 - Koordinační situační výkres a 04 - Výměna / Nový propustek - Podélný a příčný řez propustkem</t>
  </si>
  <si>
    <t>ZELEŇ - Osetí svahů travním semenem
Viz C.3 - Koordinační situační výkres a 04 - Výměna / Nový propustek - Podélný a příčný řez propustkem</t>
  </si>
  <si>
    <t>ZELEŇ - Údržba založeného travního porostu
Viz C.3 - Koordinační situační výkres a 04 - Výměna / Nový propustek - Podélný a příčný řez propustkem</t>
  </si>
  <si>
    <t>TROUBA - Podkladní betonové prefabrikované podkladky z betonu C35/45-XF4 pod trouby (8kus), včetně dopravy materiálu
Viz C.3 - Koordinační situační výkres a 04 - Výměna / Nový propustek - Podélný a příčný řez propustkem</t>
  </si>
  <si>
    <t>Celkem: 0,6*0,12*0,25*8 = 0,144 =&gt; A</t>
  </si>
  <si>
    <t>ODLÁŽDĚNÍ - Podkladní betonové lože z betonu C25/30-XF3 pod kamennou dlažbu tl. 150mm včetně dopravy materiálu
Viz C.3 - Koordinační situační výkres a 04 - Výměna / Nový propustek - Podélný a příčný řez propustkem</t>
  </si>
  <si>
    <t>Celkem: 22,15*0,15 = 3,323 =&gt; A</t>
  </si>
  <si>
    <t>ŽB ZÁKLADOVÁ DESKA - Beton C25/30-XF3+XA2 + hutnění včetně dopravy materiálu
ŽB ZÁKLADOVÁ DESKA - Bednění + odbedňovací nátěr
=1,160*0,300*2+7,550*0,300*2=5,226m2
Viz C.3 - Koordinační situační výkres a 04 - Výměna / Nový propustek - Podélný a příčný řez propustkem</t>
  </si>
  <si>
    <t>Celkem: 1,16*7,55*0,3 = 2,627 =&gt; A</t>
  </si>
  <si>
    <t>ŽB ZÁKLADOVÁ DESKA - Betonářská výztuž B500B - KARI síť pr. 8mm, rozměr oka 100x100mm, včetně dopravy materiálu
Viz C.3 - Koordinační situační výkres a 04 - Výměna / Nový propustek - Podélný a příčný řez propustkem</t>
  </si>
  <si>
    <t>Celkem: 0,02*2,627*7,85 = 0,412 =&gt; A</t>
  </si>
  <si>
    <t>ZEMNÍ PRÁCE - Polštář ze štěrkodrti fr. 0/32mm, tl. 400mm + hutnění po vrstvách tl. 200mm, Id=0,90, 100% PS včetně dopravy materiálu
Viz C.3 - Koordinační situační výkres a 04 - Výměna / Nový propustek - Podélný a příčný řez propustkem</t>
  </si>
  <si>
    <t>Celkem: 0,624*7,95 = 4,961 =&gt; A</t>
  </si>
  <si>
    <t>ODLÁŽDĚNÍ - Kamenná dlažba z lomového kamene tl. 250mm, šířka spáry 30 - 50mm, spáry zatřené stěrkou MC25 včetně dopravy materiálu
Viz C.3 - Koordinační situační výkres a 04 - Výměna / Nový propustek - Podélný a příčný řez propustkem</t>
  </si>
  <si>
    <t>Celkem: 22,15*0,25 = 5,538 =&gt; A</t>
  </si>
  <si>
    <t>ODLÁŽDĚNÍ - Příčný práh z prostého betonu C25/30-XF3 na vtoku i výtoku 500x200mm včetně dopravy materiálu
Viz C.3 - Koordinační situační výkres a 04 - Výměna / Nový propustek - Podélný a příčný řez propustkem</t>
  </si>
  <si>
    <t>Celkem: 9,25*0,5*0,2 = 0,925 =&gt; A</t>
  </si>
  <si>
    <t>CHODNÍK - Mechanicky zpevněná zemina MZ, tl. 150mm + hutnění
Viz C.3 - Koordinační situační výkres a 04 - Výměna / Nový propustek - Podélný a příčný řez propustkem</t>
  </si>
  <si>
    <t>Celkem: 10,61 = 10,610 =&gt; A</t>
  </si>
  <si>
    <t>VOZOVKA - Mechanicky zpevněná zemina MZ, tl. 250mm + hutnění
Viz C.3 - Koordinační situační výkres a 04 - Výměna / Nový propustek - Podélný a příčný řez propustkem</t>
  </si>
  <si>
    <t>Celkem: 29,114 = 29,114 =&gt; A</t>
  </si>
  <si>
    <t>VOZOVKA - Štěrkodrť z recyklovaného kameniva z vozovek ŠDA-R 0/16, tl. 60mm + hutnění
=29,114m2*0,060=1,747m3
CHODNÍK - Štěrkodrť z recyklovaného kameniva z vozovek ŠDA-R 0/16, tl. 60mm + hutnění
=10,610m2*0,060=0,637m3
Viz C.3 - Koordinační situační výkres a 04 - Výměna / Nový propustek - Podélný a příčný řez propustkem</t>
  </si>
  <si>
    <t>Celkem: 29,114*0,06 = 1,747 =&gt; A _x000d_
Celkem: 10,61*0,06 = 0,637 =&gt; B _x000d_
Celkem: A+B = 2,384 =&gt; C</t>
  </si>
  <si>
    <t>VOZOVKA - Infiltrační postřik z kationaktivní emulze, zbytkové množství pojiva 1,00kg/m2 (po odštěpení)
=29,114m2
CHODNÍK - Infiltrační postřik z kationaktivní emulze, zbytkové množství pojiva 1,00kg/m2 (po odštěpení)
=10,610m2
Viz C.3 - Koordinační situační výkres a 04 - Výměna / Nový propustek - Podélný a příčný řez propustkem</t>
  </si>
  <si>
    <t>Celkem: 29,114 = 29,114 =&gt; A _x000d_
Celkem: 10,61 = 10,610 =&gt; B _x000d_
Celkem: A+B = 39,724 =&gt; C</t>
  </si>
  <si>
    <t>VOZOVKA - Asfaltový beton pro obrusné vrstvy ACO 8, tl. 40mm + hutnění
=29,114m2
CHODNÍK - Asfaltový beton pro obrusné vrstvy ACO 8, tl. 40mm + hutnění
=10,610m2
Viz C.3 - Koordinační situační výkres a 04 - Výměna / Nový propustek - Podélný a příčný řez propustkem</t>
  </si>
  <si>
    <t>VOZOVKA - Asfaltová zálivka
=4,050m
CHODNÍK - Asfaltová zálivka
=1,910*2=3,820m
Viz C.3 - Koordinační situační výkres a 04 - Výměna / Nový propustek - Podélný a příčný řez propustkem</t>
  </si>
  <si>
    <t>TROUBA - Sanace seříznutého čela železobetonové trouby ručně nanášenou sanační maltou, včetně dopravy materiálu
Viz C.3 - Koordinační situační výkres a 04 - Výměna / Nový propustek - Podélný a příčný řez propustkem</t>
  </si>
  <si>
    <t>Celkem: (1,15*2+0,75*2)*0,08 = 0,304 =&gt; A</t>
  </si>
  <si>
    <t>ŽB ZÁKLADOVÁ DESKA - Nátěry Np+2xNa na styku se zeminou
=7,550*0,300*2=4,530m2
ŽB OBETONOVÁNÍ - Nátěry Np+2xNa na styku se zeminou
=2,244*6,750=15,147m2
Viz C.3 - Koordinační situační výkres a 04 - Výměna / Nový propustek - Podélný a příčný řez propustkem</t>
  </si>
  <si>
    <t>Celkem: 7,55*0,3*2 = 4,530 =&gt; A _x000d_
Celkem: 2,244*6,75 = 15,147 =&gt; B _x000d_
Celkem: A+B = 19,677 =&gt; C</t>
  </si>
  <si>
    <t>TROUBA - Úprava seříznuté části ŽB hrdlové trouby antikorozním nátěrem
Viz C.3 - Koordinační situační výkres a 04 - Výměna / Nový propustek - Podélný a příčný řez propustkem</t>
  </si>
  <si>
    <t>TROUBA - ŽB prefabrikované hrdlové trouby DN=400mm (4kus) z betonu C35/45-XF4 včetně dopravy materiálu
Viz C.3 - Koordinační situační výkres a 04 - Výměna / Nový propustek - Podélný a příčný řez propustkem</t>
  </si>
  <si>
    <t>Celkem: 7,55 = 7,550 =&gt; A</t>
  </si>
  <si>
    <t>ZEMNÍ PRÁCE - Dodávka, montáž, demontáž a odvoz betonové prefabrikované skruže DN=800mm
Viz C.3 - Koordinační situační výkres a 04 - Výměna / Nový propustek - Podélný a příčný řez propustkem</t>
  </si>
  <si>
    <t>ŽB OBETONOVÁNÍ - Beton C25/30-XF3+XA2 + hutnění
ŽB OBETONOVÁNÍ - Bednění + odbedňovací nátěr
=0,904*7,550*2+0,562m2*2=14,774m2
ŽB OBETONOVÁNÍ - Betonářská výztuž B500B - KARI síť pr. 8mm, rozměr oka 100x100mm, včetně dopravy materiálu
=0,020*3,159m3*7,850t/m3=0,496m3
Viz C.3 - Koordinační situační výkres a 04 - Výměna / Nový propustek - Podélný a příčný řez propustkem</t>
  </si>
  <si>
    <t>Celkem: 0,468*6,75 = 3,159 =&gt; A</t>
  </si>
  <si>
    <t>OBRUBNÍKY - Betonové chodníkové obrubníky 100x250x1000mm
OBRUBNÍKY - Betonové lože C20/25-XF3 pod betonové chodníkové obrubníky 100x250x1000mm
=11,870*0,055m2=0,653m3
Viz C.3 - Koordinační situační výkres a 04 - Výměna / Nový propustek - Podélný a příčný řez propustkem</t>
  </si>
  <si>
    <t>Celkem: 11,87 = 11,870 =&gt; A</t>
  </si>
  <si>
    <t>BOURACÍ PRÁCE - Řezání asfaltového krytu pro odfrézování asfaltových vrstev
Viz C.3 - Koordinační situační výkres a 04 - Výměna / Nový propustek - Podélný a příčný řez propustkem</t>
  </si>
  <si>
    <t>Celkem: 4,050+1,91*2 = 7,870 =&gt; A</t>
  </si>
  <si>
    <t>TROUBA - Seříznutí ŽB prefabrikovaných hrdlových trubek DN=400mm na vtoku i výtoku
Viz C.3 - Koordinační situační výkres a 04 - Výměna / Nový propustek - Podélný a příčný řez propustkem</t>
  </si>
  <si>
    <t>Celkem: 1,15*2+0,75*2 = 3,800 =&gt; A</t>
  </si>
  <si>
    <t>TROUBA - Trvale pružný tmel pro vytmelení spár hrdlových trub včetně dopravy a aplikace materiálu
Viz C.3 - Koordinační situační výkres a 04 - Výměna / Nový propustek - Podélný a příčný řez propustkem</t>
  </si>
  <si>
    <t>ROK VÝSTAVBY - Betonový prefabrikovaný blok z prostého betonu C30/37-XF4 (1kus), 400x250x250mm s vyznačením letopočtu výstavby pomocí pryžové matrice na výtoku
Viz C.3 - Koordinační situační výkres a 04 - Výměna / Nový propustek - Podélný a příčný řez propustkem</t>
  </si>
  <si>
    <t>BOURACÍ PRÁCE - Odstranění betonového lože betonových chodníkových obrubníků včetně odvozu na skládku do 20-ti km
=7,150*0,100m2=0,715m3
=0,715m3*2,300t/m3=1,645t
BOURACÍ PRÁCE - Odstranění betonových základů včetně odvozu na skládku do 20km
=2,900*1,000*1,000*2=5,800m3
=5,800m3*2,300t/m3=13,340t
BOURACÍ PRÁCE - Odstranění betonových prefabrikovaných podkladků a podkladního betonu včetně odvozu na skládku do 20km
=0,200m2*4,100=0,820m3
=0,820m3*2,300t/m3=1,886t
Viz C.3 - Koordinační situační výkres a 04 - Výměna / Nový propustek - Podélný a příčný řez propustkem</t>
  </si>
  <si>
    <t>Celkem: 7,15*0,1 = 0,715 =&gt; A _x000d_
Celkem: 2,9*1*1*2 = 5,800 =&gt; B _x000d_
Celkem: 0,2*4,1 = 0,820 =&gt; C _x000d_
Celkem: A+B+C = 7,335 =&gt; D</t>
  </si>
  <si>
    <t>DOPRAVA - Příplatek za dopravu - Odstranění betonového lože betonových chodníkových obrubníků včetně odvozu na skládku do 10-ti km
=0,715m3*2,300t/m3*10km=16,445tkm
DOPRAVA - Příplatek za dopravu - Odstranění betonových základů včetně odvozu na skládku do 10km
=5,800m3*2,300t/m3*10km=133,400tkm
DOPRAVA - Příplatek za dopravu - Odstranění betonových prefabrikovaných podkladků a podkladního betonu včetně odvozu na skládku do 10km
=0,820m3*2,300t/m3*10km=18,860tkm
Položka vypočtena na základě umístění stavby vůči skládce</t>
  </si>
  <si>
    <t>Celkem: 0,715*2,3*10 = 16,445 =&gt; A _x000d_
Celkem: 5,8*2,3*10 = 133,400 =&gt; B _x000d_
Celkem: 0,82*2,3*10 = 18,860 =&gt; C _x000d_
Celkem: A+B+C = 168,705 =&gt; D</t>
  </si>
  <si>
    <t>BOURACÍ PRÁCE - Odstranění ŽB čelních stěn propustku včetně odvozu na skládku do 20km
=2,795m3*2,500t/m3=6,988t
Viz C.3 - Koordinační situační výkres a 04 - Výměna / Nový propustek - Podélný a příčný řez propustkem</t>
  </si>
  <si>
    <t>Celkem: 2,9*1,07*0,5+2,9*1,03*0,5-0,25*0,5*2 = 2,795 =&gt; A</t>
  </si>
  <si>
    <t>DOPRAVA - Příplatek za dopravu - Odstranění ŽB čelních stěn propustku včetně odvozu na skládku do 10km
=2,795m3*2,500t/m3*10km=69,875tkm
DOPRAVA - Příplatek za dopravu - Odstranění ŽB hrdlových trubek DN=400mm včetně odvozu na skládku do 30km
=5,100*0,320t/m*30km=48,960tkm
Položka vypočtena na základě umístění stavby vůči skládce</t>
  </si>
  <si>
    <t>Celkem: 2,795*2,5*10 = 69,875 =&gt; A _x000d_
Celkem: 5,1*0,32*30 = 48,960 =&gt; B _x000d_
Celkem: A+B = 118,835 =&gt; C</t>
  </si>
  <si>
    <t>BOURACÍ PRÁCE - Odstranění ŽB hrdlových trubek DN=400mm
=5,100*0,320t/m=1,632t
Viz C.3 - Koordinační situační výkres a 04 - Výměna / Nový propustek - Podélný a příčný řez propustkem</t>
  </si>
  <si>
    <t>Celkem: 5,1 = 5,100 =&gt; A</t>
  </si>
  <si>
    <t>SO103.02 - KM 0,02170 (PVNDČP)</t>
  </si>
  <si>
    <t>Celkem: 72,472 = 72,472 =&gt; A</t>
  </si>
  <si>
    <t>Celkem: 0,38+1,52+5,938+13,8+1,632+1,886 = 25,156 =&gt; A</t>
  </si>
  <si>
    <t>BOURACÍ PRÁCE - Odstranění betonových chodníkových obrubníků včetně odvozu na skládku do 5km
=6,614*0,025m2*2,300t/m3=0,380t
Viz C.3 - Koordinační situační výkres a 04 - Výměna / Nový propustek - Podélný a příčný řez propustkem</t>
  </si>
  <si>
    <t>Celkem: 6,614 = 6,614 =&gt; A</t>
  </si>
  <si>
    <t>Celkem: 6,614*0,025*2,3*25 = 9,508 =&gt; A</t>
  </si>
  <si>
    <t>BOURACÍ PRÁCE - Odfrézování asfaltových vrstev v tl. 100mm (asfalt) včetně odvozu a uložení na skládku KSÚS PK - Cestmistrovství Polička do 15km
=3,264m3*2,400t/m3=15,034t
Viz C.3 - Koordinační situační výkres a 04 - Výměna / Nový propustek - Podélný a příčný řez propustkem</t>
  </si>
  <si>
    <t>Celkem: 32,643*0,1 = 3,264 =&gt; A</t>
  </si>
  <si>
    <t>VOZOVKA - Prořezání drážky v pracovní spáře
=4,500m
CHODNÍK - Prořezání drážky v pracovní spáře
=2,000+2,110=4,110m
Viz C.3 - Koordinační situační výkres a 04 - Výměna / Nový propustek - Podélný a příčný řez propustkem</t>
  </si>
  <si>
    <t>Celkem: 4,5 = 4,500 =&gt; A _x000d_
Celkem: 2+2,11 = 4,110 =&gt; B _x000d_
Celkem: A+B = 8,610 =&gt; C</t>
  </si>
  <si>
    <t>ZEMNÍ PRÁCE - Odhumusování plochy v tl. 150mm, která bude zasažena výkopovými pracemi a úpravou terénu včetně odvozu a uložení zeminy na deponii stavby do 20km (využití na zpětné ohumusování)
=18,263m2*0,150=2,739m3
=2,739m3*2,000t/m3=5,478t
ZEMNÍ PRÁCE - Odhumusování plochy v tl. 150mm, která bude zasažena výkopovými pracemi a úpravou terénu včetně odvozu do 20km a likvidace v režii zhotovitele (nebude využita na zpětné ohumusování)
=38,423m2*0,150-18,263m2*0,150=3,024m3
=3,024m3*2,000t/m3=6,048t
Viz C.3 - Koordinační situační výkres a 04 - Výměna / Nový propustek - Podélný a příčný řez propustkem</t>
  </si>
  <si>
    <t>Celkem: 18,263*0,15 = 2,739 =&gt; A _x000d_
Celkem: 38,423*0,15-18,263*0,15 = 3,024 =&gt; B _x000d_
Celkem: A+B = 5,763 =&gt; C</t>
  </si>
  <si>
    <t>ZEMNÍ PRÁCE - Výkop zeminy pro stavební jámu v zemině tř. I včetně pažení a odvozu zeminy na skládku do 20km
=36,236m3*2,000t/m3=72,472t
Viz C.3 - Koordinační situační výkres a 04 - Výměna / Nový propustek - Podélný a příčný řez propustkem</t>
  </si>
  <si>
    <t>Celkem: 36,236 = 36,236 =&gt; A</t>
  </si>
  <si>
    <t>Celkem: 36,236*10 = 362,360 =&gt; A</t>
  </si>
  <si>
    <t>Celkem: 18,965 = 18,965 =&gt; A</t>
  </si>
  <si>
    <t>ZEMNÍ PRÁCE - Úprava a zhutnění základové spáry
=1,160*6,500+20,000m2=27,540m2
VOZOVKA - Úprava a zhutnění zemní pláně
=23,255m2
CHODNÍK - Úprava a zhutnění zemní pláně
=13,980m2
Viz C.3 - Koordinační situační výkres a 04 - Výměna / Nový propustek - Podélný a příčný řez propustkem</t>
  </si>
  <si>
    <t>Celkem: 1,16*6,5+20 = 27,540 =&gt; A _x000d_
Celkem: 23,255 = 23,255 =&gt; B _x000d_
Celkem: 13,98 = 13,980 =&gt; C _x000d_
Celkem: A+B+C = 64,775 =&gt; D</t>
  </si>
  <si>
    <t>Celkem: 18,263 = 18,263 =&gt; A</t>
  </si>
  <si>
    <t>TROUBA - Podkladní betonové prefabrikované podkladky z betonu C35/45-XF4 pod trouby (6kus), včetně dopravy materiálu
Viz C.3 - Koordinační situační výkres a 04 - Výměna / Nový propustek - Podélný a příčný řez propustkem</t>
  </si>
  <si>
    <t>Celkem: 0,6*0,12*0,25*6 = 0,108 =&gt; A</t>
  </si>
  <si>
    <t>Celkem: 20*0,15 = 3,000 =&gt; A</t>
  </si>
  <si>
    <t>ŽB ZÁKLADOVÁ DESKA - Beton C25/30-XF3+XA2 + hutnění včetně dopravy materiálu
ŽB ZÁKLADOVÁ DESKA - Bednění + odbedňovací nátěr
=1,160*0,300*2+6,500*0,300*2=4,596m2
Viz C.3 - Koordinační situační výkres a 04 - Výměna / Nový propustek - Podélný a příčný řez propustkem</t>
  </si>
  <si>
    <t>Celkem: 1,16*6,5*0,3 = 2,262 =&gt; A</t>
  </si>
  <si>
    <t>Celkem: 0,02*2,262*7,85 = 0,355 =&gt; A</t>
  </si>
  <si>
    <t>Celkem: 0,624*6,9 = 4,306 =&gt; A</t>
  </si>
  <si>
    <t>Celkem: 20*0,25 = 5,000 =&gt; A</t>
  </si>
  <si>
    <t>Celkem: 8*0,5*0,2 = 0,800 =&gt; A</t>
  </si>
  <si>
    <t>Celkem: 13,98 = 13,980 =&gt; A</t>
  </si>
  <si>
    <t>Celkem: 23,255 = 23,255 =&gt; A</t>
  </si>
  <si>
    <t>VOZOVKA - Štěrkodrť z recyklovaného kameniva z vozovek ŠDA-R 0/16, tl. 60mm + hutnění
=23,255m2*0,060=1,395m3
CHODNÍK - Štěrkodrť z recyklovaného kameniva z vozovek ŠDA-R 0/16, tl. 60mm + hutnění
=13,980m2*0,060=0,839m3
Viz C.3 - Koordinační situační výkres a 04 - Výměna / Nový propustek - Podélný a příčný řez propustkem</t>
  </si>
  <si>
    <t>Celkem: 23,255*0,06 = 1,395 =&gt; A _x000d_
Celkem: 13,98*0,06 = 0,839 =&gt; B _x000d_
Celkem: A+B = 2,234 =&gt; C</t>
  </si>
  <si>
    <t>VOZOVKA - Infiltrační postřik z kationaktivní emulze, zbytkové množství pojiva 1,00kg/m2 (po odštěpení)
=23,255m2
CHODNÍK - Infiltrační postřik z kationaktivní emulze, zbytkové množství pojiva 1,00kg/m2 (po odštěpení)
=13,980m2
Viz C.3 - Koordinační situační výkres a 04 - Výměna / Nový propustek - Podélný a příčný řez propustkem</t>
  </si>
  <si>
    <t>Celkem: 23,255 = 23,255 =&gt; A _x000d_
Celkem: 13,98 = 13,980 =&gt; B _x000d_
Celkem: A+B = 37,235 =&gt; C</t>
  </si>
  <si>
    <t>VOZOVKA - Asfaltový beton pro obrusné vrstvy ACO 8, tl. 40mm + hutnění
=23,255m2
CHODNÍK - Asfaltový beton pro obrusné vrstvy ACO 8, tl. 40mm + hutnění
=13,980m2
Viz C.3 - Koordinační situační výkres a 04 - Výměna / Nový propustek - Podélný a příčný řez propustkem</t>
  </si>
  <si>
    <t>VOZOVKA - Asfaltová zálivka
=4,050m
CHODNÍK - Asfaltová zálivka
=2,000+2,110=4,110m
Viz C.3 - Koordinační situační výkres a 04 - Výměna / Nový propustek - Podélný a příčný řez propustkem</t>
  </si>
  <si>
    <t>ŽB ZÁKLADOVÁ DESKA - Nátěry Np+2xNa na styku se zeminou
=6,500*0,300*2=3,900m2
ŽB OBETONOVÁNÍ - Nátěry Np+2xNa na styku se zeminou
=2,244*5,700=12,791m2
Viz C.3 - Koordinační situační výkres a 04 - Výměna / Nový propustek - Podélný a příčný řez propustkem</t>
  </si>
  <si>
    <t>Celkem: 6,5*0,3*2 = 3,900 =&gt; A _x000d_
Celkem: 2,244*5,7 = 12,791 =&gt; B _x000d_
Celkem: A+B = 16,691 =&gt; C</t>
  </si>
  <si>
    <t>TROUBA - ŽB prefabrikované hrdlové trouby DN=400mm (3kus) z betonu C35/45-XF4 včetně dopravy materiálu
Viz C.3 - Koordinační situační výkres a 04 - Výměna / Nový propustek - Podélný a příčný řez propustkem</t>
  </si>
  <si>
    <t>Celkem: 6,5 = 6,500 =&gt; A</t>
  </si>
  <si>
    <t>ŽB OBETONOVÁNÍ - Beton C25/30-XF3+XA2 + hutnění
ŽB OBETONOVÁNÍ - Bednění + odbedňovací nátěr
=0,904*5,700*2+0,562m2*2=11,430m2
ŽB OBETONOVÁNÍ - Betonářská výztuž B500B - KARI síť pr. 8mm, rozměr oka 100x100mm, včetně dopravy materiálu
=0,020*2,668m3*7,850t/m3=0,419m3
Viz C.3 - Koordinační situační výkres a 04 - Výměna / Nový propustek - Podélný a příčný řez propustkem</t>
  </si>
  <si>
    <t>Celkem: 0,468*5,7 = 2,668 =&gt; A</t>
  </si>
  <si>
    <t>OBRUBNÍKY - Betonové chodníkové obrubníky 100x250x1000mm
OBRUBNÍKY - Betonové lože C20/25-XF3 pod betonové chodníkové obrubníky 100x250x1000mm
=11,315*0,055m2=0,622m3
Viz C.3 - Koordinační situační výkres a 04 - Výměna / Nový propustek - Podélný a příčný řez propustkem</t>
  </si>
  <si>
    <t>Celkem: 11,315 = 11,315 =&gt; A</t>
  </si>
  <si>
    <t>Celkem: 4,5+1,81+1,74 = 8,050 =&gt; A</t>
  </si>
  <si>
    <t>Celkem: 1,508*0,08*0,005*2 = 0,001 =&gt; A</t>
  </si>
  <si>
    <t>BOURACÍ PRÁCE - Odstranění betonového lože betonových chodníkových obrubníků včetně odvozu na skládku do 20-ti km
=6,614*0,100m2=0,661m3
=0,661m3*2,300t/m3=1,520t
BOURACÍ PRÁCE - Odstranění betonových základů včetně odvozu na skládku do 20km
=3,000*1,000*1,000*2=6,000m3
=6,000m3*2,300t/m3=13,800t
BOURACÍ PRÁCE - Odstranění betonových prefabrikovaných podkladků a podkladního betonu včetně odvozu na skládku do 20km
=0,200m2*4,100=0,820m3
=0,820m3*2,300t/m3=1,886t
Viz C.3 - Koordinační situační výkres a 04 - Výměna / Nový propustek - Podélný a příčný řez propustkem</t>
  </si>
  <si>
    <t>Celkem: 6,614*0,1 = 0,661 =&gt; A _x000d_
Celkem: 3*1*1*2 = 6,000 =&gt; B _x000d_
Celkem: 0,2*4,1 = 0,820 =&gt; C _x000d_
Celkem: A+B+C = 7,481 =&gt; D</t>
  </si>
  <si>
    <t>DOPRAVA - Příplatek za dopravu - Odstranění betonového lože betonových chodníkových obrubníků včetně odvozu na skládku do 10-ti km
=0,661m3*2,300t/m3*10km=15,203tkm
DOPRAVA - Příplatek za dopravu - Odstranění betonových základů včetně odvozu na skládku do 10km
=6,000m3*2,300t/m3*10km=138,000tkm
DOPRAVA - Příplatek za dopravu - Odstranění betonových prefabrikovaných podkladků a podkladního betonu včetně odvozu na skládku do 10km
=0,820m3*2,300t/m3*10km=18,860tkm
Položka vypočtena na základě umístění stavby vůči skládce</t>
  </si>
  <si>
    <t>Celkem: 0,661*2,3*10 = 15,203 =&gt; A _x000d_
Celkem: 6*2,3*10 = 138,000 =&gt; B _x000d_
Celkem: 0,82*2,3*10 = 18,860 =&gt; C _x000d_
Celkem: A+B+C = 172,063 =&gt; D</t>
  </si>
  <si>
    <t>BOURACÍ PRÁCE - Odstranění ŽB čelních stěn propustku včetně odvozu na skládku do 20km
=2,375m3*2,500t/m3=5,938t
Viz C.3 - Koordinační situační výkres a 03 - Prodloužení stávajícího propustku - Podélný a příčný řez propustkem</t>
  </si>
  <si>
    <t>Celkem: 3*0,91*0,5+3*0,84*0,5-0,25*0,5*2 = 2,375 =&gt; A</t>
  </si>
  <si>
    <t>DOPRAVA - Příplatek za dopravu - Odstranění ŽB čelních stěn propustku včetně odvozu na skládku do 10km
=2,375m3*2,500t/m3*10km=59,375tkm
DOPRAVA - Příplatek za dopravu - Odstranění ŽB hrdlových trubek DN=400mm včetně odvozu na skládku do 30km
=5,100*0,320t/m*30km=48,960tkm
Položka vypočtena na základě umístění stavby vůči skládce</t>
  </si>
  <si>
    <t>Celkem: 2,375*2,5*10 = 59,375 =&gt; A _x000d_
Celkem: 5,1*0,32*30 = 48,960 =&gt; B _x000d_
Celkem: A+B = 108,335 =&gt; C</t>
  </si>
  <si>
    <t>SO103.03 - KM 0,51603 (PVNDČP)</t>
  </si>
  <si>
    <t>SKLÁDKA - Uložení zeminy na skládku
Viz položka č. 7</t>
  </si>
  <si>
    <t>Celkem: 56,46 = 56,460 =&gt; A</t>
  </si>
  <si>
    <t>SKLÁDKA - Uložení stavební suti na recyklační dvůr_x000d_
Viz položky č. 37 a 40</t>
  </si>
  <si>
    <t>Celkem: 0,8+1,15 = 1,950 =&gt; A</t>
  </si>
  <si>
    <t>BOURACÍ PRÁCE - Odfrézování asfaltových vrstev v tl. 100mm (asfalt) včetně odvozu a uložení na skládku KSÚS PK - Cestmistrovství Polička do 15km
=6,789m3*2,400t/m3=16,294t
Viz C.3 - Koordinační situační výkres a 03 - Prodloužení stávajícího propustku - Podélný a příčný řez propustkem</t>
  </si>
  <si>
    <t>Celkem: 67,887*0,1 = 6,789 =&gt; A</t>
  </si>
  <si>
    <t>VOZOVKA - Prořezání drážky v pracovní spáře
Viz C.3 - Koordinační situační výkres a 03 - Prodloužení stávajícího propustku - Podélný a příčný řez propustkem</t>
  </si>
  <si>
    <t>Celkem: 15,6+12 = 27,600 =&gt; A</t>
  </si>
  <si>
    <t>ZEMNÍ PRÁCE - Odhumusování plochy v tl. 150mm, která bude zasažena výkopovými pracemi a úpravou terénu včetně odvozu a uložení zeminy na deponii stavby do 20km (využití na zpětné ohumusování)
=11,535m2*0,150=1,730m3
=1,730m3*2,000t/m3=3,460t
ZEMNÍ PRÁCE - Odhumusování plochy v tl. 150mm, která bude zasažena výkopovými pracemi a úpravou terénu včetně odvozu do 20km a likvidace v režii zhotovitele (nebude využita na zpětné ohumusování)
=22,398m2*0,150-11,535m2*0,150=1,629m3
=1,629m3*2,000t/m3=3,258t
Viz C.3 - Koordinační situační výkres a 03 - Prodloužení stávajícího propustku - Podélný a příčný řez propustkem</t>
  </si>
  <si>
    <t>Celkem: 11,535*0,15 = 1,730 =&gt; A _x000d_
Celkem: 22,398*0,15-11,535*0,15 = 1,629 =&gt; B _x000d_
Celkem: A+B = 3,359 =&gt; C</t>
  </si>
  <si>
    <t>ZEMNÍ PRÁCE - Výkop zeminy pro stavební jámu v zemině tř. I včetně pažení a odvozu zeminy na skládku do 20km
=28,230m3*2,000t/m3=56,460t
Viz C.3 - Koordinační situační výkres a 03 - Prodloužení stávajícího propustku - Podélný a příčný řez propustkem</t>
  </si>
  <si>
    <t>Celkem: 28,23 = 28,230 =&gt; A</t>
  </si>
  <si>
    <t>Celkem: 28,23*10 = 282,300 =&gt; A</t>
  </si>
  <si>
    <t xml:space="preserve">ZEMNÍ PRÁCE - Zásyp ze štěrkodrti fr. 0/32 mm + hutnění po vrstvách max. 300mm,  Id=0,85, 100% PS včetně dopravy materiálu
Viz C.3 - Koordinační situační výkres a 03 - Prodloužení stávajícího propustku - Podélný a příčný řez propustkem</t>
  </si>
  <si>
    <t>Celkem: 5,425 = 5,425 =&gt; A</t>
  </si>
  <si>
    <t>ZEMNÍ PRÁCE - Úprava a zhutnění základové spáry
=1,160*2,300+9,675m2=12,343m2
VOZOVKA - Úprava a zhutnění zemní pláně
=61,670m2
Viz C.3 - Koordinační situační výkres a 03 - Prodloužení stávajícího propustku - Podélný a příčný řez propustkem</t>
  </si>
  <si>
    <t>Celkem: 1,16*2,3+9,675 = 12,343 =&gt; A _x000d_
Celkem: 61,67 = 61,670 =&gt; B _x000d_
Celkem: A+B = 74,013 =&gt; C</t>
  </si>
  <si>
    <t>ZELEŇ - Svahové úpravy
Viz C.3 - Koordinační situační výkres a 03 - Prodloužení stávajícího propustku - Podélný a příčný řez propustkem</t>
  </si>
  <si>
    <t>Celkem: 11,535 = 11,535 =&gt; A</t>
  </si>
  <si>
    <t xml:space="preserve">ZELEŇ - Ohumusování svahů v  tl. 150mm
Viz C.3 - Koordinační situační výkres a 03 - Prodloužení stávajícího propustku - Podélný a příčný řez propustkem</t>
  </si>
  <si>
    <t>ZELEŇ - Osetí svahů travním semenem
Viz C.3 - Koordinační situační výkres a 03 - Prodloužení stávajícího propustku - Podélný a příčný řez propustkem</t>
  </si>
  <si>
    <t>ZELEŇ - Údržba založeného travního porostu
Viz C.3 - Koordinační situační výkres a 03 - Prodloužení stávajícího propustku - Podélný a příčný řez propustkem</t>
  </si>
  <si>
    <t>TROUBA - Podkladní betonové prefabrikované podkladky z betonu C35/45-XF4 pod trouby (2kus), včetně dopravy materiálu
Viz C.3 - Koordinační situační výkres a 03 - Prodloužení stávajícího propustku - Podélný a příčný řez propustkem</t>
  </si>
  <si>
    <t>ODLÁŽDĚNÍ - Podkladní betonové lože z betonu C25/30-XF3 pod kamennou dlažbu tl. 150mm včetně dopravy materiálu
Viz C.3 - Koordinační situační výkres a 03 - Prodloužení stávajícího propustku - Podélný a příčný řez propustkem</t>
  </si>
  <si>
    <t>Celkem: 11,45*0,15 = 1,718 =&gt; A</t>
  </si>
  <si>
    <t>ŽB ZÁKLADOVÁ DESKA - Beton C25/30-XF3+XA2 + hutnění včetně dopravy materiálu
ŽB ZÁKLADOVÁ DESKA - Bednění + odbedňovací nátěr
=1,160*0,300+2,300*0,300*2=1,728m2
Viz C.3 - Koordinační situační výkres a 03 - Prodloužení stávajícího propustku - Podélný a příčný řez propustkem</t>
  </si>
  <si>
    <t>Celkem: 1,16*2,3*0,3 = 0,800 =&gt; A</t>
  </si>
  <si>
    <t>ŽB ZÁKLADOVÁ DESKA - Betonářská výztuž B500B - KARI síť pr. 8mm, rozměr oka 100x100mm, včetně dopravy materiálu
Viz C.3 - Koordinační situační výkres a 03 - Prodloužení stávajícího propustku - Podélný a příčný řez propustkem</t>
  </si>
  <si>
    <t>Celkem: 0,02*0,8*7,85 = 0,126 =&gt; A</t>
  </si>
  <si>
    <t>ZEMNÍ PRÁCE - Polštář ze štěrkodrti fr. 0/32mm, tl. 400mm + hutnění po vrstvách tl. 200mm, Id=0,90, 100% PS včetně dopravy materiálu
Viz C.3 - Koordinační situační výkres a 03 - Prodloužení stávajícího propustku - Podélný a příčný řez propustkem</t>
  </si>
  <si>
    <t>ODLÁŽDĚNÍ - Kamenná dlažba z lomového kamene tl. 250mm, šířka spáry 30 - 50mm, spáry zatřené stěrkou MC25 včetně dopravy materiálu
Viz C.3 - Koordinační situační výkres a 03 - Prodloužení stávajícího propustku - Podélný a příčný řez propustkem</t>
  </si>
  <si>
    <t>Celkem: 11,45*0,25 = 2,863 =&gt; A</t>
  </si>
  <si>
    <t>ODLÁŽDĚNÍ - Příčný práh z prostého betonu C25/30-XF3 na vtoku i výtoku 500x200mm včetně dopravy materiálu
Viz C.3 - Koordinační situační výkres a 03 - Prodloužení stávajícího propustku - Podélný a příčný řez propustkem</t>
  </si>
  <si>
    <t>Celkem: 4,54*0,5*0,2 = 0,454 =&gt; A</t>
  </si>
  <si>
    <t>VOZOVKA - Mechanicky zpevněná zemina MZ, tl. 250mm + hutnění
Viz C.3 - Koordinační situační výkres a 03 - Prodloužení stávajícího propustku - Podélný a příčný řez propustkem</t>
  </si>
  <si>
    <t>Celkem: 61,67 = 61,670 =&gt; A</t>
  </si>
  <si>
    <t>VOZOVKA - Štěrkodrť z recyklovaného kameniva z vozovek ŠDA-R 0/16, tl. 60mm + hutnění
Viz C.3 - Koordinační situační výkres a 03 - Prodloužení stávajícího propustku - Podélný a příčný řez propustkem</t>
  </si>
  <si>
    <t>Celkem: 61,67*0,06 = 3,700 =&gt; A</t>
  </si>
  <si>
    <t>VOZOVKA - Infiltrační postřik z kationaktivní emulze, zbytkové množství pojiva 1,00kg/m2 (po odštěpení)
Viz C.3 - Koordinační situační výkres a 03 - Prodloužení stávajícího propustku - Podélný a příčný řez propustkem</t>
  </si>
  <si>
    <t>Celkem: 61,67+11,92 = 73,590 =&gt; A</t>
  </si>
  <si>
    <t>VOZOVKA - Asfaltový beton pro obrusné vrstvy ACO 8, tl. 40mm + hutnění
Viz C.3 - Koordinační situační výkres a 03 - Prodloužení stávajícího propustku - Podélný a příčný řez propustkem</t>
  </si>
  <si>
    <t>VOZOVKA - Asfaltová zálivka
Viz C.3 - Koordinační situační výkres a 03 - Prodloužení stávajícího propustku - Podélný a příčný řez propustkem</t>
  </si>
  <si>
    <t>TROUBA - Sanace seříznutého čela železobetonové trouby ručně nanášenou sanační maltou, včetně dopravy materiálu
Viz C.3 - Koordinační situační výkres a 03 - Prodloužení stávajícího propustku - Podélný a příčný řez propustkem</t>
  </si>
  <si>
    <t>Celkem: (1,07+0,75)*0,08 = 0,146 =&gt; A</t>
  </si>
  <si>
    <t>ŽB ZÁKLADOVÁ DESKA - Nátěry Np+2xNa na styku se zeminou
=2,300*0,300*2=1,380m2
ŽB OBETONOVÁNÍ - Nátěry Np+2xNa na styku se zeminou
=2,244*2,400=5,386m2
Viz C.3 - Koordinační situační výkres a 03 - Prodloužení stávajícího propustku - Podélný a příčný řez propustkem</t>
  </si>
  <si>
    <t>Celkem: 2,3*0,3*2 = 1,380 =&gt; A _x000d_
Celkem: 2,244*2,4 = 5,386 =&gt; B _x000d_
Celkem: A+B = 6,766 =&gt; C</t>
  </si>
  <si>
    <t>TROUBA - Úprava seříznuté části ŽB hrdlové trouby antikorozním nátěrem
Viz C.3 - Koordinační situační výkres a 03 - Prodloužení stávajícího propustku - Podélný a příčný řez propustkem</t>
  </si>
  <si>
    <t>TROUBA - ŽB prefabrikované hrdlové trouby DN=400mm (1kus) z betonu C35/45-XF4 včetně dopravy materiálu
Viz C.3 - Koordinační situační výkres a 03 - Prodloužení stávajícího propustku - Podélný a příčný řez propustkem</t>
  </si>
  <si>
    <t>Celkem: 2,3 = 2,300 =&gt; A</t>
  </si>
  <si>
    <t>ZEMNÍ PRÁCE - Dodávka, montáž, demontáž a odvoz betonové prefabrikované skruže DN=800mm
Viz C.3 - Koordinační situační výkres a 03 - Prodloužení stávajícího propustku - Podélný a příčný řez propustkem</t>
  </si>
  <si>
    <t>ŽB OBETONOVÁNÍ - Beton C25/30-XF3+XA2 + hutnění
ŽB OBETONOVÁNÍ - Bednění + odbedňovací nátěr
=0,904*2,400*2+0,500m2+0,468m2=5,307m2
ŽB OBETONOVÁNÍ - Betonářská výztuž B500B - KARI síť pr. 8mm, rozměr oka 100x100mm, včetně dopravy materiálu
=0,020*1,123m3*7,850t/m3=0,176m3
Viz C.3 - Koordinační situační výkres a 03 - Prodloužení stávajícího propustku - Podélný a příčný řez propustkem</t>
  </si>
  <si>
    <t>Celkem: 0,468*2,4 = 1,123 =&gt; A</t>
  </si>
  <si>
    <t>BOURACÍ PRÁCE - Řezání asfaltového krytu pro odfrézování asfaltových vrstev
Viz C.3 - Koordinační situační výkres a 03 - Prodloužení stávajícího propustku - Podélný a příčný řez propustkem</t>
  </si>
  <si>
    <t>Celkem: 12,91+12 = 24,910 =&gt; A</t>
  </si>
  <si>
    <t>TROUBA - Seříznutí ŽB prefabrikovaných hrdlových trubek DN=400mm na vtoku
Viz C.3 - Koordinační situační výkres a 03 - Prodloužení stávajícího propustku - Podélný a příčný řez propustkem</t>
  </si>
  <si>
    <t>Celkem: 1,07+0,75 = 1,820 =&gt; A</t>
  </si>
  <si>
    <t>TROUBA - Trvale pružný tmel pro vytmelení spár hrdlových trub včetně dopravy a aplikace materiálu
Viz C.3 - Koordinační situační výkres a 03 - Prodloužení stávajícího propustku - Podélný a příčný řez propustkem</t>
  </si>
  <si>
    <t>Celkem: 1,508*0,08*0,005 = 0,001 =&gt; A</t>
  </si>
  <si>
    <t>ROK VÝSTAVBY - Betonový prefabrikovaný blok z prostého betonu C30/37-XF4 (1kus), 400x250x250mm s vyznačením letopočtu výstavby pomocí pryžové matrice na vtoku
Viz C.3 - Koordinační situační výkres a 03 - Prodloužení stávajícího propustku - Podélný a příčný řez propustkem</t>
  </si>
  <si>
    <t>BOURACÍ PRÁCE - Odstranění betonových prefabrikovaných podkladků a podkladního betonu včetně odvozu na skládku do 20km
=0,500m3*2,300t/m3=1,150t
Viz C.3 - Koordinační situační výkres a 03 - Prodloužení stávajícího propustku - Podélný a příčný řez propustkem</t>
  </si>
  <si>
    <t>Celkem: 0,2*2,5 = 0,500 =&gt; A</t>
  </si>
  <si>
    <t>Celkem: 0,5*2,3*10 = 11,500 =&gt; A</t>
  </si>
  <si>
    <t>DOPRAVA - Příplatek za dopravu - Odstranění ŽB hrdlových trubek DN=400mm včetně odvozu na skládku do 30km
Položka vypočtena na základě umístění stavby vůči skládce</t>
  </si>
  <si>
    <t>Celkem: 2,5*0,32*30 = 24,000 =&gt; A</t>
  </si>
  <si>
    <t>BOURACÍ PRÁCE - Odstranění ŽB hrdlových trubek DN=400mm
=2,500*0,320t/m=0,800t
Viz C.3 - Koordinační situační výkres a 03 - Prodloužení stávajícího propustku - Podélný a příčný řez propustkem</t>
  </si>
  <si>
    <t>SO103.04 - KM 0,92384 (PVNDČP)</t>
  </si>
  <si>
    <t>Celkem: 41,722 = 41,722 =&gt; A</t>
  </si>
  <si>
    <t>SKLÁDKA - Uložení stavební suti na recyklační dvůr_x000d_
Viz položky č. 3, 41, 43, 45 a 46</t>
  </si>
  <si>
    <t>Celkem: 0,399+1,596+1,2+2,418+5,52+0,48+0,46 = 12,073 =&gt; A</t>
  </si>
  <si>
    <t>BOURACÍ PRÁCE - Odstranění betonových chodníkových obrubníků včetně odvozu na skládku do 5km
=6,940*0,025m2*2,300t/m3=0,399t
Viz C.3 - Koordinační situační výkres a 03 - Prodloužení stávajícího propustku - Podélný a příčný řez propustkem</t>
  </si>
  <si>
    <t>Celkem: 6,94 = 6,940 =&gt; A</t>
  </si>
  <si>
    <t>Celkem: 6,94*0,025*2,3*25 = 9,976 =&gt; A</t>
  </si>
  <si>
    <t>BOURACÍ PRÁCE - Odfrézování asfaltových vrstev v tl. 100mm (asfalt) včetně odvozu a uložení na skládku KSÚS PK - Cestmistrovství Polička do 15km
=4,068m3*2,400t/m3=9,763t
Viz C.3 - Koordinační situační výkres a 03 - Prodloužení stávajícího propustku - Podélný a příčný řez propustkem</t>
  </si>
  <si>
    <t>Celkem: 40,683*0,1 = 4,068 =&gt; A</t>
  </si>
  <si>
    <t>VOZOVKA - Prořezání drážky v pracovní spáře
=5,000m
CHODNÍK - Prořezání drážky v pracovní spáře
=1,870+1,830=3,700m
Viz C.3 - Koordinační situační výkres a 03 - Prodloužení stávajícího propustku - Podélný a příčný řez propustkem</t>
  </si>
  <si>
    <t>Celkem: 5 = 5,000 =&gt; A _x000d_
Celkem: 1,87+1,83 = 3,700 =&gt; B _x000d_
Celkem: A+B = 8,700 =&gt; C</t>
  </si>
  <si>
    <t>ZEMNÍ PRÁCE - Odhumusování plochy v tl. 150mm, která bude zasažena výkopovými pracemi a úpravou terénu včetně odvozu a uložení zeminy na deponii stavby do 20km (využití na zpětné ohumusování)
=5,600m2*0,150=0,840m3
=0,840m3*2,000t/m3=1,600t
ZEMNÍ PRÁCE - Odhumusování plochy v tl. 150mm, která bude zasažena výkopovými pracemi a úpravou terénu včetně odvozu do 20km a likvidace v režii zhotovitele (nebude využita na zpětné ohumusování)
=15,589m2*0,150-5,600m2*0,150=1,498m3
=1,498m3*2,000t/m3=2,996t
Viz C.3 - Koordinační situační výkres a 03 - Prodloužení stávajícího propustku - Podélný a příčný řez propustkem</t>
  </si>
  <si>
    <t>Celkem: 5,6*0,15 = 0,840 =&gt; A _x000d_
Celkem: 15,589*0,15-5,6*0,15 = 1,498 =&gt; B _x000d_
Celkem: A+B = 2,338 =&gt; C</t>
  </si>
  <si>
    <t>ZEMNÍ PRÁCE - Výkop zeminy pro stavební jámu v zemině tř. I včetně pažení a odvozu zeminy na skládku do 20km
=20,861m3*2,000t/m3=41,722t
Viz C.3 - Koordinační situační výkres a 03 - Prodloužení stávajícího propustku - Podélný a příčný řez propustkem</t>
  </si>
  <si>
    <t>Celkem: 20,861 = 20,861 =&gt; A</t>
  </si>
  <si>
    <t>Celkem: 20,861*10 = 208,610 =&gt; A</t>
  </si>
  <si>
    <t>Celkem: 7,385 = 7,385 =&gt; A</t>
  </si>
  <si>
    <t>ZEMNÍ PRÁCE - Úprava a zhutnění základové spáry
=1,160*2,200+9,350m2=11,902m2
VOZOVKA - Úprava a zhutnění zemní pláně
=29,240m2
CHODNÍK - Úprava a zhutnění zemní pláně
=13,565m2
Viz C.3 - Koordinační situační výkres a 03 - Prodloužení stávajícího propustku - Podélný a příčný řez propustkem</t>
  </si>
  <si>
    <t>Celkem: 1,16*2,2+9,35 = 11,902 =&gt; A _x000d_
Celkem: 29,24 = 29,240 =&gt; B _x000d_
Celkem: 13,565 = 13,565 =&gt; C _x000d_
Celkem: A+B+C = 54,707 =&gt; D</t>
  </si>
  <si>
    <t>Celkem: 5,6 = 5,600 =&gt; A</t>
  </si>
  <si>
    <t>Celkem: 9,35*0,15 = 1,403 =&gt; A</t>
  </si>
  <si>
    <t>ŽB ZÁKLADOVÁ DESKA - Beton C25/30-XF3+XA2 + hutnění včetně dopravy materiálu
ŽB ZÁKLADOVÁ DESKA - Bednění + odbedňovací nátěr
=1,160*0,300+2,200*0,300*2=1,668m2
Viz C.3 - Koordinační situační výkres a 03 - Prodloužení stávajícího propustku - Podélný a příčný řez propustkem</t>
  </si>
  <si>
    <t>Celkem: 9,35*0,25 = 2,338 =&gt; A</t>
  </si>
  <si>
    <t>Celkem: 4,19*0,5*0,2 = 0,419 =&gt; A</t>
  </si>
  <si>
    <t>CHODNÍK - Mechanicky zpevněná zemina MZ, tl. 150mm + hutnění
Viz C.3 - Koordinační situační výkres a 03 - Prodloužení stávajícího propustku - Podélný a příčný řez propustkem</t>
  </si>
  <si>
    <t>Celkem: 13,565 = 13,565 =&gt; A</t>
  </si>
  <si>
    <t>Celkem: 29,24 = 29,240 =&gt; A</t>
  </si>
  <si>
    <t>VOZOVKA - Štěrkodrť z recyklovaného kameniva z vozovek ŠDA-R 0/16, tl. 60mm + hutnění
=29,240m2*0,060=1,754m3
CHODNÍK - Štěrkodrť z recyklovaného kameniva z vozovek ŠDA-R 0/16, tl. 60mm + hutnění
=13,565m2*0,060=0,814m3
Viz C.3 - Koordinační situační výkres a 03 - Prodloužení stávajícího propustku - Podélný a příčný řez propustkem</t>
  </si>
  <si>
    <t>Celkem: 29,24*0,06 = 1,754 =&gt; A _x000d_
Celkem: 13,565*0,06 = 0,814 =&gt; B _x000d_
Celkem: A+B = 2,568 =&gt; C</t>
  </si>
  <si>
    <t>VOZOVKA - Infiltrační postřik z kationaktivní emulze, zbytkové množství pojiva 1,00kg/m2 (po odštěpení)
=29,240m2
CHODNÍK - Infiltrační postřik z kationaktivní emulze, zbytkové množství pojiva 1,00kg/m2 (po odštěpení)
=13,565m2
Viz C.3 - Koordinační situační výkres a 03 - Prodloužení stávajícího propustku - Podélný a příčný řez propustkem</t>
  </si>
  <si>
    <t>Celkem: 29,24 = 29,240 =&gt; A _x000d_
Celkem: 13,565 = 13,565 =&gt; B _x000d_
Celkem: A+B = 42,805 =&gt; C</t>
  </si>
  <si>
    <t>VOZOVKA - Asfaltový beton pro obrusné vrstvy ACO 8, tl. 40mm + hutnění
=29,240m2
CHODNÍK - Asfaltový beton pro obrusné vrstvy ACO 8, tl. 40mm + hutnění
=13,565m2
Viz C.3 - Koordinační situační výkres a 03 - Prodloužení stávajícího propustku - Podélný a příčný řez propustkem</t>
  </si>
  <si>
    <t>VOZOVKA - Asfaltová zálivka
=5,000m
CHODNÍK - Asfaltová zálivka
=1,870+1,830=3,700m
Viz C.3 - Koordinační situační výkres a 03 - Prodloužení stávajícího propustku - Podélný a příčný řez propustkem</t>
  </si>
  <si>
    <t>ŽB ZÁKLADOVÁ DESKA - Nátěry Np+2xNa na styku se zeminou
=2,200*0,300*2=1,320m2
ŽB OBETONOVÁNÍ - Nátěry Np+2xNa na styku se zeminou
=2,244*2,150=4,825m2
Viz C.3 - Koordinační situační výkres a 03 - Prodloužení stávajícího propustku - Podélný a příčný řez propustkem</t>
  </si>
  <si>
    <t>Celkem: 2,2*0,3*2 = 1,320 =&gt; A _x000d_
Celkem: 2,244*2,15 = 4,825 =&gt; B _x000d_
Celkem: A+B = 6,145 =&gt; C</t>
  </si>
  <si>
    <t>ŽB OBETONOVÁNÍ - Beton C25/30-XF3+XA2 + hutnění
ŽB OBETONOVÁNÍ - Bednění + odbedňovací nátěr
=0,904*2,150*2+0,500m2+0,468m2=4,855m2
ŽB OBETONOVÁNÍ - Betonářská výztuž B500B - KARI síť pr. 8mm, rozměr oka 100x100mm, včetně dopravy materiálu
=0,020*1,006m3*7,850t/m3=0,158m3
Viz C.3 - Koordinační situační výkres a 03 - Prodloužení stávajícího propustku - Podélný a příčný řez propustkem</t>
  </si>
  <si>
    <t>Celkem: 0,468*2,15 = 1,006 =&gt; A</t>
  </si>
  <si>
    <t>OBRUBNÍKY - Betonové chodníkové obrubníky 100x250x1000mm
OBRUBNÍKY - Betonové lože C20/25-XF3 pod betonové chodníkové obrubníky 100x250x1000mm
=14,031*0,055m2=0,772m3
Viz C.3 - Koordinační situační výkres a 03 - Prodloužení stávajícího propustku - Podélný a příčný řez propustkem</t>
  </si>
  <si>
    <t>Celkem: 14,031 = 14,031 =&gt; A</t>
  </si>
  <si>
    <t>Celkem: 1,87+1,83+5 = 8,700 =&gt; A</t>
  </si>
  <si>
    <t>TROUBA - Seříznutí ŽB prefabrikovaných hrdlových trubek DN=400mm na výtoku
Viz C.3 - Koordinační situační výkres a 03 - Prodloužení stávajícího propustku - Podélný a příčný řez propustkem</t>
  </si>
  <si>
    <t>ROK VÝSTAVBY - Betonový prefabrikovaný blok z prostého betonu C30/37-XF4 (1kus), 400x250x250mm s vyznačením letopočtu výstavby pomocí pryžové matrice na výtoku
Viz C.3 - Koordinační situační výkres a 03 - Prodloužení stávajícího propustku - Podélný a příčný řez propustkem</t>
  </si>
  <si>
    <t>BOURACÍ PRÁCE - Odstranění betonového lože betonových chodníkových obrubníků včetně odvozu na skládku do 20-ti km
=6,940*0,100m2=0,694m3
=0,694m3*2,300t/m3=1,596t
BOURACÍ PRÁCE - Odstranění betonového základu včetně odvozu na skládku do 20km
=2,400*1,000*1,000=2,400m3
=2,400m3*2,300t/m3=5,520t
BOURACÍ PRÁCE - Odstranění betonových prefabrikovaných podkladků a podkladního betonu včetně odvozu na skládku do 20km
=0,200m2*1,000=0,200m3
=0,200m3*2,300t/m3=0,460t
Viz C.3 - Koordinační situační výkres a 03 - Prodloužení stávajícího propustku - Podélný a příčný řez propustkem</t>
  </si>
  <si>
    <t>Celkem: 6,94*0,1 = 0,694 =&gt; A _x000d_
Celkem: 2,4*1*1 = 2,400 =&gt; B _x000d_
Celkem: 0,2*1 = 0,200 =&gt; C _x000d_
Celkem: A+B+C = 3,294 =&gt; D</t>
  </si>
  <si>
    <t>DOPRAVA - Příplatek za dopravu - Odstranění betonového lože betonových chodníkových obrubníků včetně odvozu na skládku do 10-ti km
=0,694m3*2,300t/m3*10km=15,962tkm
DOPRAVA - Příplatek za dopravu - Odstranění betonového základu včetně odvozu na skládku do 10km
=2,400m3*2,300t/m3*10km=55,200tkm
DOPRAVA - Příplatek za dopravu - Odstranění betonových prefabrikovaných podkladků a podkladního betonu včetně odvozu na skládku do 10km
=0,200m3*2,300t/m3*10km=4,600tkm
Položka vypočtena na základě umístění stavby vůči skládce</t>
  </si>
  <si>
    <t>Celkem: 0,694*2,3*10 = 15,962 =&gt; A _x000d_
Celkem: 2,4*2,3*10 = 55,200 =&gt; B _x000d_
Celkem: 0,2*2,3*10 = 4,600 =&gt; C _x000d_
Celkem: A+B+C = 75,762 =&gt; D</t>
  </si>
  <si>
    <t>BOURACÍ PRÁCE - Odstranění ŽB čelní stěny propustku včetně odvozu na skládku do 20km
=0,967m3*2,500t/m3=2,418t
Viz C.3 - Koordinační situační výkres a 03 - Prodloužení stávajícího propustku - Podélný a příčný řez propustkem</t>
  </si>
  <si>
    <t>Celkem: 2,4*0,91*0,5-0,25*0,5 = 0,967 =&gt; A</t>
  </si>
  <si>
    <t>DOPRAVA - Příplatek za dopravu - Odstranění ŽB čelní stěny propustku včetně odvozu na skládku do 10km
=0,967m3*2,500t/m3*10km=24,175tkm
DOPRAVA - Příplatek za dopravu - Odstranění ŽB hrdlových trubek DN=400mm včetně odvozu na skládku do 30km
=1,500*0,320t/m*30km=14,400tkm
Položka vypočtena na základě umístění stavby vůči skládce</t>
  </si>
  <si>
    <t>Celkem: 0,967*2,5*10 = 24,175 =&gt; A _x000d_
Celkem: 1,5*0,32*30 = 14,400 =&gt; B _x000d_
Celkem: A+B = 38,575 =&gt; C</t>
  </si>
  <si>
    <t>BOURACÍ PRÁCE - Odstranění ŽB hrdlových trubek DN=400mm
=1,500*0,320t/m=0,480t
Viz C.3 - Koordinační situační výkres a 03 - Prodloužení stávajícího propustku - Podélný a příčný řez propustkem</t>
  </si>
  <si>
    <t>Celkem: 1,5 = 1,500 =&gt; A</t>
  </si>
  <si>
    <t>BOURACÍ PRÁCE - Odstranění části ŽB čelní stěny propustku včetně odvozu na skládku do 20km
=0,480m3*2,500t/m3=1,200t
Viz C.3 - Koordinační situační výkres a 03 - Prodloužení stávajícího propustku - Podélný a příčný řez propustkem</t>
  </si>
  <si>
    <t>Celkem: 2,4*0,4*0,5 = 0,480 =&gt; A</t>
  </si>
  <si>
    <t>DOPRAVA - Příplatek za dopravu - Odstranění části ŽB čelní stěny propustku včetně odvozu na skládku do 10km
Položka vypočtena na základě umístění stavby vůči skládce</t>
  </si>
  <si>
    <t>Celkem: 0,48*2,5*10 = 12,000 =&gt; A</t>
  </si>
  <si>
    <t>SO103.05 - KM 0,96257 (PVNDČP)</t>
  </si>
  <si>
    <t>Celkem: 99,394 = 99,394 =&gt; A</t>
  </si>
  <si>
    <t>SKLÁDKA - Uložení stavební suti na recyklační dvůr_x000d_
Viz položky č. 3, 37, 39, 40 a 41</t>
  </si>
  <si>
    <t>Celkem: 0,421+16,859+4,833+6,44+1,6+1,84 = 31,993 =&gt; A</t>
  </si>
  <si>
    <t>BOURACÍ PRÁCE - Odstranění betonových chodníkových obrubníků včetně odvozu na skládku do 5km
=7,327*0,025m2*2,300t/m3=0,421t
Viz C.3 - Koordinační situační výkres a 04 - Výměna / Nový propustek - Podélný a příčný řez propustkem</t>
  </si>
  <si>
    <t>Celkem: 7,327 = 7,327 =&gt; A</t>
  </si>
  <si>
    <t>Celkem: 7,327*0,025*2,3*25 = 10,533 =&gt; A</t>
  </si>
  <si>
    <t>BOURACÍ PRÁCE - Odfrézování asfaltových vrstev v tl. 100mm (asfalt) včetně odvozu a uložení na skládku KSÚS PK - Cestmistrovství Polička do 15km
=3,362m3*2,400t/m3=8,069t
Viz C.3 - Koordinační situační výkres a 04 - Výměna / Nový propustek - Podélný a příčný řez propustkem</t>
  </si>
  <si>
    <t>Celkem: 33,617*0,1 = 3,362 =&gt; A</t>
  </si>
  <si>
    <t>VOZOVKA - Prořezání drážky v pracovní spáře
=4,516m
CHODNÍK - Prořezání drážky v pracovní spáře
=2,000+2,220=4,220m
Viz C.3 - Koordinační situační výkres a 04 - Výměna / Nový propustek - Podélný a příčný řez propustkem</t>
  </si>
  <si>
    <t>Celkem: 4,516 = 4,516 =&gt; A _x000d_
Celkem: 2+2,22 = 4,220 =&gt; B _x000d_
Celkem: A+B = 8,736 =&gt; C</t>
  </si>
  <si>
    <t>ZEMNÍ PRÁCE - Odhumusování plochy v tl. 150mm, která bude zasažena výkopovými pracemi a úpravou terénu včetně odvozu do 20km a likvidace v režii zhotovitele (nebude využita na zpětné ohumusování)
=3,956m3*2,000t/m3=7,912t
Viz C.3 - Koordinační situační výkres a 04 - Výměna / Nový propustek - Podélný a příčný řez propustkem</t>
  </si>
  <si>
    <t>Celkem: 26,374*0,15 = 3,956 =&gt; A</t>
  </si>
  <si>
    <t>ZEMNÍ PRÁCE - Výkop zeminy pro stavební jámu v zemině tř. I včetně pažení a odvozu zeminy na skládku do 20km
=49,697m3*2,000t/m3=99,394t
Viz C.3 - Koordinační situační výkres a 04 - Výměna / Nový propustek - Podélný a příčný řez propustkem</t>
  </si>
  <si>
    <t>Celkem: 49,697 = 49,697 =&gt; A</t>
  </si>
  <si>
    <t>Celkem: 49,697*10 = 496,970 =&gt; A</t>
  </si>
  <si>
    <t>Celkem: 34,692 = 34,692 =&gt; A</t>
  </si>
  <si>
    <t>ZEMNÍ PRÁCE - Úprava a zhutnění základové spáry
=1,160*6,550+24,705m2=32,303m2
VOZOVKA - Úprava a zhutnění zemní pláně
=22,670m2
CHODNÍK - Úprava a zhutnění zemní pláně
=14,375m2
Viz C.3 - Koordinační situační výkres a 04 - Výměna / Nový propustek - Podélný a příčný řez propustkem</t>
  </si>
  <si>
    <t>Celkem: 1,16*6,55+24,705 = 32,303 =&gt; A _x000d_
Celkem: 22,67 = 22,670 =&gt; B _x000d_
Celkem: 14,375 = 14,375 =&gt; C _x000d_
Celkem: A+B+C = 69,348 =&gt; D</t>
  </si>
  <si>
    <t>327314</t>
  </si>
  <si>
    <t>ZDI OPĚRNÉ, ZÁRUBNÍ, NÁBŘEŽNÍ Z PROSTÉHO BETONU DO C25/30</t>
  </si>
  <si>
    <t>DOBETONOVÁNÍ - Dobetonování křídla mostu - Beton C25/30-XF3+XA2 + hutnění
DOBETONOVÁNÍ - Bednění + odbedňovací nátěr
=0,750*1,900*2-0,250m2*2=2,350m2
Viz C.3 - Koordinační situační výkres a 04 - Výměna / Nový propustek - Podélný a příčný řez propustkem</t>
  </si>
  <si>
    <t>Celkem: 0,75*1,9*0,5 = 0,713 =&gt; A</t>
  </si>
  <si>
    <t>Celkem: 24,705*0,15 = 3,706 =&gt; A</t>
  </si>
  <si>
    <t>ŽB ZÁKLADOVÁ DESKA - Beton C25/30-XF3+XA2 + hutnění včetně dopravy materiálu
ŽB ZÁKLADOVÁ DESKA - Bednění + odbedňovací nátěr
=1,160*0,300+6,550*0,300*2=4,278m2
Viz C.3 - Koordinační situační výkres a 04 - Výměna / Nový propustek - Podélný a příčný řez propustkem</t>
  </si>
  <si>
    <t>Celkem: 1,16*6,55*0,3 = 2,279 =&gt; A</t>
  </si>
  <si>
    <t>Celkem: 0,02*2,279*7,85 = 0,358 =&gt; A</t>
  </si>
  <si>
    <t>Celkem: 0,624*6,75 = 4,212 =&gt; A</t>
  </si>
  <si>
    <t>Celkem: 24,705*0,25 = 6,176 =&gt; A</t>
  </si>
  <si>
    <t>Celkem: 14,375 = 14,375 =&gt; A</t>
  </si>
  <si>
    <t>Celkem: 22,67 = 22,670 =&gt; A</t>
  </si>
  <si>
    <t>VOZOVKA - Štěrkodrť z recyklovaného kameniva z vozovek ŠDA-R 0/16, tl. 60mm + hutnění
=22,670m2*0,060=1,360m3
CHODNÍK - Štěrkodrť z recyklovaného kameniva z vozovek ŠDA-R 0/16, tl. 60mm + hutnění
=14,375m2*0,060=0,863m3
Viz C.3 - Koordinační situační výkres a 04 - Výměna / Nový propustek - Podélný a příčný řez propustkem</t>
  </si>
  <si>
    <t>Celkem: 22,67*0,06 = 1,360 =&gt; A _x000d_
Celkem: 14,375*0,06 = 0,863 =&gt; B _x000d_
Celkem: A+B = 2,223 =&gt; C</t>
  </si>
  <si>
    <t>VOZOVKA - Infiltrační postřik z kationaktivní emulze, zbytkové množství pojiva 1,00kg/m2 (po odštěpení)
=22,670m2
CHODNÍK - Infiltrační postřik z kationaktivní emulze, zbytkové množství pojiva 1,00kg/m2 (po odštěpení)
=14,375m2
Viz C.3 - Koordinační situační výkres a 04 - Výměna / Nový propustek - Podélný a příčný řez propustkem</t>
  </si>
  <si>
    <t>Celkem: 22,67 = 22,670 =&gt; A _x000d_
Celkem: 14,375 = 14,375 =&gt; B _x000d_
Celkem: A+B = 37,045 =&gt; C</t>
  </si>
  <si>
    <t>VOZOVKA - Asfaltový beton pro obrusné vrstvy ACO 8, tl. 40mm + hutnění
=22,670m2
CHODNÍK - Asfaltový beton pro obrusné vrstvy ACO 8, tl. 40mm + hutnění
=14,375m2
Viz C.3 - Koordinační situační výkres a 04 - Výměna / Nový propustek - Podélný a příčný řez propustkem</t>
  </si>
  <si>
    <t>VOZOVKA - Asfaltová zálivka
=4,516m
CHODNÍK - Asfaltová zálivka
=2,000+2,220=4,220m
Viz C.3 - Koordinační situační výkres a 04 - Výměna / Nový propustek - Podélný a příčný řez propustkem</t>
  </si>
  <si>
    <t>Celkem: (1,15+0,75+1,5)*0,08 = 0,272 =&gt; A</t>
  </si>
  <si>
    <t>ŽB ZÁKLADOVÁ DESKA - Nátěry Np+2xNa na styku se zeminou
=6,550*0,300*2=3,930m2
ŽB OBETONOVÁNÍ - Nátěry Np+2xNa na styku se zeminou
=2,244*6,150=13,801m2
Viz C.3 - Koordinační situační výkres a 04 - Výměna / Nový propustek - Podélný a příčný řez propustkem</t>
  </si>
  <si>
    <t>Celkem: 6,55*0,3*2 = 3,930 =&gt; A _x000d_
Celkem: 2,244*6,15 = 13,801 =&gt; B _x000d_
Celkem: A+B = 17,731 =&gt; C</t>
  </si>
  <si>
    <t>ŽB OBETONOVÁNÍ - Beton C25/30-XF3+XA2 + hutnění
ŽB OBETONOVÁNÍ - Bednění + odbedňovací nátěr
=0,904*6,150*2+0,562m2=11,681m2
ŽB OBETONOVÁNÍ - Betonářská výztuž B500B - KARI síť pr. 8mm, rozměr oka 100x100mm, včetně dopravy materiálu
=0,020*2,878m3*7,850t/m3=0,452m3
Viz C.3 - Koordinační situační výkres a 04 - Výměna / Nový propustek - Podélný a příčný řez propustkem</t>
  </si>
  <si>
    <t>Celkem: 0,468*6,15 = 2,878 =&gt; A</t>
  </si>
  <si>
    <t>OBRUBNÍKY - Betonové chodníkové obrubníky 100x250x1000mm
OBRUBNÍKY - Betonové lože C20/25-XF3 pod betonové chodníkové obrubníky 100x250x1000mm
=9,645*0,055m2=0,530m3
Viz C.3 - Koordinační situační výkres a 04 - Výměna / Nový propustek - Podélný a příčný řez propustkem</t>
  </si>
  <si>
    <t>Celkem: 9,645 = 9,645 =&gt; A</t>
  </si>
  <si>
    <t>Celkem: 1,88+2,35+4,516 = 8,746 =&gt; A</t>
  </si>
  <si>
    <t>Celkem: 1,15+0,75+1,5 = 3,400 =&gt; A</t>
  </si>
  <si>
    <t>ROK VÝSTAVBY - Betonový prefabrikovaný blok z prostého betonu C30/37-XF4 (1kus), 400x250x250mm s vyznačením letopočtu výstavby pomocí pryžové matrice na vtoku
Viz C.3 - Koordinační situační výkres a 04 - Výměna / Nový propustek - Podélný a příčný řez propustkem</t>
  </si>
  <si>
    <t>BOURACÍ PRÁCE - Odstranění betonového lože betonových chodníkových obrubníků včetně odvozu na skládku do 20-ti km
=7,327*0,100m2=0,733m3
=0,733m3*2,300t/m3=16,859t
BOURACÍ PRÁCE - Odstranění betonového základu včetně odvozu na skládku do 20km
=2,800*1,000*1,000=2,800m3
=2,800m3*2,300t/m3=6,440t
BOURACÍ PRÁCE - Odstranění betonových prefabrikovaných podkladků a podkladního betonu včetně odvozu na skládku do 20km
=0,200m2*4,000=0,800m3
=0,800m3*2,300t/m3=1,840t
Viz C.3 - Koordinační situační výkres a 04 - Výměna / Nový propustek - Podélný a příčný řez propustkem</t>
  </si>
  <si>
    <t>Celkem: 7,327*0,1 = 0,733 =&gt; A _x000d_
Celkem: 2,8*1*1 = 2,800 =&gt; B _x000d_
Celkem: 0,2*4 = 0,800 =&gt; C _x000d_
Celkem: A+B+C = 4,333 =&gt; D</t>
  </si>
  <si>
    <t>DOPRAVA - Příplatek za dopravu - Odstranění betonového lože betonových chodníkových obrubníků včetně odvozu na skládku do 10-ti km
=0,733m3*2,300t/m3*10km=16,859tkm
DOPRAVA - Příplatek za dopravu - Odstranění betonového základu včetně odvozu na skládku do 10km
=2,800m3*2,300t/m3*10km=64,400tkm
DOPRAVA - Příplatek za dopravu - Odstranění betonových prefabrikovaných podkladků a podkladního betonu včetně odvozu na skládku do 10km
=0,800m3*2,300t/m3*10km=18,400tkm
Položka vypočtena na základě umístění stavby vůči skládce</t>
  </si>
  <si>
    <t>Celkem: 0,733*2,3*10 = 16,859 =&gt; A _x000d_
Celkem: 2,8*2,3*10 = 64,400 =&gt; B _x000d_
Celkem: 0,8*2,3*10 = 18,400 =&gt; C _x000d_
Celkem: A+B+C = 99,659 =&gt; D</t>
  </si>
  <si>
    <t>BOURACÍ PRÁCE - Odstranění stávajícího ocelového zábradlí včetně odvozu a likvidace v režii zhotovitele
Viz C.3 - Koordinační situační výkres a 04 - Výměna / Nový propustek - Podélný a příčný řez propustkem</t>
  </si>
  <si>
    <t>BOURACÍ PRÁCE - Odstranění ŽB hrdlových trubek DN=400mm
=5,000*0,320t/m=1,600t
Viz C.3 - Koordinační situační výkres a 04 - Výměna / Nový propustek - Podélný a příčný řez propustkem</t>
  </si>
  <si>
    <t>BOURACÍ PRÁCE - Odstranění ŽB čelní stěny propustku včetně odvozu na skládku do 20km
=1,933m3*2,500t/m3=4,833t
Viz C.3 - Koordinační situační výkres a 04 - Výměna / Nový propustek - Podélný a příčný řez propustkem</t>
  </si>
  <si>
    <t>Celkem: 2,8*1,47*0,5-0,25*0,5 = 1,933 =&gt; A</t>
  </si>
  <si>
    <t>DOPRAVA - Příplatek za dopravu - Odstranění ŽB čelní stěny propustku včetně odvozu na skládku do 10km
=1,933m3*2,500t/m3*10km=48,325tkm
DOPRAVA - Příplatek za dopravu - Odstranění ŽB hrdlových trubek DN=400mm včetně odvozu na skládku do 30km
=5,000*0,320t/m*30km=48,000tkm
Položka vypočtena na základě umístění stavby vůči skládce</t>
  </si>
  <si>
    <t>Celkem: 1,933*2,5*10 = 48,325 =&gt; A _x000d_
Celkem: 5*0,32*30 = 48,000 =&gt; B _x000d_
Celkem: A+B = 96,325 =&gt; C</t>
  </si>
  <si>
    <t>SO103.06 - KM 0,98633 (PVNDČP)</t>
  </si>
  <si>
    <t>SKLÁDKA - Uložení zeminy na skládku
Viz položka č. 8</t>
  </si>
  <si>
    <t>Celkem: 71,738 = 71,738 =&gt; A</t>
  </si>
  <si>
    <t>SKLÁDKA - Uložení stavební suti na recyklační dvůr_x000d_
Viz položky č. 3, 21, 23 a 24</t>
  </si>
  <si>
    <t>Celkem: 0,75+2,999+0,625+2,3+1,12+1,38 = 9,174 =&gt; A</t>
  </si>
  <si>
    <t>BOURACÍ PRÁCE - Odstranění betonových chodníkových obrubníků včetně odvozu na skládku do 5km
=13,042*0,025m2*2,300t/m3=0,750t
Viz C.3 - Koordinační situační výkres a 01 - Technická zpráva</t>
  </si>
  <si>
    <t>Celkem: 13,042 = 13,042 =&gt; A</t>
  </si>
  <si>
    <t>Celkem: 13,042*0,025*2,3*25 = 18,748 =&gt; A</t>
  </si>
  <si>
    <t>BOURACÍ PRÁCE - Odfrézování asfaltových vrstev v tl. 100mm (asfalt) včetně odvozu a uložení na skládku KSÚS PK - Cestmistrovství Polička do 15km
=2,147m3*2,400t/m3=5,153t
Viz C.3 - Koordinační situační výkres a 01 - Technická zpráva</t>
  </si>
  <si>
    <t>Celkem: 21,466*0,1 = 2,147 =&gt; A</t>
  </si>
  <si>
    <t>CHODNÍK - Prořezání drážky v pracovní spáře
Viz C.3 - Koordinační situační výkres a 01 - Technická zpráva</t>
  </si>
  <si>
    <t>Celkem: 2*2 = 4,000 =&gt; A</t>
  </si>
  <si>
    <t>ZEMNÍ PRÁCE - Odhumusování plochy v tl. 150mm, která bude zasažena výkopovými pracemi a úpravou terénu včetně odvozu do 20km a likvidace v režii zhotovitele (nebude využita na zpětné ohumusování)
=6,047m3*2,000t/m3=12,094t
Viz C.3 - Koordinační situační výkres a 01 - Technická zpráva</t>
  </si>
  <si>
    <t>Celkem: 40,313*0,15 = 6,047 =&gt; A</t>
  </si>
  <si>
    <t>ZEMNÍ PRÁCE - Výkop zeminy pro stavební jámu v zemině tř. I včetně pažení a odvozu zeminy na skládku do 20km
=35,869m3*2,000t/m3=71,738t
Viz C.3 - Koordinační situační výkres a 01 - Technická zpráva</t>
  </si>
  <si>
    <t>Celkem: 35,869 = 35,869 =&gt; A</t>
  </si>
  <si>
    <t>Celkem: 35,869*10 = 358,690 =&gt; A</t>
  </si>
  <si>
    <t xml:space="preserve">ZEMNÍ PRÁCE - Zásyp ze štěrkodrti fr. 0/32 mm + hutnění po vrstvách max. 300mm,  Id=0,85, 100% PS včetně dopravy materiálu
Viz C.3 - Koordinační situační výkres a 01 - Technická zpráva</t>
  </si>
  <si>
    <t>ZEMNÍ PRÁCE - Úprava a zhutnění základové spáry
=42,340m2
CHODNÍK - Úprava a zhutnění zemní pláně
=23,200m2
Viz C.3 - Koordinační situační výkres a 01 - Technická zpráva</t>
  </si>
  <si>
    <t>Celkem: 42,34 = 42,340 =&gt; A _x000d_
Celkem: 23,2 = 23,200 =&gt; B _x000d_
Celkem: A+B = 65,540 =&gt; C</t>
  </si>
  <si>
    <t>ODLÁŽDĚNÍ - Podkladní betonové lože z betonu C25/30-XF3 pod kamennou dlažbu tl. 150mm včetně dopravy materiálu
Viz C.3 - Koordinační situační výkres a 01 - Technická zpráva</t>
  </si>
  <si>
    <t>Celkem: 42,34*0,15 = 6,351 =&gt; A</t>
  </si>
  <si>
    <t>ODLÁŽDĚNÍ - Kamenná dlažba z lomového kamene tl. 250mm, šířka spáry 30 - 50mm, spáry zatřené stěrkou MC25 včetně dopravy materiálu
Viz C.3 - Koordinační situační výkres a 01 - Technická zpráva</t>
  </si>
  <si>
    <t>Celkem: 42,34*0,25 = 10,585 =&gt; A</t>
  </si>
  <si>
    <t>CHODNÍK - Mechanicky zpevněná zemina MZ, tl. 150mm + hutnění
Viz C.3 - Koordinační situační výkres a 01 - Technická zpráva</t>
  </si>
  <si>
    <t>Celkem: 23,2 = 23,200 =&gt; A</t>
  </si>
  <si>
    <t>CHODNÍK - Štěrkodrť z recyklovaného kameniva z vozovek ŠDA-R 0/16, tl. 60mm + hutnění
Viz C.3 - Koordinační situační výkres a 01 - Technická zpráva</t>
  </si>
  <si>
    <t>Celkem: 23,2*0,06 = 1,392 =&gt; A</t>
  </si>
  <si>
    <t>CHODNÍK - Infiltrační postřik z kationaktivní emulze, zbytkové množství pojiva 1,00kg/m2 (po odštěpení)
Viz C.3 - Koordinační situační výkres a 01 - Technická zpráva</t>
  </si>
  <si>
    <t>CHODNÍK - Asfaltový beton pro obrusné vrstvy ACO 8, tl. 40mm + hutnění
Viz C.3 - Koordinační situační výkres a 01 - Technická zpráva</t>
  </si>
  <si>
    <t>CHODNÍK - Asfaltová zálivka
Viz C.3 - Koordinační situační výkres a 01 - Technická zpráva</t>
  </si>
  <si>
    <t>OBRUBNÍKY - Betonové chodníkové obrubníky 100x250x1000mm
OBRUBNÍKY - Betonové lože C20/25-XF3 pod betonové chodníkové obrubníky 100x250x1000mm
=13,000*0,055m2=0,715m3
Viz C.3 - Koordinační situační výkres a 01 - Technická zpráva</t>
  </si>
  <si>
    <t>BOURACÍ PRÁCE - Řezání asfaltového krytu pro odfrézování asfaltových vrstev
Viz C.3 - Koordinační situační výkres a 01 - Technická zpráva</t>
  </si>
  <si>
    <t>Celkem: 1,88+2 = 3,880 =&gt; A</t>
  </si>
  <si>
    <t>BOURACÍ PRÁCE - Odstranění betonového lože betonových chodníkových obrubníků včetně odvozu na skládku do 20-ti km
=13,042*0,100m2=1,304m3
=1,304m3*2,300t/m3=2,999t
BOURACÍ PRÁCE - Odstranění betonového základu včetně odvozu na skládku do 20km
=1,000*1,000*1,000*2=1,000m3
=1,000m3*2,300t/m3=2,300t
BOURACÍ PRÁCE - Odstranění betonových prefabrikovaných podkladků a podkladního betonu včetně odvozu na skládku do 20km
=0,200m2*3,000=0,600m3
=0,600m3*2,300t/m3=1,380t
Viz C.3 - Koordinační situační výkres a 01 - Technická zpráva</t>
  </si>
  <si>
    <t>Celkem: 13,042*0,1 = 1,304 =&gt; A _x000d_
Celkem: 1*1*1 = 1,000 =&gt; B _x000d_
Celkem: 0,2*3 = 0,600 =&gt; C _x000d_
Celkem: A+B+C = 2,904 =&gt; D</t>
  </si>
  <si>
    <t>DOPRAVA - Příplatek za dopravu - Odstranění betonového lože betonových chodníkových obrubníků včetně odvozu na skládku do 10-ti km
=1,304m3*2,300t/m3*10km=29,992tkm
DOPRAVA - Příplatek za dopravu - Odstranění betonového základu včetně odvozu na skládku do 10km
=1,000m3*2,300t/m3*10km=23,000tkm
DOPRAVA - Příplatek za dopravu - Odstranění betonových prefabrikovaných podkladků a podkladního betonu včetně odvozu na skládku do 10km
=0,600m3*2,300t/m3*10km=13,800tkm
Položka vypočtena na základě umístění stavby vůči skládce</t>
  </si>
  <si>
    <t>Celkem: 1,304*2,3*10 = 29,992 =&gt; A _x000d_
Celkem: 1*2,3*10 = 23,000 =&gt; B _x000d_
Celkem: 0,6*2,3*10 = 13,800 =&gt; C _x000d_
Celkem: A+B+C = 66,792 =&gt; D</t>
  </si>
  <si>
    <t>BOURACÍ PRÁCE - Odstranění ŽB hrdlových trubek DN=400mm
=3,500*0,320t/m=1,120t
Viz C.3 - Koordinační situační výkres a 01 - Technická zpráva</t>
  </si>
  <si>
    <t>Celkem: 3,5 = 3,500 =&gt; A</t>
  </si>
  <si>
    <t>BOURACÍ PRÁCE - Odstranění ŽB čelní stěny propustku včetně odvozu na skládku do 20km
=0,250m3*2,500t/m3=0,625t
Viz C.3 - Koordinační situační výkres a 01 - Technická zpráva</t>
  </si>
  <si>
    <t>Celkem: 1*0,75*0,5-0,25*0,5 = 0,250 =&gt; A</t>
  </si>
  <si>
    <t>DOPRAVA - Příplatek za dopravu - Odstranění ŽB čelní stěny propustku včetně odvozu na skládku do 10km
=0,250m3*2,500t/m3*10km=6,250tkm
DOPRAVA - Příplatek za dopravu - Odstranění ŽB hrdlových trubek DN=400mm včetně odvozu na skládku do 30km
=3,500*0,320t/m*30km=33,600tkm
Položka vypočtena na základě umístění stavby vůči skládce</t>
  </si>
  <si>
    <t>Celkem: 0,25*2,5*10 = 6,250 =&gt; A _x000d_
Celkem: 3,5*0,32*30 = 33,600 =&gt; B _x000d_
Celkem: A+B = 39,850 =&gt; C</t>
  </si>
  <si>
    <t>SO103.07 - KM 0,99610 (PVNDČP)</t>
  </si>
  <si>
    <t>SKLÁDKA - Uložení stavební suti na recyklační dvůr_x000d_
Viz položky č. 14, 16 a 17</t>
  </si>
  <si>
    <t>Celkem: 0,625+2,3+0,6 = 3,525 =&gt; A</t>
  </si>
  <si>
    <t>ZEMNÍ PRÁCE - Odhumusování plochy v tl. 150mm, která bude zasažena výkopovými pracemi a úpravou terénu včetně odvozu a uložení zeminy na deponii stavby do 20km (využití na zpětné ohumusování)
=2,693m2*0,150=0,404m3
=0,404m3*2,000t/m3=0,808t
ZEMNÍ PRÁCE - Odhumusování plochy v tl. 150mm, která bude zasažena výkopovými pracemi a úpravou terénu včetně odvozu do 20km a likvidace v režii zhotovitele (nebude využita na zpětné ohumusování)
=6,125m2*0,150-2,693m2*0,150=0,515m3
=0,515m3*2,000t/m3=1,030t
Viz C.3 - Koordinační situační výkres a 01 - Technická zpráva</t>
  </si>
  <si>
    <t>Celkem: 2,693*0,15 = 0,404 =&gt; A _x000d_
Celkem: 6,125*0,15-2,693*0,15 = 0,515 =&gt; B _x000d_
Celkem: A+B = 0,919 =&gt; C</t>
  </si>
  <si>
    <t>ZEMNÍ PRÁCE - Výkop zeminy pro stavební jámu v zemině tř. I včetně pažení a odvozu zeminy na skládku do 20km
=1,500m3*2,000t/m3=3,000t
Viz C.3 - Koordinační situační výkres a 01 - Technická zpráva</t>
  </si>
  <si>
    <t>Celkem: 1,5*10 = 15,000 =&gt; A</t>
  </si>
  <si>
    <t>ZEMNÍ PRÁCE - Úprava a zhutnění základové spáry
Viz C.3 - Koordinační situační výkres a 01 - Technická zpráva</t>
  </si>
  <si>
    <t>ZELEŇ - Svahové úpravy
Viz C.3 - Koordinační situační výkres a 01 - Technická zpráva</t>
  </si>
  <si>
    <t>Celkem: 2,693 = 2,693 =&gt; A</t>
  </si>
  <si>
    <t xml:space="preserve">ZELEŇ - Ohumusování svahů v  tl. 150mm
Viz C.3 - Koordinační situační výkres a 01 - Technická zpráva</t>
  </si>
  <si>
    <t>ZELEŇ - Osetí svahů travním semenem
Viz C.3 - Koordinační situační výkres a 01 - Technická zpráva</t>
  </si>
  <si>
    <t>ZELEŇ - Údržba založeného travního porostu
Viz C.3 - Koordinační situační výkres a 01 - Technická zpráva</t>
  </si>
  <si>
    <t>Celkem: 3,5*0,15 = 0,525 =&gt; A</t>
  </si>
  <si>
    <t>Celkem: 3,5*0,25 = 0,875 =&gt; A</t>
  </si>
  <si>
    <t>BOURACÍ PRÁCE - Odstranění betonového základu včetně odvozu na skládku do 20km
=1,000m3*2,300t/m3=2,300t
Viz C.3 - Koordinační situační výkres a 01 - Technická zpráva</t>
  </si>
  <si>
    <t>Celkem: 1*1*1 = 1,000 =&gt; A</t>
  </si>
  <si>
    <t>DOPRAVA - Příplatek za dopravu - Odstranění betonového základu včetně odvozu na skládku do 10km
Položka vypočtena na základě umístění stavby vůči skládce</t>
  </si>
  <si>
    <t>Celkem: 1*2,3*10 = 23,000 =&gt; A</t>
  </si>
  <si>
    <t>BOURACÍ PRÁCE - Odstranění ŽB hrdlových trubek DN=400mm
=0,500*0,320t/m=0,600t
Viz C.3 - Koordinační situační výkres a 01 - Technická zpráva</t>
  </si>
  <si>
    <t>Celkem: 0,5 = 0,500 =&gt; A</t>
  </si>
  <si>
    <t>DOPRAVA - Příplatek za dopravu - Odstranění ŽB čelní stěny propustku včetně odvozu na skládku do 10km
=0,250m3*2,500t/m3*10km=6,250tkm
DOPRAVA - Příplatek za dopravu - Odstranění ŽB hrdlových trubek DN=400mm včetně odvozu na skládku do 30km
=0,500*0,320t/m*30km=4,800tkm
Viz C.3 - Koordinační situační výkres a 01 - Technická zpráva</t>
  </si>
  <si>
    <t>Celkem: 0,25*2,5*10 = 6,250 =&gt; A _x000d_
Celkem: 0,5*0,32*30 = 4,800 =&gt; B _x000d_
Celkem: A+B = 11,050 =&gt; C</t>
  </si>
  <si>
    <t>SO103.08 - KM 1,01683 (PVNDČP)</t>
  </si>
  <si>
    <t>Celkem: 33,25 = 33,250 =&gt; A</t>
  </si>
  <si>
    <t>SKLÁDKA - Uložení stavební suti na recyklační dvůr_x000d_
Viz položky č. 3, 40, 42 a 43</t>
  </si>
  <si>
    <t>Celkem: 0,379+1,516+3,125+9,2+0,528+0,759 = 15,507 =&gt; A</t>
  </si>
  <si>
    <t>BOURACÍ PRÁCE - Odstranění betonových chodníkových obrubníků včetně odvozu na skládku do 5km
=6,590*0,025m2*2,300t/m3=0,379t
Viz C.3 - Koordinační situační výkres a 04 - Výměna / Nový propustek - Podélný a příčný řez propustkem</t>
  </si>
  <si>
    <t>Celkem: 6,59 = 6,590 =&gt; A</t>
  </si>
  <si>
    <t>Celkem: 6,59*0,025*2,3*25 = 9,473 =&gt; A</t>
  </si>
  <si>
    <t>BOURACÍ PRÁCE - Odfrézování asfaltových vrstev v tl. 100mm (asfalt) včetně odvozu a uložení na skládku KSÚS PK - Cestmistrovství Polička do 15km
=1,795m3*2,400t/m3=4,308t
Viz C.3 - Koordinační situační výkres a 04 - Výměna / Nový propustek - Podélný a příčný řez propustkem</t>
  </si>
  <si>
    <t>Celkem: 17,95*0,1 = 1,795 =&gt; A</t>
  </si>
  <si>
    <t>CHODNÍK - Prořezání drážky v pracovní spáře
Viz C.3 - Koordinační situační výkres a 04 - Výměna / Nový propustek - Podélný a příčný řez propustkem</t>
  </si>
  <si>
    <t>Celkem: 2+1,83 = 3,830 =&gt; A</t>
  </si>
  <si>
    <t>ZEMNÍ PRÁCE - Odhumusování plochy v tl. 150mm, která bude zasažena výkopovými pracemi a úpravou terénu včetně odvozu a uložení zeminy na deponii stavby do 20km (využití na zpětné ohumusování)
=3,360m2*0,150=0,504m3
=0,504m3*2,000t/m3=1,008t
ZEMNÍ PRÁCE - Odhumusování plochy v tl. 150mm, která bude zasažena výkopovými pracemi a úpravou terénu včetně odvozu do 20km a likvidace v režii zhotovitele (nebude využita na zpětné ohumusování)
=18,541m2*0,150-3,360m2*0,150=2,277m3
=2,277m3*2,000t/m3=4,554t
Viz C.3 - Koordinační situační výkres a 04 - Výměna / Nový propustek - Podélný a příčný řez propustkem</t>
  </si>
  <si>
    <t>Celkem: 3,36*0,15 = 0,504 =&gt; A _x000d_
Celkem: 18,541*0,15-3,36*0,15 = 2,277 =&gt; B _x000d_
Celkem: A+B = 2,781 =&gt; C</t>
  </si>
  <si>
    <t>ZEMNÍ PRÁCE - Výkop zeminy pro stavební jámu v zemině tř. I včetně pažení a odvozu zeminy na skládku do 20km
=16,625m3*2,000t/m3=33,250t
Viz C.3 - Koordinační situační výkres a 04 - Výměna / Nový propustek - Podélný a příčný řez propustkem</t>
  </si>
  <si>
    <t>Celkem: 16,625 = 16,625 =&gt; A</t>
  </si>
  <si>
    <t>Celkem: 16,625*10 = 166,250 =&gt; A</t>
  </si>
  <si>
    <t>Celkem: 9,733 = 9,733 =&gt; A</t>
  </si>
  <si>
    <t>ZEMNÍ PRÁCE - Úprava a zhutnění základové spáry
=1,160*3,600+7,020m2=11,196m2
CHODNÍK - Úprava a zhutnění zemní pláně
=18,540m2
Viz C.3 - Koordinační situační výkres a 04 - Výměna / Nový propustek - Podélný a příčný řez propustkem</t>
  </si>
  <si>
    <t>Celkem: 1,16*3,6+7,02 = 11,196 =&gt; A _x000d_
Celkem: 18,54 = 18,540 =&gt; B _x000d_
Celkem: A+B = 29,736 =&gt; C</t>
  </si>
  <si>
    <t>Celkem: 3,36 = 3,360 =&gt; A</t>
  </si>
  <si>
    <t>TROUBA - Podkladní betonové prefabrikované podkladky z betonu C35/45-XF4 pod trouby (4kus), včetně dopravy materiálu
Viz C.3 - Koordinační situační výkres a 04 - Výměna / Nový propustek - Podélný a příčný řez propustkem</t>
  </si>
  <si>
    <t>Celkem: 0,6*0,12*0,25*4 = 0,072 =&gt; A</t>
  </si>
  <si>
    <t>Celkem: 15,825*0,15 = 2,374 =&gt; A</t>
  </si>
  <si>
    <t>ŽB ZÁKLADOVÁ DESKA - Beton C25/30-XF3+XA2 + hutnění včetně dopravy materiálu
ŽB ZÁKLADOVÁ DESKA - Bednění + odbedňovací nátěr
=1,160*0,300*2+3,600*0,300*2=2,856m2
Viz C.3 - Koordinační situační výkres a 04 - Výměna / Nový propustek - Podélný a příčný řez propustkem</t>
  </si>
  <si>
    <t>Celkem: 1,16*3,6*0,3 = 1,253 =&gt; A</t>
  </si>
  <si>
    <t>Celkem: 0,02*1,253*7,85 = 0,197 =&gt; A</t>
  </si>
  <si>
    <t>Celkem: 0,624*4 = 2,496 =&gt; A</t>
  </si>
  <si>
    <t>Celkem: 15,825*0,25 = 3,956 =&gt; A</t>
  </si>
  <si>
    <t>Celkem: 7,02*0,5*0,2 = 0,702 =&gt; A</t>
  </si>
  <si>
    <t>Celkem: 18,54 = 18,540 =&gt; A</t>
  </si>
  <si>
    <t>CHODNÍK - Štěrkodrť z recyklovaného kameniva z vozovek ŠDA-R 0/16, tl. 60mm + hutnění
Viz C.3 - Koordinační situační výkres a 04 - Výměna / Nový propustek - Podélný a příčný řez propustkem</t>
  </si>
  <si>
    <t>Celkem: 18,54*0,06 = 1,112 =&gt; A</t>
  </si>
  <si>
    <t>CHODNÍK - Infiltrační postřik z kationaktivní emulze, zbytkové množství pojiva 1,00kg/m2 (po odštěpení)
Viz C.3 - Koordinační situační výkres a 04 - Výměna / Nový propustek - Podélný a příčný řez propustkem</t>
  </si>
  <si>
    <t>CHODNÍK - Asfaltový beton pro obrusné vrstvy ACO 8, tl. 40mm + hutnění
Viz C.3 - Koordinační situační výkres a 04 - Výměna / Nový propustek - Podélný a příčný řez propustkem</t>
  </si>
  <si>
    <t>CHODNÍK - Asfaltová zálivka
Viz C.3 - Koordinační situační výkres a 04 - Výměna / Nový propustek - Podélný a příčný řez propustkem</t>
  </si>
  <si>
    <t>ŽB ZÁKLADOVÁ DESKA - Nátěry Np+2xNa na styku se zeminou
=3,600*0,300*2=2,160m2
ŽB OBETONOVÁNÍ - Nátěry Np+2xNa na styku se zeminou
=2,244*1,310=2,940m2
Viz C.3 - Koordinační situační výkres a 04 - Výměna / Nový propustek - Podélný a příčný řez propustkem</t>
  </si>
  <si>
    <t>Celkem: 3,6*0,3*2 = 2,160 =&gt; A _x000d_
Celkem: 2,244*1,31 = 2,940 =&gt; B _x000d_
Celkem: A+B = 5,100 =&gt; C</t>
  </si>
  <si>
    <t>TROUBA - ŽB prefabrikované hrdlové trouby DN=400mm (2kus) z betonu C35/45-XF4 včetně dopravy materiálu
Viz C.3 - Koordinační situační výkres a 04 - Výměna / Nový propustek - Podélný a příčný řez propustkem</t>
  </si>
  <si>
    <t>Celkem: 3,6 = 3,600 =&gt; A</t>
  </si>
  <si>
    <t>ŽB OBETONOVÁNÍ - Beton C25/30-XF3+XA2 + hutnění
ŽB OBETONOVÁNÍ - Bednění + odbedňovací nátěr
=0,904*2,800*2+0,562m2*2=6,186m2
ŽB OBETONOVÁNÍ - Betonářská výztuž B500B - KARI síť pr. 8mm, rozměr oka 100x100mm, včetně dopravy materiálu
=0,020*1,310m3*7,850t/m3=0,206m3
Viz C.3 - Koordinační situační výkres a 04 - Výměna / Nový propustek - Podélný a příčný řez propustkem</t>
  </si>
  <si>
    <t>Celkem: 0,468*2,8 = 1,310 =&gt; A</t>
  </si>
  <si>
    <t>OBRUBNÍKY - Betonové chodníkové obrubníky 100x250x1000mm
OBRUBNÍKY - Betonové lože C20/25-XF3 pod betonové chodníkové obrubníky 100x250x1000mm
=10,000*0,055m2=0,550m3
Viz C.3 - Koordinační situační výkres a 04 - Výměna / Nový propustek - Podélný a příčný řez propustkem</t>
  </si>
  <si>
    <t>Celkem: 1,82+1,83 = 3,650 =&gt; A</t>
  </si>
  <si>
    <t>BOURACÍ PRÁCE - Odstranění betonového lože betonových chodníkových obrubníků včetně odvozu na skládku do 20-ti km
=6,590*0,100m2=0,659m3
=0,659m3*2,300t/m3=1,516t
BOURACÍ PRÁCE - Odstranění betonových základů včetně odvozu na skládku do 20km
=2,000*1,000*1,000*2=4,000m3
=4,000m3*2,300t/m3=9,200t
BOURACÍ PRÁCE - Odstranění betonových prefabrikovaných podkladků a podkladního betonu včetně odvozu na skládku do 20km
=0,200m2*1,650=0,330m3
=0,330m3*2,300t/m3=0,759t
Viz C.3 - Koordinační situační výkres a 04 - Výměna / Nový propustek - Podélný a příčný řez propustkem</t>
  </si>
  <si>
    <t>Celkem: 6,59*0,1 = 0,659 =&gt; A _x000d_
Celkem: 2*1*1*2 = 4,000 =&gt; B _x000d_
Celkem: 0,2*1,65 = 0,330 =&gt; C _x000d_
Celkem: A+B+C = 4,989 =&gt; D</t>
  </si>
  <si>
    <t>DOPRAVA - Příplatek za dopravu - Odstranění betonového lože betonových chodníkových obrubníků včetně odvozu na skládku do 10-ti km
=0,659m3*2,300t/m3*10km=15,157tkm
DOPRAVA - Příplatek za dopravu - Odstranění betonových základů včetně odvozu na skládku do 10km
=4,000m3*2,300t/m3*10km=92,000tkm
DOPRAVA - Příplatek za dopravu - Odstranění betonových prefabrikovaných podkladků a podkladního betonu včetně odvozu na skládku do 10km
=0,330m3*2,300t/m3*10km=7,590tkm
Položka vypočtena na základě umístění stavby vůči skládce</t>
  </si>
  <si>
    <t>Celkem: 0,659*2,3*10 = 15,157 =&gt; A _x000d_
Celkem: 4*2,3*10 = 92,000 =&gt; B _x000d_
Celkem: 0,33*2,3*10 = 7,590 =&gt; C _x000d_
Celkem: A+B+C = 114,747 =&gt; D</t>
  </si>
  <si>
    <t>BOURACÍ PRÁCE - Odstranění ŽB hrdlových trubek DN=400mm
=1,650*0,320t/m=0,528t
Viz C.3 - Koordinační situační výkres a 04 - Výměna / Nový propustek - Podélný a příčný řez propustkem</t>
  </si>
  <si>
    <t>Celkem: 1,65 = 1,650 =&gt; A</t>
  </si>
  <si>
    <t>BOURACÍ PRÁCE - Odstranění ŽB čelních stěn propustku včetně odvozu na skládku do 20km
=1,250m3*2,500t/m3=3,125t
Viz C.3 - Koordinační situační výkres a 04 - Výměna / Nový propustek - Podélný a příčný řez propustkem</t>
  </si>
  <si>
    <t>Celkem: 2*0,75*0,5*2-0,25*0,5*2 = 1,250 =&gt; A</t>
  </si>
  <si>
    <t>DOPRAVA - Příplatek za dopravu - Odstranění ŽB čelních stěn propustku včetně odvozu na skládku do 10km
=1,250m3*2,500t/m3*10km=31,250tkm
DOPRAVA - Příplatek za dopravu - Odstranění ŽB hrdlových trubek DN=400mm včetně odvozu na skládku do 30km
=1,650*0,320t/m*30km=15,840tkm
Položka vypočtena na základě umístění stavby vůči skládce</t>
  </si>
  <si>
    <t>Celkem: 1,25*2,5*10 = 31,250 =&gt; A _x000d_
Celkem: 1,65*0,32*30 = 15,840 =&gt; B _x000d_
Celkem: A+B = 47,090 =&gt; C</t>
  </si>
  <si>
    <t>SO103.09 - KM 1,14500 (PVNDČP)</t>
  </si>
  <si>
    <t>Celkem: 60,026 = 60,026 =&gt; A</t>
  </si>
  <si>
    <t>SKLÁDKA - Uložení stavební suti na recyklační dvůr_x000d_
Viz položky č. 3, 42, 44 a 45</t>
  </si>
  <si>
    <t>Celkem: 0,461+1,845+3,875+11,04+1,664+1,932 = 20,817 =&gt; A</t>
  </si>
  <si>
    <t>BOURACÍ PRÁCE - Odstranění betonových chodníkových obrubníků včetně odvozu na skládku do 5km
=8,020*0,025m2*2,300t/m3=0,461t
Viz C.3 - Koordinační situační výkres a 04 - Výměna / Nový propustek - Podélný a příčný řez propustkem</t>
  </si>
  <si>
    <t>Celkem: 8,02 = 8,020 =&gt; A</t>
  </si>
  <si>
    <t>Celkem: 8,02*0,025*2,3*25 = 11,529 =&gt; A</t>
  </si>
  <si>
    <t>BOURACÍ PRÁCE - Odfrézování asfaltových vrstev v tl. 100mm (asfalt) včetně odvozu a uložení na skládku KSÚS PK - Cestmistrovství Polička do 15km
=3,715m3*2,400t/m3=8,916t
Viz C.3 - Koordinační situační výkres a 04 - Výměna / Nový propustek - Podélný a příčný řez propustkem</t>
  </si>
  <si>
    <t>Celkem: 37,153*0,1 = 3,715 =&gt; A</t>
  </si>
  <si>
    <t>VOZOVKA - Prořezání drážky v pracovní spáře
=4,800m
CHODNÍK - Prořezání drážky v pracovní spáře
=1,840+1,870=3,710m
Viz C.3 - Koordinační situační výkres a 04 - Výměna / Nový propustek - Podélný a příčný řez propustkem</t>
  </si>
  <si>
    <t>Celkem: 4,8 = 4,800 =&gt; A _x000d_
Celkem: 1,84+1,87 = 3,710 =&gt; B _x000d_
Celkem: A+B = 8,510 =&gt; C</t>
  </si>
  <si>
    <t>ZEMNÍ PRÁCE - Odhumusování plochy v tl. 150mm, která bude zasažena výkopovými pracemi a úpravou terénu včetně odvozu a uložení zeminy na deponii stavby do 20km (využití na zpětné ohumusování)
=1,933m2*0,150=0,290m3
=0,290m3*2,000t/m3=0,580t
ZEMNÍ PRÁCE - Odhumusování plochy v tl. 150mm, která bude zasažena výkopovými pracemi a úpravou terénu včetně odvozu do 20km a likvidace v režii zhotovitele (nebude využita na zpětné ohumusování)
=28,174m2*0,150-1,933m2*0,150=3,936m3
=3,936m3*2,000t/m3=7,872t
Viz C.3 - Koordinační situační výkres a 04 - Výměna / Nový propustek - Podélný a příčný řez propustkem</t>
  </si>
  <si>
    <t>Celkem: 1,933*0,15 = 0,290 =&gt; A _x000d_
Celkem: 28,174*0,15-1,933*0,15 = 3,936 =&gt; B _x000d_
Celkem: A+B = 4,226 =&gt; C</t>
  </si>
  <si>
    <t>ZEMNÍ PRÁCE - Výkop zeminy pro stavební jámu v zemině tř. I včetně pažení a odvozu zeminy na skládku do 20km
=30,013m3*2,000t/m3=60,026t
Viz C.3 - Koordinační situační výkres a 04 - Výměna / Nový propustek - Podélný a příčný řez propustkem</t>
  </si>
  <si>
    <t>Celkem: 30,013 = 30,013 =&gt; A</t>
  </si>
  <si>
    <t>Celkem: 30,013*10 = 300,130 =&gt; A</t>
  </si>
  <si>
    <t>Celkem: 15,4 = 15,400 =&gt; A</t>
  </si>
  <si>
    <t>ZEMNÍ PRÁCE - Úprava a zhutnění základové spáry
=1,160*6,600+8,630m2+18,910m2=35,196m2
VOZOVKA - Úprava a zhutnění zemní pláně
=24,600m2
CHODNÍK - Úprava a zhutnění zemní pláně
=13,345m2
Viz C.3 - Koordinační situační výkres a 04 - Výměna / Nový propustek - Podélný a příčný řez propustkem</t>
  </si>
  <si>
    <t>Celkem: 1,16*6,6+8,63+18,91 = 35,196 =&gt; A _x000d_
Celkem: 24,6 = 24,600 =&gt; B _x000d_
Celkem: 13,345 = 13,345 =&gt; C _x000d_
Celkem: A+B+C = 73,141 =&gt; D</t>
  </si>
  <si>
    <t>Celkem: 1,933 = 1,933 =&gt; A</t>
  </si>
  <si>
    <t>Celkem: 8,63*0,15 = 1,295 =&gt; A</t>
  </si>
  <si>
    <t>ŽB ZÁKLADOVÁ DESKA - Beton C25/30-XF3+XA2 + hutnění včetně dopravy materiálu
ŽB ZÁKLADOVÁ DESKA - Bednění + odbedňovací nátěr
=1,160*0,300*2+6,600*0,300*2=4,656m2
Viz C.3 - Koordinační situační výkres a 04 - Výměna / Nový propustek - Podélný a příčný řez propustkem</t>
  </si>
  <si>
    <t>Celkem: 1,16*6,6*0,3 = 2,297 =&gt; A</t>
  </si>
  <si>
    <t>Celkem: 0,02*2,297*7,85 = 0,361 =&gt; A</t>
  </si>
  <si>
    <t>Celkem: 0,624*7 = 4,368 =&gt; A</t>
  </si>
  <si>
    <t>46251</t>
  </si>
  <si>
    <t>ZÁHOZ Z LOMOVÉHO KAMENE</t>
  </si>
  <si>
    <t>ODLÁŽDĚNÍ - Kamenná rovnanina, hmotnost jednotlivých kusů min. 15kg
Viz C.3 - Koordinační situační výkres a 04 - Výměna / Nový propustek - Podélný a příčný řez propustkem</t>
  </si>
  <si>
    <t>Celkem: 18,91*0,25 = 4,728 =&gt; A</t>
  </si>
  <si>
    <t>položka zahrnuje:
- dodávku a zához lomového kamene předepsané frakce včetně mimostaveništní a vnitrostaveništní dopravy
není-li v zadávací dokumentaci uvedeno jinak, jedná se o nakupovaný materiál</t>
  </si>
  <si>
    <t>Celkem: 8,63*0,25 = 2,158 =&gt; A</t>
  </si>
  <si>
    <t>Celkem: 3,86*0,5*0,2 = 0,386 =&gt; A</t>
  </si>
  <si>
    <t>Celkem: 13,345 = 13,345 =&gt; A</t>
  </si>
  <si>
    <t>Celkem: 24,6 = 24,600 =&gt; A</t>
  </si>
  <si>
    <t>VOZOVKA - Štěrkodrť z recyklovaného kameniva z vozovek ŠDA-R 0/16, tl. 60mm + hutnění
=24,600m2*0,060=1,476m3
CHODNÍK - Štěrkodrť z recyklovaného kameniva z vozovek ŠDA-R 0/16, tl. 60mm + hutnění
=13,345m2*0,060=0,801m3
Viz C.3 - Koordinační situační výkres a 04 - Výměna / Nový propustek - Podélný a příčný řez propustkem</t>
  </si>
  <si>
    <t>Celkem: 24,6*0,06 = 1,476 =&gt; A _x000d_
Celkem: 13,345*0,06 = 0,801 =&gt; B _x000d_
Celkem: A+B = 2,277 =&gt; C</t>
  </si>
  <si>
    <t>VOZOVKA - Infiltrační postřik z kationaktivní emulze, zbytkové množství pojiva 1,00kg/m2 (po odštěpení)
=24,600m2
CHODNÍK - Infiltrační postřik z kationaktivní emulze, zbytkové množství pojiva 1,00kg/m2 (po odštěpení)
=13,345m2
Viz C.3 - Koordinační situační výkres a 04 - Výměna / Nový propustek - Podélný a příčný řez propustkem</t>
  </si>
  <si>
    <t>Celkem: 24,6 = 24,600 =&gt; A _x000d_
Celkem: 13,345 = 13,345 =&gt; B _x000d_
Celkem: A+B = 37,945 =&gt; C</t>
  </si>
  <si>
    <t>VOZOVKA - Asfaltový beton pro obrusné vrstvy ACO 8, tl. 40mm + hutnění
=24,600m2
CHODNÍK - Asfaltový beton pro obrusné vrstvy ACO 8, tl. 40mm + hutnění
=13,345m2
Viz C.3 - Koordinační situační výkres a 04 - Výměna / Nový propustek - Podélný a příčný řez propustkem</t>
  </si>
  <si>
    <t>VOZOVKA - Asfaltová zálivka
=4,800m
CHODNÍK - Asfaltová zálivka
=1,840+1,870=3,710m
Viz C.3 - Koordinační situační výkres a 04 - Výměna / Nový propustek - Podélný a příčný řez propustkem</t>
  </si>
  <si>
    <t>Celkem: (1,15+1,07+0,75*2)*0,08 = 0,298 =&gt; A</t>
  </si>
  <si>
    <t>ŽB ZÁKLADOVÁ DESKA - Nátěry Np+2xNa na styku se zeminou
=6,600*0,300*2=3,960m2
ŽB OBETONOVÁNÍ - Nátěry Np+2xNa na styku se zeminou
=2,244*5,800=13,015m2
Viz C.3 - Koordinační situační výkres a 04 - Výměna / Nový propustek - Podélný a příčný řez propustkem</t>
  </si>
  <si>
    <t>Celkem: 6,6*0,3*2 = 3,960 =&gt; A _x000d_
Celkem: 2,244*5,8 = 13,015 =&gt; B _x000d_
Celkem: A+B = 16,975 =&gt; C</t>
  </si>
  <si>
    <t>Celkem: 6,6 = 6,600 =&gt; A</t>
  </si>
  <si>
    <t>ŽB OBETONOVÁNÍ - Beton C25/30-XF3+XA2 + hutnění
ŽB OBETONOVÁNÍ - Bednění + odbedňovací nátěr
=0,904*5,800*2+0,562m2+0,500m2=11,548m2
ŽB OBETONOVÁNÍ - Betonářská výztuž B500B - KARI síť pr. 8mm, rozměr oka 100x100mm, včetně dopravy materiálu
=0,020*2,714m3*7,850t/m3=0,426m3
Viz C.3 - Koordinační situační výkres a 04 - Výměna / Nový propustek - Podélný a příčný řez propustkem</t>
  </si>
  <si>
    <t>Celkem: 0,468*5,8 = 2,714 =&gt; A</t>
  </si>
  <si>
    <t>OBRUBNÍKY - Betonové chodníkové obrubníky 100x250x1000mm
OBRUBNÍKY - Betonové lože C20/25-XF3 pod betonové chodníkové obrubníky 100x250x1000mm
=13,025*0,055m2=0,716m3
Viz C.3 - Koordinační situační výkres a 04 - Výměna / Nový propustek - Podélný a příčný řez propustkem</t>
  </si>
  <si>
    <t>Celkem: 13,025 = 13,025 =&gt; A</t>
  </si>
  <si>
    <t>Celkem: 4,8+1,84+1,87 = 8,510 =&gt; A</t>
  </si>
  <si>
    <t>Celkem: 1,15+1,07+0,75*2 = 3,720 =&gt; A</t>
  </si>
  <si>
    <t>BOURACÍ PRÁCE - Odstranění betonového lože betonových chodníkových obrubníků včetně odvozu na skládku do 20-ti km
=8,020*0,100m2=0,802m3
=0,802m3*2,300t/m3=1,845t
BOURACÍ PRÁCE - Odstranění betonových základů včetně odvozu na skládku do 20km
=2,400*1,000*1,000*2=4,800m3
=4,800m3*2,300t/m3=11,040t
BOURACÍ PRÁCE - Odstranění betonových prefabrikovaných podkladků a podkladního betonu včetně odvozu na skládku do 20km
=0,200m2*4,200=0,840m3
=0,840m3*2,300t/m3=1,932t
Viz C.3 - Koordinační situační výkres a 04 - Výměna / Nový propustek - Podélný a příčný řez propustkem</t>
  </si>
  <si>
    <t>Celkem: 8,02*0,1 = 0,802 =&gt; A _x000d_
Celkem: 2,4*1*1*2 = 4,800 =&gt; B _x000d_
Celkem: 0,2*4,2 = 0,840 =&gt; C _x000d_
Celkem: A+B+C = 6,442 =&gt; D</t>
  </si>
  <si>
    <t>DOPRAVA - Příplatek za dopravu - Odstranění betonového lože betonových chodníkových obrubníků včetně odvozu na skládku do 10-ti km
=0,802m3*2,300t/m3*10km=18,446tkm
DOPRAVA - Příplatek za dopravu - Odstranění betonových základů včetně odvozu na skládku do 10km
=4,800m3*2,300t/m3*10km=110,400tkm
DOPRAVA - Příplatek za dopravu - Odstranění betonových prefabrikovaných podkladků a podkladního betonu včetně odvozu na skládku do 10km
=0,840m3*2,300t/m3*10km=19,320tkm
Položka vypočtena na základě umístění stavby vůči skládce</t>
  </si>
  <si>
    <t>Celkem: 0,802*2,3*10 = 18,446 =&gt; A _x000d_
Celkem: 4,8*2,3*10 = 110,400 =&gt; B _x000d_
Celkem: 0,84*2,3*10 = 19,320 =&gt; C _x000d_
Celkem: A+B+C = 148,166 =&gt; D</t>
  </si>
  <si>
    <t>BOURACÍ PRÁCE - Odstranění ŽB hrdlových trubek DN=400mm
=5,200*0,320t/m=1,664t
Viz C.3 - Koordinační situační výkres a 04 - Výměna / Nový propustek - Podélný a příčný řez propustkem</t>
  </si>
  <si>
    <t>Celkem: 5,2 = 5,200 =&gt; A</t>
  </si>
  <si>
    <t>BOURACÍ PRÁCE - Odstranění ŽB čelních stěn propustku včetně odvozu na skládku do 20km
=1,550m3*2,500t/m3=3,875t
Viz C.3 - Koordinační situační výkres a 04 - Výměna / Nový propustek - Podélný a příčný řez propustkem</t>
  </si>
  <si>
    <t>Celkem: 2,4*0,75*0,5*2-0,25*0,5*2 = 1,550 =&gt; A</t>
  </si>
  <si>
    <t>DOPRAVA - Příplatek za dopravu - Odstranění ŽB čelních stěn propustku včetně odvozu na skládku do 10km
=1,550m3*2,500t/m3*10km=38,750tkm
DOPRAVA - Příplatek za dopravu - Odstranění ŽB hrdlových trubek DN=400mm včetně odvozu na skládku do 30km
=5,200*0,320t/m*30km=49,920tkm
Položka vypočtena na základě umístění stavby vůči skládce</t>
  </si>
  <si>
    <t>Celkem: 1,55*2,5*10 = 38,750 =&gt; A _x000d_
Celkem: 5,2*0,32*30 = 49,920 =&gt; B _x000d_
Celkem: A+B = 88,670 =&gt; C</t>
  </si>
  <si>
    <t>SO103.10 - KM 1,22991 (PVNDČP)</t>
  </si>
  <si>
    <t>Celkem: 72,36 = 72,360 =&gt; A</t>
  </si>
  <si>
    <t>Celkem: 0,272+1,088+6,613+11,5+2,132+2,482 = 24,087 =&gt; A</t>
  </si>
  <si>
    <t>BOURACÍ PRÁCE - Odstranění betonových chodníkových obrubníků včetně odvozu na skládku do 5km
=4,733*0,025m2*2,300t/m3=0,272t
Viz C.3 - Koordinační situační výkres a 04 - Výměna / Nový propustek - Podélný a příčný řez propustkem</t>
  </si>
  <si>
    <t>Celkem: 4,733 = 4,733 =&gt; A</t>
  </si>
  <si>
    <t>Celkem: 4,733*0,025*2,3*25 = 6,804 =&gt; A</t>
  </si>
  <si>
    <t>BOURACÍ PRÁCE - Odfrézování asfaltových vrstev v tl. 100mm (asfalt) včetně odvozu a uložení na skládku KSÚS PK - Cestmistrovství Polička do 15km
=3,750m3*2,400t/m3=9,000t
Viz C.3 - Koordinační situační výkres a 04 - Výměna / Nový propustek - Podélný a příčný řez propustkem</t>
  </si>
  <si>
    <t>Celkem: 37,5*0,1 = 3,750 =&gt; A</t>
  </si>
  <si>
    <t>VOZOVKA - Prořezání drážky v pracovní spáře
=4,300m
CHODNÍK - Prořezání drážky v pracovní spáře
=1,870+1,930=3,800m
Viz C.3 - Koordinační situační výkres a 04 - Výměna / Nový propustek - Podélný a příčný řez propustkem</t>
  </si>
  <si>
    <t>Celkem: 4,3 = 4,300 =&gt; A _x000d_
Celkem: 1,87+1,93 = 3,800 =&gt; B _x000d_
Celkem: A+B = 8,100 =&gt; C</t>
  </si>
  <si>
    <t>ZEMNÍ PRÁCE - Odhumusování plochy v tl. 150mm, která bude zasažena výkopovými pracemi a úpravou terénu včetně odvozu a uložení zeminy na deponii stavby do 20km (využití na zpětné ohumusování)
=12,280m2*0,150=1,842m3
=1,842m3*2,000t/m3=3,684t
ZEMNÍ PRÁCE - Odhumusování plochy v tl. 150mm, která bude zasažena výkopovými pracemi a úpravou terénu včetně odvozu do 20km a likvidace v režii zhotovitele (nebude využita na zpětné ohumusování)
=26,987m2*0,150-12,280m2*0,150=2,206m3
=2,206m3*2,000t/m3=4,412t
Viz C.3 - Koordinační situační výkres a 04 - Výměna / Nový propustek - Podélný a příčný řez propustkem</t>
  </si>
  <si>
    <t>Celkem: 12,28*0,15 = 1,842 =&gt; A _x000d_
Celkem: 26,987*0,15-12,28*0,15 = 2,206 =&gt; B _x000d_
Celkem: A+B = 4,048 =&gt; C</t>
  </si>
  <si>
    <t>ZEMNÍ PRÁCE - Výkop zeminy pro stavební jámu v zemině tř. I včetně pažení a odvozu zeminy na skládku do 20km
=36,315m3*2,000t/m3=72,630t
Viz C.3 - Koordinační situační výkres a 04 - Výměna / Nový propustek - Podélný a příčný řez propustkem</t>
  </si>
  <si>
    <t>Celkem: 36,315 = 36,315 =&gt; A</t>
  </si>
  <si>
    <t>Celkem: 36,315*10 = 363,150 =&gt; A</t>
  </si>
  <si>
    <t>Celkem: 20,415 = 20,415 =&gt; A</t>
  </si>
  <si>
    <t>ZEMNÍ PRÁCE - Úprava a zhutnění základové spáry
=1,160*6,500+12,600m2=20,140m2
VOZOVKA - Úprava a zhutnění zemní pláně
=33,805m2
CHODNÍK - Úprava a zhutnění zemní pláně
=8,645m2
Viz C.3 - Koordinační situační výkres a 04 - Výměna / Nový propustek - Podélný a příčný řez propustkem</t>
  </si>
  <si>
    <t>Celkem: 1,16*6,5+12,6 = 20,140 =&gt; A _x000d_
Celkem: 33,805 = 33,805 =&gt; B _x000d_
Celkem: 8,645 = 8,645 =&gt; C _x000d_
Celkem: A+B+C = 62,590 =&gt; D</t>
  </si>
  <si>
    <t>Celkem: 12,28 = 12,280 =&gt; A</t>
  </si>
  <si>
    <t>Celkem: 12,6*0,15 = 1,890 =&gt; A</t>
  </si>
  <si>
    <t>Celkem: 12,6*0,25 = 3,150 =&gt; A</t>
  </si>
  <si>
    <t>Celkem: 5,92*0,5*0,2 = 0,592 =&gt; A</t>
  </si>
  <si>
    <t>Celkem: 8,645 = 8,645 =&gt; A</t>
  </si>
  <si>
    <t>Celkem: 33,805 = 33,805 =&gt; A</t>
  </si>
  <si>
    <t>VOZOVKA - Štěrkodrť z recyklovaného kameniva z vozovek ŠDA-R 0/16, tl. 60mm + hutnění
=33,805m2*0,060=2,208m3
CHODNÍK - Štěrkodrť z recyklovaného kameniva z vozovek ŠDA-R 0/16, tl. 60mm + hutnění
=8,645m2*0,060=0,519m3
Viz C.3 - Koordinační situační výkres a 04 - Výměna / Nový propustek - Podélný a příčný řez propustkem</t>
  </si>
  <si>
    <t>Celkem: 33,805*0,06 = 2,028 =&gt; A _x000d_
Celkem: 8,645*0,06 = 0,519 =&gt; B _x000d_
Celkem: A+B = 2,547 =&gt; C</t>
  </si>
  <si>
    <t>VOZOVKA - Infiltrační postřik z kationaktivní emulze, zbytkové množství pojiva 1,00kg/m2 (po odštěpení)
=33,805m2
CHODNÍK - Infiltrační postřik z kationaktivní emulze, zbytkové množství pojiva 1,00kg/m2 (po odštěpení)
=8,645m2
Viz C.3 - Koordinační situační výkres a 04 - Výměna / Nový propustek - Podélný a příčný řez propustkem</t>
  </si>
  <si>
    <t>Celkem: 33,805 = 33,805 =&gt; A _x000d_
Celkem: 8,645 = 8,645 =&gt; B _x000d_
Celkem: A+B = 42,450 =&gt; C</t>
  </si>
  <si>
    <t>VOZOVKA - Asfaltový beton pro obrusné vrstvy ACO 8, tl. 40mm + hutnění
=33,805m2
CHODNÍK - Asfaltový beton pro obrusné vrstvy ACO 8, tl. 40mm + hutnění
=8,645m2
Viz C.3 - Koordinační situační výkres a 04 - Výměna / Nový propustek - Podélný a příčný řez propustkem</t>
  </si>
  <si>
    <t>VOZOVKA - Asfaltová zálivka
=4,300m
CHODNÍK - Asfaltová zálivka
=1,870+1,930=3,800m
Viz C.3 - Koordinační situační výkres a 04 - Výměna / Nový propustek - Podélný a příčný řez propustkem</t>
  </si>
  <si>
    <t>Celkem: (1,07*2+0,75*2)*0,08 = 0,291 =&gt; A</t>
  </si>
  <si>
    <t>CHRÁNIČKA - Dělená plastová chránička se zámky a hrdlem DN=110mm včetně BALL Markerů na koncích pro ochranu stávajícího STL plynovodu
Viz C.3 - Koordinační situační výkres a 04 - Výměna / Nový propustek - Podélný a příčný řez propustkem</t>
  </si>
  <si>
    <t>Celkem: 3,5*2 = 7,000 =&gt; A</t>
  </si>
  <si>
    <t>ŽB OBETONOVÁNÍ - Beton C25/30-XF3+XA2 + hutnění
ŽB OBETONOVÁNÍ - Bednění + odbedňovací nátěr
=0,904*5,700*2+0,500m2*2=11,306m2
ŽB OBETONOVÁNÍ - Betonářská výztuž B500B - KARI síť pr. 8mm, rozměr oka 100x100mm, včetně dopravy materiálu
=0,020*2,668m3*7,850t/m3=0,419m3
Viz C.3 - Koordinační situační výkres a 04 - Výměna / Nový propustek - Podélný a příčný řez propustkem</t>
  </si>
  <si>
    <t>Celkem: 4,3+1,87+1,93 = 8,100 =&gt; A</t>
  </si>
  <si>
    <t>Celkem: 1,07*2+0,75*2 = 3,640 =&gt; A</t>
  </si>
  <si>
    <t>BOURACÍ PRÁCE - Odstranění betonového lože betonových chodníkových obrubníků včetně odvozu na skládku do 20-ti km
=4,733*0,100m2=0,473m3
=0,473m3*2,300t/m3=1,088t
BOURACÍ PRÁCE - Odstranění betonových základů včetně odvozu na skládku do 20km
=2,500*1,000*1,000*2=5,000m3
=5,000m3*2,300t/m3=11,500t
BOURACÍ PRÁCE - Odstranění betonových prefabrikovaných podkladků a podkladního betonu včetně odvozu na skládku do 20km
=0,260m2*4,150=1,079m3
=1,079m3*2,300t/m3=2,482t
Viz C.3 - Koordinační situační výkres a 04 - Výměna / Nový propustek - Podélný a příčný řez propustkem</t>
  </si>
  <si>
    <t>Celkem: 4,733*0,1 = 0,473 =&gt; A _x000d_
Celkem: 2,5*1*1*2 = 5,000 =&gt; B _x000d_
Celkem: 0,26*4,15 = 1,079 =&gt; C _x000d_
Celkem: A+B+C = 6,552 =&gt; D</t>
  </si>
  <si>
    <t>DOPRAVA - Příplatek za dopravu - Odstranění betonového lože betonových chodníkových obrubníků včetně odvozu na skládku do 10-ti km
=0,473m3*2,300t/m3*10km=10,879tkm
DOPRAVA - Příplatek za dopravu - Odstranění betonových základů včetně odvozu na skládku do 10km
=5,000m3*2,300t/m3*10km=115,000tkm
DOPRAVA - Příplatek za dopravu - Odstranění betonových prefabrikovaných podkladků a podkladního betonu včetně odvozu na skládku do 10km
=1,079m3*2,300t/m3*10km=24,817tkm
Položka vypočtena na základě umístění stavby vůči skládce</t>
  </si>
  <si>
    <t>Celkem: 0,473*2,3*10 = 10,879 =&gt; A _x000d_
Celkem: 5*2,3*10 = 115,000 =&gt; B _x000d_
Celkem: 1,079*2,3*10 = 24,817 =&gt; C _x000d_
Celkem: A+B+C = 150,696 =&gt; D</t>
  </si>
  <si>
    <t>BOURACÍ PRÁCE - Odstranění ŽB hrdlových trubek DN=500mm
=5,150*0,414t/m=2,132t
Viz C.3 - Koordinační situační výkres a 04 - Výměna / Nový propustek - Podélný a příčný řez propustkem</t>
  </si>
  <si>
    <t>Celkem: 5,15 = 5,150 =&gt; A</t>
  </si>
  <si>
    <t>BOURACÍ PRÁCE - Odstranění ŽB čelních stěn propustku včetně odvozu na skládku do 20km
=2,645m3*2,500t/m3=6,613t
Viz C.3 - Koordinační situační výkres a 04 - Výměna / Nový propustek - Podélný a příčný řez propustkem</t>
  </si>
  <si>
    <t>Celkem: 2,5*1,2*0,5*2-0,355*0,5*2 = 2,645 =&gt; A</t>
  </si>
  <si>
    <t>DOPRAVA - Příplatek za dopravu - Odstranění ŽB čelních stěn propustku včetně odvozu na skládku do 10km
=2,645m3*2,500t/m3*10km=66,125tkm
DOPRAVA - Příplatek za dopravu - Odstranění ŽB hrdlových trubek DN=500mm včetně odvozu na skládku do 30km
=5,150*0,414t/m*30km=63,963tkm
Položka vypočtena na základě umístění stavby vůči skládce</t>
  </si>
  <si>
    <t>Celkem: 2,645*2,5*10 = 66,125 =&gt; A _x000d_
Celkem: 5,15*0,414*30 = 63,963 =&gt; B _x000d_
Celkem: A+B = 130,088 =&gt; C</t>
  </si>
  <si>
    <t>SO103.11 - KM 1,30907 (PVNDČP)</t>
  </si>
  <si>
    <t>Celkem: 13,41 = 13,410 =&gt; A</t>
  </si>
  <si>
    <t>SKLÁDKA - Uložení stavební suti na recyklační dvůr_x000d_
Viz položky č. 3, 23 a 25</t>
  </si>
  <si>
    <t>Celkem: 0,046+0,426+2,5 = 2,972 =&gt; A</t>
  </si>
  <si>
    <t>BOURACÍ PRÁCE - Odstranění betonových chodníkových obrubníků včetně odvozu na skládku do 5km
=1,850*0,025m2*2,300t/m3=0,046t
Viz C.3 - Koordinační situační výkres a 01 - Technická zpráva</t>
  </si>
  <si>
    <t>Celkem: 1,85 = 1,850 =&gt; A</t>
  </si>
  <si>
    <t>Celkem: 1,85*0,025*2,3*25 = 2,659 =&gt; A</t>
  </si>
  <si>
    <t>BOURACÍ PRÁCE - Odfrézování asfaltových vrstev v tl. 100mm (asfalt) včetně odvozu a uložení na skládku KSÚS PK - Cestmistrovství Polička do 15km
=2,682m3*2,400t/m3=6,437t
Viz C.3 - Koordinační situační výkres a 01 - Technická zpráva</t>
  </si>
  <si>
    <t>Celkem: 26,82*0,1 = 2,682 =&gt; A</t>
  </si>
  <si>
    <t>Celkem: 1,82+1,9 = 3,720 =&gt; A</t>
  </si>
  <si>
    <t>ZEMNÍ PRÁCE - Odhumusování plochy v tl. 150mm, která bude zasažena výkopovými pracemi a úpravou terénu včetně odvozu a uložení zeminy na deponii stavby do 20km (využití na zpětné ohumusování)
=8,370m2*0,150=1,256m3
=1,256m3*2,000t/m3=2,512t
ZEMNÍ PRÁCE - Odhumusování plochy v tl. 150mm, která bude zasažena výkopovými pracemi a úpravou terénu včetně odvozu do 20km a likvidace v režii zhotovitele (nebude využita na zpětné ohumusování)
=8,500m2*0,150-8,370m2*0,150=0,020m3
=0,020m3*2,000t/m3=0,040t
Viz C.3 - Koordinační situační výkres a 01 - Technická zpráva</t>
  </si>
  <si>
    <t>Celkem: 8,37*0,15 = 1,256 =&gt; A _x000d_
Celkem: 8,5*0,15-8,37*0,15 = 0,020 =&gt; B _x000d_
Celkem: A+B = 1,276 =&gt; C</t>
  </si>
  <si>
    <t>ZEMNÍ PRÁCE - Výkop zeminy pro stavební jámu v zemině tř. I včetně pažení a odvozu zeminy na skládku do 20km
=6,705m3*2,000t/m3=13,410t
Viz C.3 - Koordinační situační výkres a 01 - Technická zpráva</t>
  </si>
  <si>
    <t>Celkem: 6,705 = 6,705 =&gt; A</t>
  </si>
  <si>
    <t>Celkem: 6,705*10 = 67,050 =&gt; A</t>
  </si>
  <si>
    <t>VOZOVKA - Úprava a zhutnění zemní pláně
=22,930m2
CHODNÍK - Úprava a zhutnění zemní pláně
=4,040m2
Viz C.3 - Koordinační situační výkres a 01 - Technická zpráva</t>
  </si>
  <si>
    <t>Celkem: 22,93 = 22,930 =&gt; A _x000d_
Celkem: 4,04 = 4,040 =&gt; B</t>
  </si>
  <si>
    <t>Celkem: 8,37 = 8,370 =&gt; A</t>
  </si>
  <si>
    <t>Celkem: 4,04 = 4,040 =&gt; A</t>
  </si>
  <si>
    <t>VOZOVKA - Mechanicky zpevněná zemina MZ, tl. 250mm + hutnění
Viz C.3 - Koordinační situační výkres a 01 - Technická zpráva</t>
  </si>
  <si>
    <t>Celkem: 22,93 = 22,930 =&gt; A</t>
  </si>
  <si>
    <t>VOZOVKA - Štěrkodrť z recyklovaného kameniva z vozovek ŠDA-R 0/16, tl. 60mm + hutnění
=22,930m2*0,060=1,376m3
CHODNÍK - Štěrkodrť z recyklovaného kameniva z vozovek ŠDA-R 0/16, tl. 60mm + hutnění
=4,040m2*0,060=0,242m3
Viz C.3 - Koordinační situační výkres a 01 - Technická zpráva</t>
  </si>
  <si>
    <t>Celkem: 22,93*0,06 = 1,376 =&gt; A _x000d_
Celkem: 4,04*0,06 = 0,242 =&gt; B _x000d_
Celkem: A+B = 1,618 =&gt; C</t>
  </si>
  <si>
    <t>VOZOVKA - Infiltrační postřik z kationaktivní emulze, zbytkové množství pojiva 1,00kg/m2 (po odštěpení)
=22,930m2
CHODNÍK - Infiltrační postřik z kationaktivní emulze, zbytkové množství pojiva 1,00kg/m2 (po odštěpení)
=4,040m2
Viz C.3 - Koordinační situační výkres a 01 - Technická zpráva</t>
  </si>
  <si>
    <t>Celkem: 22,93 = 22,930 =&gt; A _x000d_
Celkem: 4,04 = 4,040 =&gt; B _x000d_
Celkem: A+B = 26,970 =&gt; C</t>
  </si>
  <si>
    <t>VOZOVKA - Asfaltový beton pro obrusné vrstvy ACO 8, tl. 40mm + hutnění
=22,930m2
CHODNÍK - Asfaltový beton pro obrusné vrstvy ACO 8, tl. 40mm + hutnění
=4,040m2
Viz C.3 - Koordinační situační výkres a 01 - Technická zpráva</t>
  </si>
  <si>
    <t>OBRUBNÍKY - Betonové chodníkové obrubníky 100x250x1000mm
OBRUBNÍKY - Betonové lože C20/25-XF3 pod betonové chodníkové obrubníky 100x250x1000mm
=8,960*0,055m2=0,493m3
Viz C.3 - Koordinační situační výkres a 01 - Technická zpráva</t>
  </si>
  <si>
    <t>Celkem: 8,96 = 8,960 =&gt; A</t>
  </si>
  <si>
    <t>BOURACÍ PRÁCE - Odstranění betonového lože betonových chodníkových obrubníků včetně odvozu na skládku do 20-ti km
=0,185m3*2,300t/m3=0,426t
Viz C.3 - Koordinační situační výkres a 01 - Technická zpráva</t>
  </si>
  <si>
    <t>Celkem: 1,85*0,1 = 0,185 =&gt; A</t>
  </si>
  <si>
    <t>DOPRAVA - Příplatek za dopravu - Odstranění betonového lože betonových chodníkových obrubníků včetně odvozu na skládku do 10-ti km
Položka vypočtena na základě umístění stavby vůči skládce</t>
  </si>
  <si>
    <t>Celkem: 0,185*2,3*10 = 4,255 =&gt; A</t>
  </si>
  <si>
    <t>BOURACÍ PRÁCE - Odstranění částí ŽB čelních stěn propustku včetně odvozu na skládku do 20km
=1,000m3*2,500t/m3=2,500t
Viz C.3 - Koordinační situační výkres a 01 - Technická zpráva</t>
  </si>
  <si>
    <t>Celkem: 2,5*0,4*0,5*2 = 1,000 =&gt; A</t>
  </si>
  <si>
    <t>DOPRAVA - Příplatek za dopravu - Odstranění částí ŽB čelních stěn propustku včetně odvozu na skládku do 10km
Položka vypočtena na základě umístění stavby vůči skládce</t>
  </si>
  <si>
    <t>Celkem: 1*2,5*10 = 25,000 =&gt; A</t>
  </si>
  <si>
    <t>SO103.12 - KM 1,37516 (PVNDČP)</t>
  </si>
  <si>
    <t>Celkem: 133,778 = 133,778 =&gt; A</t>
  </si>
  <si>
    <t>SKLÁDKA - Uložení stavební suti na recyklační dvůr_x000d_
Viz položky č. 3, 41, 43 a 44</t>
  </si>
  <si>
    <t>Celkem: 0,759+3,036+7,475+13,57+3,2+3,91 = 31,950 =&gt; A</t>
  </si>
  <si>
    <t>BOURACÍ PRÁCE - Odstranění betonových chodníkových obrubníků včetně odvozu na skládku do 5km
=13,200*0,025m2*2,300t/m3=0,759t
Viz C.3 - Koordinační situační výkres a 04 - Výměna / Nový propustek - Podélný a příčný řez propustkem</t>
  </si>
  <si>
    <t>Celkem: 13,2 = 13,200 =&gt; A</t>
  </si>
  <si>
    <t>Celkem: 13,2*0,025*2,3*25 = 18,975 =&gt; A</t>
  </si>
  <si>
    <t>BOURACÍ PRÁCE - Odfrézování asfaltových vrstev v tl. 100mm (asfalt) včetně odvozu a uložení na skládku KSÚS PK - Cestmistrovství Polička do 15km
=7,150m3*2,400t/m3=17,160t
Viz C.3 - Koordinační situační výkres a 04 - Výměna / Nový propustek - Podélný a příčný řez propustkem</t>
  </si>
  <si>
    <t>Celkem: 71,5*0,1 = 7,150 =&gt; A</t>
  </si>
  <si>
    <t>VOZOVKA - Prořezání drážky v pracovní spáře
=5,730m
CHODNÍK - Prořezání drážky v pracovní spáře
=1,890+1,830=3,720m
Viz C.3 - Koordinační situační výkres a 04 - Výměna / Nový propustek - Podélný a příčný řez propustkem</t>
  </si>
  <si>
    <t>Celkem: 5,73 = 5,730 =&gt; A _x000d_
Celkem: 1,89+1,83 = 3,720 =&gt; B _x000d_
Celkem: A+B = 9,450 =&gt; C</t>
  </si>
  <si>
    <t>ZEMNÍ PRÁCE - Odhumusování plochy v tl. 150mm, která bude zasažena výkopovými pracemi a úpravou terénu včetně odvozu a uložení zeminy na deponii stavby do 20km (využití na zpětné ohumusování)
=19,170m2*0,150=2,876m3
=2,876m3*2,000t/m3=5,752t
ZEMNÍ PRÁCE - Odhumusování plochy v tl. 150mm, která bude zasažena výkopovými pracemi a úpravou terénu včetně odvozu do 20km a likvidace v režii zhotovitele (nebude využita na zpětné ohumusování)
=71,017m2*0,150-19,170m2*0,150=7,777m3
=7,777m3*2,000t/m3=15,554t
Viz C.3 - Koordinační situační výkres a 04 - Výměna / Nový propustek - Podélný a příčný řez propustkem</t>
  </si>
  <si>
    <t>Celkem: 19,17*0,15 = 2,876 =&gt; A _x000d_
Celkem: 71,017*0,15-19,17*0,15 = 7,777 =&gt; B</t>
  </si>
  <si>
    <t>ZEMNÍ PRÁCE - Výkop zeminy pro stavební jámu v zemině tř. I včetně pažení a odvozu zeminy na skládku do 20km
=66,889m3*2,000t/m3=133,778t
Viz C.3 - Koordinační situační výkres a 04 - Výměna / Nový propustek - Podélný a příčný řez propustkem</t>
  </si>
  <si>
    <t>Celkem: 66,889 = 66,889 =&gt; A</t>
  </si>
  <si>
    <t>Celkem: 66,889*10 = 668,890 =&gt; A</t>
  </si>
  <si>
    <t>Celkem: 37,488 = 37,488 =&gt; A</t>
  </si>
  <si>
    <t>ZEMNÍ PRÁCE - Úprava a zhutnění základové spáry
=1,160*(8,900+2,200)+56,970m2=69,846m2
VOZOVKA - Úprava a zhutnění zemní pláně
=48,015m2
CHODNÍK - Úprava a zhutnění zemní pláně
=21,006m2
Viz C.3 - Koordinační situační výkres a 04 - Výměna / Nový propustek - Podélný a příčný řez propustkem</t>
  </si>
  <si>
    <t>Celkem: 1,16*(8,9+2,2)+56,97 = 69,846 =&gt; A _x000d_
Celkem: 48,015 = 48,015 =&gt; B _x000d_
Celkem: 21,006 = 21,006 =&gt; C _x000d_
Celkem: A+B+C = 138,867 =&gt; D</t>
  </si>
  <si>
    <t>Celkem: 19,17 = 19,170 =&gt; A</t>
  </si>
  <si>
    <t>TROUBA - Podkladní betonové prefabrikované podkladky z betonu C35/45-XF4 pod trouby (8+2kus), včetně dopravy materiálu
Viz C.3 - Koordinační situační výkres a 04 - Výměna / Nový propustek - Podélný a příčný řez propustkem</t>
  </si>
  <si>
    <t>Celkem: 0,6*0,12*0,25*(8+2) = 0,180 =&gt; A</t>
  </si>
  <si>
    <t>Celkem: 56,97*0,15 = 8,546 =&gt; A</t>
  </si>
  <si>
    <t>ŽB ZÁKLADOVÁ DESKA - Beton C25/30-XF3+XA2 + hutnění včetně dopravy materiálu
ŽB ZÁKLADOVÁ DESKA - Bednění + odbedňovací nátěr
=1,160*0,300*2+8,900*0,300*2=6,036m2
Viz C.3 - Koordinační situační výkres a 04 - Výměna / Nový propustek - Podélný a příčný řez propustkem</t>
  </si>
  <si>
    <t>Celkem: 1,16*8,9*0,3 = 3,097 =&gt; A</t>
  </si>
  <si>
    <t>Celkem: 0,02*3,097*7,85 = 0,486 =&gt; A</t>
  </si>
  <si>
    <t>Celkem: 0,624*(9,3+2,4) = 7,301 =&gt; A</t>
  </si>
  <si>
    <t>Celkem: 56,97*0,25 = 14,243 =&gt; A</t>
  </si>
  <si>
    <t>Celkem: 5,06*0,5*0,2 = 0,506 =&gt; A</t>
  </si>
  <si>
    <t>Celkem: 21,006 = 21,006 =&gt; A</t>
  </si>
  <si>
    <t>Celkem: 48,015 = 48,015 =&gt; A</t>
  </si>
  <si>
    <t>VOZOVKA - Štěrkodrť z recyklovaného kameniva z vozovek ŠDA-R 0/16, tl. 60mm + hutnění
=48,015m2*0,060=2,881m3
CHODNÍK - Štěrkodrť z recyklovaného kameniva z vozovek ŠDA-R 0/16, tl. 60mm + hutnění
=21,006m2*0,060=1,260m3
Viz C.3 - Koordinační situační výkres a 04 - Výměna / Nový propustek - Podélný a příčný řez propustkem</t>
  </si>
  <si>
    <t>Celkem: 48,015*0,06 = 2,881 =&gt; A _x000d_
Celkem: 21,006*0,06 = 1,260 =&gt; B _x000d_
Celkem: A+B = 4,141 =&gt; C</t>
  </si>
  <si>
    <t>VOZOVKA - Infiltrační postřik z kationaktivní emulze, zbytkové množství pojiva 1,00kg/m2 (po odštěpení)
=48,015m2
CHODNÍK - Infiltrační postřik z kationaktivní emulze, zbytkové množství pojiva 1,00kg/m2 (po odštěpení)
=21,006m2
Viz C.3 - Koordinační situační výkres a 04 - Výměna / Nový propustek - Podélný a příčný řez propustkem</t>
  </si>
  <si>
    <t>Celkem: 48,015 = 48,015 =&gt; A _x000d_
Celkem: 26,001 = 26,001 =&gt; B _x000d_
Celkem: A+B = 74,016 =&gt; C</t>
  </si>
  <si>
    <t>VOZOVKA - Asfaltový beton pro obrusné vrstvy ACO 8, tl. 40mm + hutnění
=48,015m2
CHODNÍK - Asfaltový beton pro obrusné vrstvy ACO 8, tl. 40mm + hutnění
=21,006m2
Viz C.3 - Koordinační situační výkres a 04 - Výměna / Nový propustek - Podélný a příčný řez propustkem</t>
  </si>
  <si>
    <t>Celkem: 48,015 = 48,015 =&gt; A _x000d_
Celkem: 21,006 = 21,006 =&gt; B _x000d_
Celkem: A+B = 69,021 =&gt; C</t>
  </si>
  <si>
    <t>VOZOVKA - Asfaltová zálivka
=5,730m
CHODNÍK - Asfaltová zálivka
=1,890+1,830=3,720m
Viz C.3 - Koordinační situační výkres a 04 - Výměna / Nový propustek - Podélný a příčný řez propustkem</t>
  </si>
  <si>
    <t>Celkem: (1,15*3+0,75*3)*0,08 = 0,456 =&gt; A</t>
  </si>
  <si>
    <t>ŽB ZÁKLADOVÁ DESKA - Nátěry Np+2xNa na styku se zeminou
=8,900*0,300*2=5,340m2
ŽB OBETONOVÁNÍ - Nátěry Np+2xNa na styku se zeminou
=2,244*8,100=18,176m2
Viz C.3 - Koordinační situační výkres a 04 - Výměna / Nový propustek - Podélný a příčný řez propustkem</t>
  </si>
  <si>
    <t>Celkem: 8,9*0,3*2 = 5,340 =&gt; A _x000d_
Celkem: 2,244*8,1 = 18,176 =&gt; B _x000d_
Celkem: A+B = 23,516 =&gt; C</t>
  </si>
  <si>
    <t>TROUBA - ŽB prefabrikované hrdlové trouby DN=400mm (4+1kus) z betonu C35/45-XF4 včetně dopravy materiálu
Viz C.3 - Koordinační situační výkres a 04 - Výměna / Nový propustek - Podélný a příčný řez propustkem</t>
  </si>
  <si>
    <t>Celkem: 8,9+2,2 = 11,100 =&gt; A</t>
  </si>
  <si>
    <t>ŽB OBETONOVÁNÍ - Beton C25/30-XF3+XA2 + hutnění
ŽB OBETONOVÁNÍ - Bednění + odbedňovací nátěr
=0,904*8,100*2+0,562m2*2=15,769m2
ŽB OBETONOVÁNÍ - Betonářská výztuž B500B - KARI síť pr. 8mm, rozměr oka 100x100mm, včetně dopravy materiálu
=0,020*3,791m3*7,850t/m3=0,595m3
Viz C.3 - Koordinační situační výkres a 04 - Výměna / Nový propustek - Podélný a příčný řez propustkem</t>
  </si>
  <si>
    <t>Celkem: 0,468*8,1 = 3,791 =&gt; A</t>
  </si>
  <si>
    <t>OBRUBNÍKY - Betonové chodníkové obrubníky 100x250x1000mm
OBRUBNÍKY - Betonové lože C20/25-XF3 pod betonové chodníkové obrubníky 100x250x1000mm
=20,960*0,055m2=1,153m3
Viz C.3 - Koordinační situační výkres a 04 - Výměna / Nový propustek - Podélný a příčný řez propustkem</t>
  </si>
  <si>
    <t>Celkem: 20,96 = 20,960 =&gt; A</t>
  </si>
  <si>
    <t>Celkem: 5,73+1,89+1,83 = 9,450 =&gt; A</t>
  </si>
  <si>
    <t>Celkem: 1,15*3+0,75*3 = 5,700 =&gt; A</t>
  </si>
  <si>
    <t>Celkem: 1,508*0,08*0,005*(3+1) = 0,002 =&gt; A</t>
  </si>
  <si>
    <t>BOURACÍ PRÁCE - Odstranění betonového lože betonových chodníkových obrubníků včetně odvozu na skládku do 20-ti km
=13,200*0,100m2=1,320m3
=1,320m3*2,300t/m3=3,036t
BOURACÍ PRÁCE - Odstranění betonových základů včetně odvozu na skládku do 20km
=(2,000+1,500+2,400)*1,000*1,000=5,900m3
=5,900m3*2,300t/m3=13,570t
BOURACÍ PRÁCE - Odstranění betonových prefabrikovaných podkladků a podkladního betonu včetně odvozu na skládku do 20km
=0,200m2*(6,700+1,800)=1,700m3
=1,700m3*2,300t/m3=3,910t
Viz C.3 - Koordinační situační výkres a 04 - Výměna / Nový propustek - Podélný a příčný řez propustkem</t>
  </si>
  <si>
    <t>Celkem: 13,2*0,1 = 1,320 =&gt; A _x000d_
Celkem: (2+1,5+2,4)*1*1 = 5,900 =&gt; B _x000d_
Celkem: 0,2*(6,7+1,8) = 1,700 =&gt; C _x000d_
Celkem: A+B+C = 8,920 =&gt; D</t>
  </si>
  <si>
    <t>DOPRAVA - Příplatek za dopravu - Odstranění betonového lože betonových chodníkových obrubníků včetně odvozu na skládku do 10-ti km
=13,200m3*2,300t/m3*10km=303,600tkm
DOPRAVA - Příplatek za dopravu - Odstranění betonových základů včetně odvozu na skládku do 10km
=5,900m3*2,300t/m3*10km=135,700tkm
DOPRAVA - Příplatek za dopravu - Odstranění betonových prefabrikovaných podkladků a podkladního betonu včetně odvozu na skládku do 10km
=1,700m3*2,300t/m3*10km=39,100tkm
Položka vypočtena na základě umístění stavby vůči skládce</t>
  </si>
  <si>
    <t>Celkem: 13,2*2,3*10 = 303,600 =&gt; A _x000d_
Celkem: 5,9*2,3*10 = 135,700 =&gt; B _x000d_
Celkem: 1,7*2,3*10 = 39,100 =&gt; C _x000d_
Celkem: A+B+C = 478,400 =&gt; D</t>
  </si>
  <si>
    <t>BOURACÍ PRÁCE - Odstranění ŽB hrdlových trubek DN=400mm
=10,000*0,320t/m=3,200t
Viz C.3 - Koordinační situační výkres a 04 - Výměna / Nový propustek - Podélný a příčný řez propustkem</t>
  </si>
  <si>
    <t>Celkem: 7,7+2,3 = 10,000 =&gt; A</t>
  </si>
  <si>
    <t>BOURACÍ PRÁCE - Odstranění ŽB čelních stěn propustku včetně odvozu na skládku do 20km
=2,990m3*2,500t/m3=7,475t
Viz C.3 - Koordinační situační výkres a 04 - Výměna / Nový propustek - Podélný a příčný řez propustkem</t>
  </si>
  <si>
    <t>Celkem: (2+1,5)*1,1*0,5+2,4*1,2*0,5-0,25*0,5*3 = 2,990 =&gt; A</t>
  </si>
  <si>
    <t>DOPRAVA - Příplatek za dopravu - Odstranění ŽB čelních stěn propustku včetně odvozu na skládku do 10km
=2,990m3*2,500t/m3*10km=74,750tkm
DOPRAVA - Příplatek za dopravu - Odstranění ŽB hrdlových trubek DN=400mm včetně odvozu na skládku do 30km
=10,000*0,320t/m*30km=96,000tkm
Položka vypočtena na základě umístění stavby vůči skládce</t>
  </si>
  <si>
    <t>Celkem: 2,99*2,5*10 = 74,750 =&gt; A _x000d_
Celkem: 10*0,32*30 = 96,000 =&gt; B _x000d_
Celkem: A+B = 170,750 =&gt; C</t>
  </si>
  <si>
    <t>SO103.13 - KM 1,45905 (PVNDČP)</t>
  </si>
  <si>
    <t>Celkem: 21,22 = 21,220 =&gt; A</t>
  </si>
  <si>
    <t>SKLÁDKA - Uložení stavební suti na recyklační dvůr_x000d_
Viz položky č. 3 a 23</t>
  </si>
  <si>
    <t>Celkem: 0,263+1,051 = 1,314 =&gt; A</t>
  </si>
  <si>
    <t>BOURACÍ PRÁCE - Odstranění betonových chodníkových obrubníků včetně odvozu na skládku do 5km
=4,570*0,025m2*2,300t/m3=0,263t
Viz C.3 - Koordinační situační výkres a 01 - Technická zpráva</t>
  </si>
  <si>
    <t>Celkem: 4,57 = 4,570 =&gt; A</t>
  </si>
  <si>
    <t>Celkem: 4,57*0,025*2,3*25 = 6,569 =&gt; A</t>
  </si>
  <si>
    <t>BOURACÍ PRÁCE - Odfrézování asfaltových vrstev v tl. 100mm (asfalt) včetně odvozu a uložení na skládku KSÚS PK - Cestmistrovství Polička do 15km
=3,697m3*2,400t/m3=8,873t
Viz C.3 - Koordinační situační výkres a 01 - Technická zpráva</t>
  </si>
  <si>
    <t>Celkem: 36,79*0,1 = 3,679 =&gt; A</t>
  </si>
  <si>
    <t>VOZOVKA - Prořezání drážky v pracovní spáře
=5,750m
CHODNÍK - Prořezání drážky v pracovní spáře
=1,950+1,880=3,830m
Viz C.3 - Koordinační situační výkres a 01 - Technická zpráva</t>
  </si>
  <si>
    <t>Celkem: 5,75 = 5,750 =&gt; A _x000d_
Celkem: 1,95+1,88 = 3,830 =&gt; B _x000d_
Celkem: A+B = 9,580 =&gt; C</t>
  </si>
  <si>
    <t>ZEMNÍ PRÁCE - Odhumusování plochy v tl. 150mm, která bude zasažena výkopovými pracemi a úpravou terénu včetně odvozu a uložení zeminy na deponii stavby do 20km (využití na zpětné ohumusování)
=20,790m2*0,150=3,119m3
=3,119m3*2,000t/m3=6,238t
ZEMNÍ PRÁCE - Odhumusování plochy v tl. 150mm, která bude zasažena výkopovými pracemi a úpravou terénu včetně odvozu do 20km a likvidace v režii zhotovitele (nebude využita na zpětné ohumusování)
=23,389m2*0,150-20,790m2*0,150=0,390m3
=0,390m3*2,000t/m3=0,780t
Viz C.3 - Koordinační situační výkres a 01 - Technická zpráva</t>
  </si>
  <si>
    <t>Celkem: 20,79*0,15 = 3,119 =&gt; A _x000d_
Celkem: 23,389*0,15-20,79*0,15 = 0,390 =&gt; B _x000d_
Celkem: A+B = 3,509 =&gt; C</t>
  </si>
  <si>
    <t>ZEMNÍ PRÁCE - Výkop zeminy pro stavební jámu v zemině tř. I včetně pažení a odvozu zeminy na skládku do 20km
=10,610m3*2,000t/m3=21,220t
Viz C.3 - Koordinační situační výkres a 01 - Technická zpráva</t>
  </si>
  <si>
    <t>Celkem: 10,61*10 = 106,100 =&gt; A</t>
  </si>
  <si>
    <t>VOZOVKA - Úprava a zhutnění zemní pláně
=33,230m2
CHODNÍK - Úprava a zhutnění zemní pláně
=9,210m2
Viz C.3 - Koordinační situační výkres a 01 - Technická zpráva</t>
  </si>
  <si>
    <t>Celkem: 33,23 = 33,230 =&gt; A _x000d_
Celkem: 9,21 = 9,210 =&gt; B</t>
  </si>
  <si>
    <t>Celkem: 20,79 = 20,790 =&gt; A</t>
  </si>
  <si>
    <t>Celkem: 9,21 = 9,210 =&gt; A</t>
  </si>
  <si>
    <t>Celkem: 33,23 = 33,230 =&gt; A</t>
  </si>
  <si>
    <t>VOZOVKA - Štěrkodrť z recyklovaného kameniva z vozovek ŠDA-R 0/16, tl. 60mm + hutnění
=33,230m2*0,060=1,994m3
CHODNÍK - Štěrkodrť z recyklovaného kameniva z vozovek ŠDA-R 0/16, tl. 60mm + hutnění
=9,210m2*0,060=0,553m3
Viz C.3 - Koordinační situační výkres a 01 - Technická zpráva</t>
  </si>
  <si>
    <t>Celkem: 33,23*0,06 = 1,994 =&gt; A _x000d_
Celkem: 9,21*0,06 = 0,553 =&gt; B _x000d_
Celkem: A+B = 2,547 =&gt; C</t>
  </si>
  <si>
    <t>VOZOVKA - Infiltrační postřik z kationaktivní emulze, zbytkové množství pojiva 1,00kg/m2 (po odštěpení)
=33,230m2
CHODNÍK - Infiltrační postřik z kationaktivní emulze, zbytkové množství pojiva 1,00kg/m2 (po odštěpení)
=9,210m2
Viz C.3 - Koordinační situační výkres a 01 - Technická zpráva</t>
  </si>
  <si>
    <t>Celkem: 33,23 = 33,230 =&gt; A _x000d_
Celkem: 9,21 = 9,210 =&gt; B _x000d_
Celkem: A+B = 42,440 =&gt; C</t>
  </si>
  <si>
    <t>VOZOVKA - Asfaltový beton pro obrusné vrstvy ACO 8, tl. 40mm + hutnění
=33,230m2
CHODNÍK - Asfaltový beton pro obrusné vrstvy ACO 8, tl. 40mm + hutnění
=9,210m2
Viz C.3 - Koordinační situační výkres a 01 - Technická zpráva</t>
  </si>
  <si>
    <t>VOZOVKA - Asfaltová zálivka
=5,750m
CHODNÍK - Asfaltová zálivka
=1,950+1,880=3,830m
Viz C.3 - Koordinační situační výkres a 01 - Technická zpráva</t>
  </si>
  <si>
    <t>OBRUBNÍKY - Betonové chodníkové obrubníky 100x250x1000mm
OBRUBNÍKY - Betonové lože C20/25-XF3 pod betonové chodníkové obrubníky 100x250x1000mm
=12,090*0,055m2=0,665m3
Viz C.3 - Koordinační situační výkres a 01 - Technická zpráva</t>
  </si>
  <si>
    <t>Celkem: 12,09 = 12,090 =&gt; A</t>
  </si>
  <si>
    <t>Celkem: 5,75+1,95+1,88 = 9,580 =&gt; A</t>
  </si>
  <si>
    <t>BOURACÍ PRÁCE - Odstranění betonového lože betonových chodníkových obrubníků včetně odvozu na skládku do 20-ti km
=0,457m3*2,300t/m3=1,051t
Viz C.3 - Koordinační situační výkres a 01 - Technická zpráva</t>
  </si>
  <si>
    <t>Celkem: 4,57*0,1 = 0,457 =&gt; A</t>
  </si>
  <si>
    <t>Celkem: 0,457*2,3*10 = 10,511 =&gt; A</t>
  </si>
  <si>
    <t>SO103.14 - KM 1,60526 (PVNDČP)</t>
  </si>
  <si>
    <t>Celkem: 90,176 = 90,176 =&gt; A</t>
  </si>
  <si>
    <t>SKLÁDKA - Uložení stavební suti na recyklační dvůr_x000d_
Viz položky č. 32, 34 a 36</t>
  </si>
  <si>
    <t>Celkem: 1,968+5,52+2,752+3,726 = 13,966 =&gt; A</t>
  </si>
  <si>
    <t>BOURACÍ PRÁCE - Odfrézování asfaltových vrstev v tl. 100mm (asfalt) včetně odvozu a uložení na skládku KSÚS PK - Cestmistrovství Polička do 15km
=1,997m3*2,400t/m3=4,793t
Viz C.3 - Koordinační situační výkres a 04 - Výměna / Nový propustek - Podélný a příčný řez propustkem</t>
  </si>
  <si>
    <t>Celkem: 19,97*0,1 = 1,997 =&gt; A</t>
  </si>
  <si>
    <t>VOZOVKA - Prořezání drážky v pracovní spáře
Viz C.3 - Koordinační situační výkres a 04 - Výměna / Nový propustek - Podélný a příčný řez propustkem</t>
  </si>
  <si>
    <t>ZEMNÍ PRÁCE - Odhumusování plochy v tl. 150mm, která bude zasažena výkopovými pracemi a úpravou terénu včetně odvozu do 20km a likvidace v režii zhotovitele (nebude využita na zpětné ohumusování)
=4,346m3*2,000t/m3=8,692t
Viz C.3 - Koordinační situační výkres a 04 - Výměna / Nový propustek - Podélný a příčný řez propustkem</t>
  </si>
  <si>
    <t>Celkem: 28,97*0,15 = 4,346 =&gt; A</t>
  </si>
  <si>
    <t>ZEMNÍ PRÁCE - Výkop zeminy pro stavební jámu v zemině tř. I včetně pažení a odvozu zeminy na skládku do 20km
=45,088m3*2,000t/m3=90,176t
Viz C.3 - Koordinační situační výkres a 04 - Výměna / Nový propustek - Podélný a příčný řez propustkem</t>
  </si>
  <si>
    <t>Celkem: 45,088 = 45,088 =&gt; A</t>
  </si>
  <si>
    <t>Celkem: 45,088*10 = 450,880 =&gt; A</t>
  </si>
  <si>
    <t>Celkem: 22,787 = 22,787 =&gt; A</t>
  </si>
  <si>
    <t>ZEMNÍ PRÁCE - Úprava a zhutnění základové spáry
=1,160*9,200+24,410m2=35,082m2
VOZOVKA - Úprava a zhutnění zemní pláně
=32,215m2
Viz C.3 - Koordinační situační výkres a 04 - Výměna / Nový propustek - Podélný a příčný řez propustkem</t>
  </si>
  <si>
    <t>Celkem: 1,16*9,2+24,41 = 35,082 =&gt; A _x000d_
Celkem: 32,215 = 32,215 =&gt; B _x000d_
Celkem: A+B = 67,297 =&gt; C</t>
  </si>
  <si>
    <t>Celkem: 24,41*0,15 = 3,662 =&gt; A</t>
  </si>
  <si>
    <t>ŽB ZÁKLADOVÁ DESKA - Beton C25/30-XF3+XA2 + hutnění včetně dopravy materiálu
ŽB ZÁKLADOVÁ DESKA - Bednění + odbedňovací nátěr
=1,160*0,300*2+9,200*0,300*2=6,216m2
Viz C.3 - Koordinační situační výkres a 04 - Výměna / Nový propustek - Podélný a příčný řez propustkem</t>
  </si>
  <si>
    <t>Celkem: 1,16*9,2*0,3 = 3,202 =&gt; A</t>
  </si>
  <si>
    <t>Celkem: 0,02*3,202*7,85 = 0,503 =&gt; A</t>
  </si>
  <si>
    <t>Celkem: 0,624*9,4 = 5,866 =&gt; A</t>
  </si>
  <si>
    <t>Celkem: 24,41*0,25 = 6,103 =&gt; A</t>
  </si>
  <si>
    <t>Celkem: 32,215 = 32,215 =&gt; A</t>
  </si>
  <si>
    <t>VOZOVKA - Štěrkodrť z recyklovaného kameniva z vozovek ŠDA-R 0/16, tl. 60mm + hutnění
Viz C.3 - Koordinační situační výkres a 04 - Výměna / Nový propustek - Podélný a příčný řez propustkem</t>
  </si>
  <si>
    <t>Celkem: 32,215*0,06 = 1,933 =&gt; A</t>
  </si>
  <si>
    <t>VOZOVKA - Infiltrační postřik z kationaktivní emulze, zbytkové množství pojiva 1,00kg/m2 (po odštěpení)
Viz C.3 - Koordinační situační výkres a 04 - Výměna / Nový propustek - Podélný a příčný řez propustkem</t>
  </si>
  <si>
    <t>VOZOVKA - Asfaltový beton pro obrusné vrstvy ACO 8, tl. 40mm + hutnění
Viz C.3 - Koordinační situační výkres a 04 - Výměna / Nový propustek - Podélný a příčný řez propustkem</t>
  </si>
  <si>
    <t>VOZOVKA - Asfaltová zálivka
Viz C.3 - Koordinační situační výkres a 04 - Výměna / Nový propustek - Podélný a příčný řez propustkem</t>
  </si>
  <si>
    <t>ŽB ZÁKLADOVÁ DESKA - Nátěry Np+2xNa na styku se zeminou
=9,200*0,300*2=5,520m2
ŽB OBETONOVÁNÍ - Nátěry Np+2xNa na styku se zeminou
=2,244*8,800=19,747m2
Viz C.3 - Koordinační situační výkres a 04 - Výměna / Nový propustek - Podélný a příčný řez propustkem</t>
  </si>
  <si>
    <t>Celkem: 9,2*0,3*2 = 5,520 =&gt; A _x000d_
Celkem: 2,244*8,8 = 19,747 =&gt; B _x000d_
Celkem: A+B = 25,267 =&gt; C</t>
  </si>
  <si>
    <t>Celkem: 9,2 = 9,200 =&gt; A</t>
  </si>
  <si>
    <t>ŽB OBETONOVÁNÍ - Beton C25/30-XF3+XA2 + hutnění
ŽB OBETONOVÁNÍ - Bednění + odbedňovací nátěr
=0,904*8,800*2+0,562m2+0,468m2=15,366m2
ŽB OBETONOVÁNÍ - Betonářská výztuž B500B - KARI síť pr. 8mm, rozměr oka 100x100mm, včetně dopravy materiálu
=0,020*4,118m3*7,850t/m3=0,647m3
Viz C.3 - Koordinační situační výkres a 04 - Výměna / Nový propustek - Podélný a příčný řez propustkem</t>
  </si>
  <si>
    <t>Celkem: 0,468*8,8 = 4,118 =&gt; A</t>
  </si>
  <si>
    <t>Celkem: 5,25+5,223 = 10,473 =&gt; A</t>
  </si>
  <si>
    <t>TROUBA - Seříznutí ŽB prefabrikovaných hrdlových trubek DN=400mm na vtoku
Viz C.3 - Koordinační situační výkres a 04 - Výměna / Nový propustek - Podélný a příčný řez propustkem</t>
  </si>
  <si>
    <t>BOURACÍ PRÁCE - Odstranění betonového základu včetně odvozu na skládku do 20km
=2,400*1,000*1,000=2,400m3
=2,400m3*2,300t/m3=5,520t
BOURACÍ PRÁCE - Odstranění betonových prefabrikovaných podkladků a podkladního betonu včetně odvozu na skládku do 20km
=0,200m2*8,100=1,620m3
=1,620m3*2,300t/m3=3,726t
Viz C.3 - Koordinační situační výkres a 04 - Výměna / Nový propustek - Podélný a příčný řez propustkem</t>
  </si>
  <si>
    <t>Celkem: 2,4*1*1 = 2,400 =&gt; A _x000d_
Celkem: 0,2*8,1 = 1,620 =&gt; B _x000d_
Celkem: A+B = 4,020 =&gt; C</t>
  </si>
  <si>
    <t>DOPRAVA - Příplatek za dopravu - Odstranění betonového základu včetně odvozu na skládku do 10km
=2,400m3*2,300t/m3*10km=55,200tkm
DOPRAVA - Příplatek za dopravu - Odstranění betonových prefabrikovaných podkladků a podkladního betonu včetně odvozu na skládku do 10km
=1,620m3*2,300t/m3*10km=37,260tkm
Položka vypočtena na základě umístění stavby vůči skládce</t>
  </si>
  <si>
    <t>Celkem: 2,4*2,3*10 = 55,200 =&gt; A _x000d_
Celkem: 1,62*2,3*10 = 37,260 =&gt; B _x000d_
Celkem: A+B = 92,460 =&gt; C</t>
  </si>
  <si>
    <t>BOURACÍ PRÁCE - Odstranění ŽB čelní stěny propustku včetně odvozu na skládku do 20km
=0,787m3*2,500t/m3=1,968t
Viz C.3 - Koordinační situační výkres a 04 - Výměna / Nový propustek - Podélný a příčný řez propustkem</t>
  </si>
  <si>
    <t>Celkem: 2,4*0,76*0,5-0,25*0,5 = 0,787 =&gt; A</t>
  </si>
  <si>
    <t>DOPRAVA - Příplatek za dopravu - Odstranění ŽB čelní stěny propustku včetně odvozu na skládku do 10km
=0,787m3*2,500t/m3*10km=19,675tkm
DOPRAVA - Příplatek za dopravu - Odstranění ŽB hrdlových trubek DN=400mm včetně odvozu na skládku do 30km
=8,600*0,320t/m*30km=82,560tkm
Položka vypočtena na základě umístění stavby vůči skládce</t>
  </si>
  <si>
    <t>Celkem: 0,787*2,5*10 = 19,675 =&gt; A _x000d_
Celkem: 8,6*0,32*30 = 82,560 =&gt; B _x000d_
Celkem: A+B = 102,235 =&gt; C</t>
  </si>
  <si>
    <t>BOURACÍ PRÁCE - Odstranění ŽB hrdlových trubek DN=400mm
=8,600*0,320t/m=2,752t
Viz C.3 - Koordinační situační výkres a 04 - Výměna / Nový propustek - Podélný a příčný řez propustkem</t>
  </si>
  <si>
    <t>Celkem: 8,6 = 8,600 =&gt; A</t>
  </si>
  <si>
    <t>SO103.15 - KM 1,62256 (PVNDČP)</t>
  </si>
  <si>
    <t>Celkem: 37,996 = 37,996 =&gt; A</t>
  </si>
  <si>
    <t>Celkem: 3,868+10,81+0,832+0,736 = 16,246 =&gt; A</t>
  </si>
  <si>
    <t>BOURACÍ PRÁCE - Odfrézování asfaltových vrstev v tl. 100mm (asfalt) včetně odvozu a uložení na skládku KSÚS PK - Cestmistrovství Polička do 15km
=0,622m3*2,400t/m3=1,493t
Viz C.3 - Koordinační situační výkres a 04 - Výměna / Nový propustek - Podélný a příčný řez propustkem</t>
  </si>
  <si>
    <t>Celkem: 6,22*0,1 = 0,622 =&gt; A</t>
  </si>
  <si>
    <t>Celkem: 3,5+2,5 = 6,000 =&gt; A</t>
  </si>
  <si>
    <t>ZEMNÍ PRÁCE - Odhumusování plochy v tl. 150mm, která bude zasažena výkopovými pracemi a úpravou terénu včetně odvozu do 20km a likvidace v režii zhotovitele (nebude využita na zpětné ohumusování)
=5,822m3*2,000t/m3=11,644t
Viz C.3 - Koordinační situační výkres a 04 - Výměna / Nový propustek - Podélný a příčný řez propustkem</t>
  </si>
  <si>
    <t>Celkem: 38,816*0,15 = 5,822 =&gt; A</t>
  </si>
  <si>
    <t>ZEMNÍ PRÁCE - Výkop zeminy pro stavební jámu v zemině tř. I včetně pažení a odvozu zeminy na skládku do 20km
=18,983m3*2,000t/m3=37,966t
Viz C.3 - Koordinační situační výkres a 04 - Výměna / Nový propustek - Podélný a příčný řez propustkem</t>
  </si>
  <si>
    <t>Celkem: 18,983 = 18,983 =&gt; A</t>
  </si>
  <si>
    <t>Celkem: 18,983*10 = 189,830 =&gt; A</t>
  </si>
  <si>
    <t>Celkem: 13,15 = 13,150 =&gt; A</t>
  </si>
  <si>
    <t>ZEMNÍ PRÁCE - Úprava a zhutnění základové spáry
=1,160*4,300+42,320m2=47,308m2
CHODNÍK - Úprava a zhutnění zemní pláně
=9,400m2
Viz C.3 - Koordinační situační výkres a 04 - Výměna / Nový propustek - Podélný a příčný řez propustkem</t>
  </si>
  <si>
    <t>Celkem: 1,16*4,3+42,32 = 47,308 =&gt; A _x000d_
Celkem: 9,4 = 9,400 =&gt; B _x000d_
Celkem: A+B = 56,708 =&gt; C</t>
  </si>
  <si>
    <t>Celkem: 42,32*0,15 = 6,348 =&gt; A</t>
  </si>
  <si>
    <t>ŽB ZÁKLADOVÁ DESKA - Beton C25/30-XF3+XA2 + hutnění včetně dopravy materiálu
ŽB ZÁKLADOVÁ DESKA - Bednění + odbedňovací nátěr
=1,160*0,300*2+4,300*0,300*2=3,276m2
Viz C.3 - Koordinační situační výkres a 04 - Výměna / Nový propustek - Podélný a příčný řez propustkem</t>
  </si>
  <si>
    <t>Celkem: 1,16*4,3*0,3 = 1,496 =&gt; A</t>
  </si>
  <si>
    <t>Celkem: 0,02*1,496*7,85 = 0,235 =&gt; A</t>
  </si>
  <si>
    <t>Celkem: 0,624*4,7 = 2,933 =&gt; A</t>
  </si>
  <si>
    <t>Celkem: 42,32*0,25 = 10,580 =&gt; A</t>
  </si>
  <si>
    <t>Celkem: 9,4 = 9,400 =&gt; A</t>
  </si>
  <si>
    <t>Celkem: 9,4*0,06 = 0,564 =&gt; A</t>
  </si>
  <si>
    <t>ŽB ZÁKLADOVÁ DESKA - Nátěry Np+2xNa na styku se zeminou
=4,300*0,300*2=2,580m2
ŽB OBETONOVÁNÍ - Nátěry Np+2xNa na styku se zeminou
=2,244*3,500=7,854m2
Viz C.3 - Koordinační situační výkres a 04 - Výměna / Nový propustek - Podélný a příčný řez propustkem</t>
  </si>
  <si>
    <t>Celkem: 4,3*0,3*2 = 2,580 =&gt; A _x000d_
Celkem: 2,244*3,5 = 7,854 =&gt; B _x000d_
Celkem: A+B = 10,434 =&gt; C</t>
  </si>
  <si>
    <t>Celkem: 4,3 = 4,300 =&gt; A</t>
  </si>
  <si>
    <t>ŽB OBETONOVÁNÍ - Beton C25/30-XF3+XA2 + hutnění
ŽB OBETONOVÁNÍ - Bednění + odbedňovací nátěr
=0,904*3,500*2+0,562m2*2=7,452m2
ŽB OBETONOVÁNÍ - Betonářská výztuž B500B - KARI síť pr. 8mm, rozměr oka 100x100mm, včetně dopravy materiálu
=0,020*1,638m3*7,850t/m3=0,257m3
Viz C.3 - Koordinační situační výkres a 04 - Výměna / Nový propustek - Podélný a příčný řez propustkem</t>
  </si>
  <si>
    <t>Celkem: 0,468*3,5 = 1,638 =&gt; A</t>
  </si>
  <si>
    <t>Celkem: 1,82+1,94 = 3,760 =&gt; A</t>
  </si>
  <si>
    <t>BOURACÍ PRÁCE - Odstranění betonových základů včetně odvozu na skládku do 20km
=(2,000+2,200)*1,000*1,000=4,200m3
=4,200m3*2,300t/m3=9,660t
BOURACÍ PRÁCE - Odstranění betonových prefabrikovaných podkladků a podkladního betonu včetně odvozu na skládku do 20km
=0,200m2*1,600=0,320m3
=0,320m3*2,300t/m3=0,736t
Viz C.3 - Koordinační situační výkres a 04 - Výměna / Nový propustek - Podélný a příčný řez propustkem</t>
  </si>
  <si>
    <t>Celkem: (2+2,2)*1*1 = 4,200 =&gt; A _x000d_
Celkem: 0,2*1,6 = 0,320 =&gt; B _x000d_
Celkem: A+B = 4,520 =&gt; C</t>
  </si>
  <si>
    <t>DOPRAVA - Příplatek za dopravu - Odstranění betonových základů včetně odvozu na skládku do 10km
=4,200m3*2,300t/m3*10km=96,600tkm
DOPRAVA - Příplatek za dopravu - Odstranění betonových prefabrikovaných podkladků a podkladního betonu včetně odvozu na skládku do 10km
=0,320m3*2,300t/m3*10km=7,360tkm
Položka vypočtena na základě umístění stavby vůči skládce</t>
  </si>
  <si>
    <t>Celkem: 4,2*2,3*10 = 96,600 =&gt; A _x000d_
Celkem: 0,32*2,3*10 = 7,360 =&gt; B _x000d_
Celkem: A+B = 103,960 =&gt; C</t>
  </si>
  <si>
    <t>BOURACÍ PRÁCE - Odstranění ŽB čelních stěn propustku včetně odvozu na skládku do 20km
=1,218m3*2,500t/m3=3,045t
Viz C.3 - Koordinační situační výkres a 04 - Výměna / Nový propustek - Podélný a příčný řez propustkem</t>
  </si>
  <si>
    <t>Celkem: 2*0,72*0,5+2,2*0,68*0,5-0,25*0,5*2 = 1,218 =&gt; A</t>
  </si>
  <si>
    <t>DOPRAVA - Příplatek za dopravu - Odstranění ŽB čelních stěn propustku včetně odvozu na skládku do 10km
=1,218m3*2,500t/m3*10km=30,450tkm
DOPRAVA - Příplatek za dopravu - Odstranění ŽB hrdlových trubek DN=400mm včetně odvozu na skládku do 30km
=2,600*0,320t/m*30km=24,960tkm
Položka vypočtena na základě umístění stavby vůči skládce</t>
  </si>
  <si>
    <t>Celkem: 1,218*2,5*10 = 30,450 =&gt; A _x000d_
Celkem: 2,6*0,32*30 = 24,960 =&gt; B _x000d_
Celkem: A+B = 55,410 =&gt; C</t>
  </si>
  <si>
    <t>BOURACÍ PRÁCE - Odstranění ŽB hrdlových trubek DN=400mm
=2,600*0,320t/m=0,832t
Viz C.3 - Koordinační situační výkres a 04 - Výměna / Nový propustek - Podélný a příčný řez propustkem</t>
  </si>
  <si>
    <t>SO103.16 - KM 1,63238 (PVNDČP)</t>
  </si>
  <si>
    <t>Celkem: 35,9 = 35,900 =&gt; A</t>
  </si>
  <si>
    <t>Celkem: 5,923+11,04+0,864+0,782 = 18,609 =&gt; A</t>
  </si>
  <si>
    <t>BOURACÍ PRÁCE - Odfrézování asfaltových vrstev v tl. 100mm (asfalt) včetně odvozu a uložení na skládku KSÚS PK - Cestmistrovství Polička do 15km
=0,786m3*2,400t/m3=1,886t
Viz C.3 - Koordinační situační výkres a 04 - Výměna / Nový propustek - Podélný a příčný řez propustkem</t>
  </si>
  <si>
    <t>Celkem: 7,86*0,1 = 0,786 =&gt; A</t>
  </si>
  <si>
    <t>Celkem: 2+3 = 5,000 =&gt; A</t>
  </si>
  <si>
    <t>ZEMNÍ PRÁCE - Odhumusování plochy v tl. 150mm, která bude zasažena výkopovými pracemi a úpravou terénu včetně odvozu do 20km a likvidace v režii zhotovitele (nebude využita na zpětné ohumusování)
=7,050m3*2,000t/m3=14,100t
Viz C.3 - Koordinační situační výkres a 04 - Výměna / Nový propustek - Podélný a příčný řez propustkem</t>
  </si>
  <si>
    <t>Celkem: 47,003*0,15 = 7,050 =&gt; A</t>
  </si>
  <si>
    <t>ZEMNÍ PRÁCE - Výkop zeminy pro stavební jámu v zemině tř. I včetně pažení a odvozu zeminy na skládku do 20km
=17,950m3*2,000t/m3=35,900t
Viz C.3 - Koordinační situační výkres a 04 - Výměna / Nový propustek - Podélný a příčný řez propustkem</t>
  </si>
  <si>
    <t>Celkem: 17,95 = 17,950 =&gt; A</t>
  </si>
  <si>
    <t>Celkem: 17,95*10 = 179,500 =&gt; A</t>
  </si>
  <si>
    <t>Celkem: 12,91 = 12,910 =&gt; A</t>
  </si>
  <si>
    <t>ZEMNÍ PRÁCE - Úprava a zhutnění základové spáry
=1,160*3,850+53,730m2=58,196m2
CHODNÍK - Úprava a zhutnění zemní pláně
=8,440m2
Viz C.3 - Koordinační situační výkres a 04 - Výměna / Nový propustek - Podélný a příčný řez propustkem</t>
  </si>
  <si>
    <t>Celkem: 1,16*3,85+53,73 = 58,196 =&gt; A _x000d_
Celkem: 8,44 = 8,440 =&gt; B _x000d_
Celkem: A+B = 66,636 =&gt; C</t>
  </si>
  <si>
    <t>Celkem: 53,73*0,15 = 8,060 =&gt; A</t>
  </si>
  <si>
    <t>ŽB ZÁKLADOVÁ DESKA - Beton C25/30-XF3+XA2 + hutnění včetně dopravy materiálu
ŽB ZÁKLADOVÁ DESKA - Bednění + odbedňovací nátěr
=1,160*0,300*2+3,850*0,300*2=3,006m2
Viz C.3 - Koordinační situační výkres a 04 - Výměna / Nový propustek - Podélný a příčný řez propustkem</t>
  </si>
  <si>
    <t>Celkem: 1,16*3,85*0,3 = 1,340 =&gt; A</t>
  </si>
  <si>
    <t>Celkem: 0,02*1,34*7,85 = 0,210 =&gt; A</t>
  </si>
  <si>
    <t>Celkem: 0,624*4,25 = 2,652 =&gt; A</t>
  </si>
  <si>
    <t>Celkem: 53,73*0,25 = 13,433 =&gt; A</t>
  </si>
  <si>
    <t>Celkem: 8,44 = 8,440 =&gt; A</t>
  </si>
  <si>
    <t>Celkem: 8,44*0,06 = 0,506 =&gt; A</t>
  </si>
  <si>
    <t>ŽB ZÁKLADOVÁ DESKA - Nátěry Np+2xNa na styku se zeminou
=3,850*0,300*2=2,310m2
ŽB OBETONOVÁNÍ - Nátěry Np+2xNa na styku se zeminou
=2,244*3,050=6,844m2
Viz C.3 - Koordinační situační výkres a 04 - Výměna / Nový propustek - Podélný a příčný řez propustkem</t>
  </si>
  <si>
    <t>Celkem: 3,85*0,3*2 = 2,310 =&gt; A _x000d_
Celkem: 2,244*3,05 = 6,844 =&gt; B _x000d_
Celkem: A+B = 9,154 =&gt; C</t>
  </si>
  <si>
    <t>Celkem: 3,85 = 3,850 =&gt; A</t>
  </si>
  <si>
    <t>ŽB OBETONOVÁNÍ - Beton C25/30-XF3+XA2 + hutnění
ŽB OBETONOVÁNÍ - Bednění + odbedňovací nátěr
=0,904*3,050*2+0,562m2*2=6,638m2
ŽB OBETONOVÁNÍ - Betonářská výztuž B500B - KARI síť pr. 8mm, rozměr oka 100x100mm, včetně dopravy materiálu
=0,020*1,427m3*7,850t/m3=0,224m3
Viz C.3 - Koordinační situační výkres a 04 - Výměna / Nový propustek - Podélný a příčný řez propustkem</t>
  </si>
  <si>
    <t>Celkem: 0,468*3,05 = 1,427 =&gt; A</t>
  </si>
  <si>
    <t>Celkem: 2+2 = 4,000 =&gt; A</t>
  </si>
  <si>
    <t>BOURACÍ PRÁCE - Odstranění betonových základů včetně odvozu na skládku do 20km
=(2,300+2,500)*1,000*1,000=4,800m3
=4,800m3*2,300t/m3=11,040t
BOURACÍ PRÁCE - Odstranění betonových prefabrikovaných podkladků a podkladního betonu včetně odvozu na skládku do 20km
=0,200m2*1,700=0,340m3
=0,340m3*2,300t/m3=0,782t
Viz C.3 - Koordinační situační výkres a 04 - Výměna / Nový propustek - Podélný a příčný řez propustkem</t>
  </si>
  <si>
    <t>Celkem: (2,3+2,5)*1*1 = 4,800 =&gt; A _x000d_
Celkem: 0,2*1,7 = 0,340 =&gt; B _x000d_
Celkem: A+B = 5,140 =&gt; C</t>
  </si>
  <si>
    <t>DOPRAVA - Příplatek za dopravu - Odstranění betonových základů včetně odvozu na skládku do 10km
=4,800m3*2,300t/m3*10km=110,400tkm
DOPRAVA - Příplatek za dopravu - Odstranění betonových prefabrikovaných podkladků a podkladního betonu včetně odvozu na skládku do 10km
=0,340m3*2,300t/m3*10km=7,820tkm
Položka vypočtena na základě umístění stavby vůči skládce</t>
  </si>
  <si>
    <t>Celkem: 4,8*2,3*10 = 110,400 =&gt; A _x000d_
Celkem: 0,34*2,3*10 = 7,820 =&gt; B _x000d_
Celkem: A+B = 118,220 =&gt; C</t>
  </si>
  <si>
    <t>BOURACÍ PRÁCE - Odstranění ŽB čelních stěn propustku včetně odvozu na skládku do 20km
=2,369m3*2,500t/m3=5,923t
Viz C.3 - Koordinační situační výkres a 04 - Výměna / Nový propustek - Podélný a příčný řez propustkem</t>
  </si>
  <si>
    <t>Celkem: 2,3*0,69*0,5+2,5*0,73*0,5*2-0,25*0,5*2 = 2,369 =&gt; A</t>
  </si>
  <si>
    <t>DOPRAVA - Příplatek za dopravu - Odstranění ŽB čelních stěn propustku včetně odvozu na skládku do 10km
=2,369m3*2,500t/m3*10km=59,225tkm
DOPRAVA - Příplatek za dopravu - Odstranění ŽB hrdlových trubek DN=400mm včetně odvozu na skládku do 30km
=2,700*0,320t/m*30km=25,920tkm
Položka vypočtena na základě umístění stavby vůči skládce</t>
  </si>
  <si>
    <t>Celkem: 2,369*2,5*10 = 59,225 =&gt; A _x000d_
Celkem: 2,7*0,32*30 = 25,920 =&gt; B _x000d_
Celkem: A+B = 85,145 =&gt; C</t>
  </si>
  <si>
    <t>BOURACÍ PRÁCE - Odstranění ŽB hrdlových trubek DN=400mm
=2,700*0,320t/m=0,864t
Viz C.3 - Koordinační situační výkres a 04 - Výměna / Nový propustek - Podélný a příčný řez propustkem</t>
  </si>
  <si>
    <t>Celkem: 2,7 = 2,700 =&gt; A</t>
  </si>
  <si>
    <t>SO103.17 - KM 1,65190 (PVNDČP)</t>
  </si>
  <si>
    <t>Celkem: 118,048 = 118,048 =&gt; A</t>
  </si>
  <si>
    <t>Celkem: 3,908+11,5+3,296+4,278 = 22,982 =&gt; A</t>
  </si>
  <si>
    <t>BOURACÍ PRÁCE - Odfrézování asfaltových vrstev v tl. 100mm (asfalt) včetně odvozu a uložení na skládku KSÚS PK - Cestmistrovství Polička do 15km
=4,482m3*2,400t/m3=10,757t
Viz C.3 - Koordinační situační výkres a 04 - Výměna / Nový propustek - Podélný a příčný řez propustkem</t>
  </si>
  <si>
    <t>Celkem: 44,82*0,1 = 4,482 =&gt; A</t>
  </si>
  <si>
    <t>Celkem: 11,55+9,63 = 21,180 =&gt; A</t>
  </si>
  <si>
    <t>ZEMNÍ PRÁCE - Odhumusování plochy v tl. 150mm, která bude zasažena výkopovými pracemi a úpravou terénu včetně odvozu do 20km a likvidace v režii zhotovitele (nebude využita na zpětné ohumusování)
=9,023m3*2,000t/m3=12,046t
Viz C.3 - Koordinační situační výkres a 04 - Výměna / Nový propustek - Podélný a příčný řez propustkem</t>
  </si>
  <si>
    <t>Celkem: 60,15*0,15 = 9,023 =&gt; A</t>
  </si>
  <si>
    <t>ZEMNÍ PRÁCE - Výkop zeminy pro stavební jámu v zemině tř. I včetně pažení a odvozu zeminy na skládku do 20km
=59,024m3*2,000t/m3=118,048t
Viz C.3 - Koordinační situační výkres a 04 - Výměna / Nový propustek - Podélný a příčný řez propustkem</t>
  </si>
  <si>
    <t>Celkem: 59,024 = 59,024 =&gt; A</t>
  </si>
  <si>
    <t>Celkem: 59,024*10 = 590,240 =&gt; A</t>
  </si>
  <si>
    <t>Celkem: 29,193 = 29,193 =&gt; A</t>
  </si>
  <si>
    <t>ZEMNÍ PRÁCE - Úprava a zhutnění základové spáry
=1,160*11,600+68,000m2=81,456m2
VOZOVKA - Úprava a zhutnění zemní pláně
=48,250m2
Viz C.3 - Koordinační situační výkres a 04 - Výměna / Nový propustek - Podélný a příčný řez propustkem</t>
  </si>
  <si>
    <t>Celkem: 1,16*11,6+68 = 81,456 =&gt; A _x000d_
Celkem: 48,25 = 48,250 =&gt; B _x000d_
Celkem: A+B = 129,706 =&gt; C</t>
  </si>
  <si>
    <t>TROUBA - Podkladní betonové prefabrikované podkladky z betonu C35/45-XF4 pod trouby (10kus), včetně dopravy materiálu
Viz C.3 - Koordinační situační výkres a 04 - Výměna / Nový propustek - Podélný a příčný řez propustkem</t>
  </si>
  <si>
    <t>Celkem: 0,6*0,12*0,25*10 = 0,180 =&gt; A</t>
  </si>
  <si>
    <t>Celkem: 68*0,15 = 10,200 =&gt; A</t>
  </si>
  <si>
    <t>ŽB ZÁKLADOVÁ DESKA - Beton C25/30-XF3+XA2 + hutnění včetně dopravy materiálu
ŽB ZÁKLADOVÁ DESKA - Bednění + odbedňovací nátěr
=1,160*0,300*2+11,600*0,300*2=7,656m2
Viz C.3 - Koordinační situační výkres a 04 - Výměna / Nový propustek - Podélný a příčný řez propustkem</t>
  </si>
  <si>
    <t>Celkem: 1,16*11,6*0,3 = 4,037 =&gt; A</t>
  </si>
  <si>
    <t>Celkem: 0,02*4,037*7,85 = 0,634 =&gt; A</t>
  </si>
  <si>
    <t>Celkem: 0,624*12 = 7,488 =&gt; A</t>
  </si>
  <si>
    <t>Celkem: 68*0,25 = 17,000 =&gt; A</t>
  </si>
  <si>
    <t>Celkem: 48,25 = 48,250 =&gt; A</t>
  </si>
  <si>
    <t>Celkem: 48,25*0,06 = 2,895 =&gt; A</t>
  </si>
  <si>
    <t>ŽB ZÁKLADOVÁ DESKA - Nátěry Np+2xNa na styku se zeminou
=11,600*0,300*2=6,960m2
ŽB OBETONOVÁNÍ - Nátěry Np+2xNa na styku se zeminou
=2,244*10,800=24,235m2
Viz C.3 - Koordinační situační výkres a 04 - Výměna / Nový propustek - Podélný a příčný řez propustkem</t>
  </si>
  <si>
    <t>Celkem: 11,6*0,3*2 = 6,960 =&gt; A _x000d_
Celkem: 2,244*10,8 = 24,235 =&gt; B _x000d_
Celkem: A+B = 31,195 =&gt; C</t>
  </si>
  <si>
    <t>TROUBA - ŽB prefabrikované hrdlové trouby DN=400mm (5kus) z betonu C35/45-XF4 včetně dopravy materiálu
Viz C.3 - Koordinační situační výkres a 04 - Výměna / Nový propustek - Podélný a příčný řez propustkem</t>
  </si>
  <si>
    <t>Celkem: 11,6 = 11,600 =&gt; A</t>
  </si>
  <si>
    <t>ŽB OBETONOVÁNÍ - Beton C25/30-XF3+XA2 + hutnění
ŽB OBETONOVÁNÍ - Bednění + odbedňovací nátěr
=0,904*10,800*2+0,562m2*2=20,650m2
ŽB OBETONOVÁNÍ - Betonářská výztuž B500B - KARI síť pr. 8mm, rozměr oka 100x100mm, včetně dopravy materiálu
=0,020*5,054m3*7,850t/m3=0,793m3
Viz C.3 - Koordinační situační výkres a 04 - Výměna / Nový propustek - Podélný a příčný řez propustkem</t>
  </si>
  <si>
    <t>Celkem: 0,468*10,8 = 5,054 =&gt; A</t>
  </si>
  <si>
    <t>Celkem: 9,63+10,6 = 20,230 =&gt; A</t>
  </si>
  <si>
    <t>Celkem: 1,508*0,08*0,005*4 = 0,002 =&gt; A</t>
  </si>
  <si>
    <t>BOURACÍ PRÁCE - Odstranění betonového základu včetně odvozu na skládku do 20km
=2,500*1,000*1,000*2=5,000m3
=5,000m3*2,300t/m3=11,500t
BOURACÍ PRÁCE - Odstranění betonových prefabrikovaných podkladků a podkladního betonu včetně odvozu na skládku do 20km
=0,200m2*9,300=1,860m3
=1,860m3*2,300t/m3=4,278t
Viz C.3 - Koordinační situační výkres a 04 - Výměna / Nový propustek - Podélný a příčný řez propustkem</t>
  </si>
  <si>
    <t>Celkem: 2,5*1*1*2 = 5,000 =&gt; A _x000d_
Celkem: 0,2*9,3 = 1,860 =&gt; B _x000d_
Celkem: A+B = 6,860 =&gt; C</t>
  </si>
  <si>
    <t>DOPRAVA - Příplatek za dopravu - Odstranění betonového základu včetně odvozu na skládku do 10km
=5,000m3*2,300t/m3*10km=115,000tkm
DOPRAVA - Příplatek za dopravu - Odstranění betonových prefabrikovaných podkladků a podkladního betonu včetně odvozu na skládku do 10km
=1,860m3*2,300t/m3*10km=42,780tkm
Položka vypočtena na základě umístění stavby vůči skládce</t>
  </si>
  <si>
    <t>Celkem: 5*2,3*10 = 115,000 =&gt; A _x000d_
Celkem: 1,86*2,3*10 = 42,780 =&gt; B _x000d_
Celkem: A+B = 157,780 =&gt; C</t>
  </si>
  <si>
    <t>BOURACÍ PRÁCE - Odstranění ŽB čelních stěn propustku včetně odvozu na skládku do 20km
=1,563m3*2,500t/m3=3,908t
Viz C.3 - Koordinační situační výkres a 04 - Výměna / Nový propustek - Podélný a příčný řez propustkem</t>
  </si>
  <si>
    <t>Celkem: 2,5*(0,69+0,76)*0,5-0,25*0,5*2 = 1,563 =&gt; A</t>
  </si>
  <si>
    <t>DOPRAVA - Příplatek za dopravu - Odstranění ŽB čelních stěn propustku včetně odvozu na skládku do 10km
=1,563m3*2,500t/m3*10km=39,075tkm
DOPRAVA - Příplatek za dopravu - Odstranění ŽB hrdlových trubek DN=400mm včetně odvozu na skládku do 30km
=10,300*0,320t/m*30km=98,880tkm
Položka vypočtena na základě umístění stavby vůči skládce</t>
  </si>
  <si>
    <t>Celkem: 1,563*2,5*10 = 39,075 =&gt; A _x000d_
Celkem: 10,3*0,32*30 = 98,880 =&gt; B _x000d_
Celkem: A+B = 137,955 =&gt; C</t>
  </si>
  <si>
    <t>BOURACÍ PRÁCE - Odstranění ŽB hrdlových trubek DN=400mm
=10,300*0,320t/m=3,296t
Viz C.3 - Koordinační situační výkres a 04 - Výměna / Nový propustek - Podélný a příčný řez propustkem</t>
  </si>
  <si>
    <t>Celkem: 10,3 = 10,300 =&gt; A</t>
  </si>
  <si>
    <t>SO103.18 - KM 1,67053 (PVNDČP)</t>
  </si>
  <si>
    <t>Celkem: 47,634 = 47,634 =&gt; A</t>
  </si>
  <si>
    <t>Celkem: 3,868+4,7+0,848+0,759 = 10,175 =&gt; A</t>
  </si>
  <si>
    <t>BOURACÍ PRÁCE - Odfrézování asfaltových vrstev v tl. 100mm (asfalt) včetně odvozu a uložení na skládku KSÚS PK - Cestmistrovství Polička do 15km
=0,738m3*2,400t/m3=1,771t
Viz C.3 - Koordinační situační výkres a 04 - Výměna / Nový propustek - Podélný a příčný řez propustkem</t>
  </si>
  <si>
    <t>Celkem: 7,375*0,1 = 0,738 =&gt; A</t>
  </si>
  <si>
    <t>Celkem: 1,95+3,46 = 5,410 =&gt; A</t>
  </si>
  <si>
    <t>ZEMNÍ PRÁCE - Odhumusování plochy v tl. 150mm, která bude zasažena výkopovými pracemi a úpravou terénu včetně odvozu do 20km a likvidace v režii zhotovitele (nebude využita na zpětné ohumusování)
=8,916m3*2,000t/m3=17,832t
Viz C.3 - Koordinační situační výkres a 04 - Výměna / Nový propustek - Podélný a příčný řez propustkem</t>
  </si>
  <si>
    <t>Celkem: 59,438*0,15 = 8,916 =&gt; A</t>
  </si>
  <si>
    <t>ZEMNÍ PRÁCE - Výkop zeminy pro stavební jámu v zemině tř. I včetně pažení a odvozu zeminy na skládku do 20km
=23,817m3*2,000t/m3=47,634t
Viz C.3 - Koordinační situační výkres a 04 - Výměna / Nový propustek - Podélný a příčný řez propustkem</t>
  </si>
  <si>
    <t>Celkem: 23,817 = 23,817 =&gt; A</t>
  </si>
  <si>
    <t>Celkem: 23,817*10 = 238,170 =&gt; A</t>
  </si>
  <si>
    <t>Celkem: 16,41 = 16,410 =&gt; A</t>
  </si>
  <si>
    <t>ZEMNÍ PRÁCE - Úprava a zhutnění základové spáry
=1,160*5,000+65,285m2=71,085m2
CHODNÍK - Úprava a zhutnění zemní pláně
=9,364m2
Viz C.3 - Koordinační situační výkres a 04 - Výměna / Nový propustek - Podélný a příčný řez propustkem</t>
  </si>
  <si>
    <t>Celkem: 1,16*5+65,285 = 71,085 =&gt; A _x000d_
Celkem: 9,364 = 9,364 =&gt; B _x000d_
Celkem: A+B = 80,449 =&gt; C</t>
  </si>
  <si>
    <t>Celkem: 65,285*0,15 = 9,793 =&gt; A</t>
  </si>
  <si>
    <t>ŽB ZÁKLADOVÁ DESKA - Beton C25/30-XF3+XA2 + hutnění včetně dopravy materiálu
ŽB ZÁKLADOVÁ DESKA - Bednění + odbedňovací nátěr
=1,160*0,300*2+5,000*0,300*2=3,696m2
Viz C.3 - Koordinační situační výkres a 04 - Výměna / Nový propustek - Podélný a příčný řez propustkem</t>
  </si>
  <si>
    <t>Celkem: 1,16*5*0,3 = 1,740 =&gt; A</t>
  </si>
  <si>
    <t>Celkem: 0,02*1,74*7,85 = 0,273 =&gt; A</t>
  </si>
  <si>
    <t>Celkem: 0,624*5,4 = 3,370 =&gt; A</t>
  </si>
  <si>
    <t>Celkem: 65,285*0,25 = 16,321 =&gt; A</t>
  </si>
  <si>
    <t>Celkem: 9,364 = 9,364 =&gt; A</t>
  </si>
  <si>
    <t>Celkem: 9,364*0,06 = 0,562 =&gt; A</t>
  </si>
  <si>
    <t>ŽB ZÁKLADOVÁ DESKA - Nátěry Np+2xNa na styku se zeminou
=5,000*0,300*2=3,000m2
ŽB OBETONOVÁNÍ - Nátěry Np+2xNa na styku se zeminou
=2,244*4,200=9,425m2
Viz C.3 - Koordinační situační výkres a 04 - Výměna / Nový propustek - Podélný a příčný řez propustkem</t>
  </si>
  <si>
    <t>Celkem: 5*0,3*2 = 3,000 =&gt; A _x000d_
Celkem: 2,244*4,2 = 9,425 =&gt; B _x000d_
Celkem: A+B = 12,425 =&gt; C</t>
  </si>
  <si>
    <t>ŽB OBETONOVÁNÍ - Beton C25/30-XF3+XA2 + hutnění
ŽB OBETONOVÁNÍ - Bednění + odbedňovací nátěr
=0,904*4,200*2+0,562m2*2=8,718m2
ŽB OBETONOVÁNÍ - Betonářská výztuž B500B - KARI síť pr. 8mm, rozměr oka 100x100mm, včetně dopravy materiálu
=0,020*1,966m3*7,850t/m3=0,496m3
Viz C.3 - Koordinační situační výkres a 04 - Výměna / Nový propustek - Podélný a příčný řez propustkem</t>
  </si>
  <si>
    <t>Celkem: 0,468*4,2 = 1,966 =&gt; A</t>
  </si>
  <si>
    <t>Celkem: 1,9+2,3 = 4,200 =&gt; A</t>
  </si>
  <si>
    <t>BOURACÍ PRÁCE - Odstranění betonových základů včetně odvozu na skládku do 20km
=(2,300+2,400)*1,000*1,000=4,700m3
=4,700m3*2,300t/m3=10,810t
BOURACÍ PRÁCE - Odstranění betonových prefabrikovaných podkladků a podkladního betonu včetně odvozu na skládku do 20km
=0,200m2*1,650=0,330m3
=0,330m3*2,300t/m3=0,759t
Viz C.3 - Koordinační situační výkres a 04 - Výměna / Nový propustek - Podélný a příčný řez propustkem</t>
  </si>
  <si>
    <t>Celkem: (2,3+2,4)*1*1 = 4,700 =&gt; A _x000d_
Celkem: 0,2*1,65 = 0,330 =&gt; B _x000d_
Celkem: A+B = 5,030 =&gt; C</t>
  </si>
  <si>
    <t>DOPRAVA - Příplatek za dopravu - Odstranění betonových základů včetně odvozu na skládku do 10km
=4,700m3*2,300t/m3*10km=108,100tkm
DOPRAVA - Příplatek za dopravu - Odstranění betonových prefabrikovaných podkladků a podkladního betonu včetně odvozu na skládku do 10km
=0,330m3*2,300t/m3*10km=7,590tkm
Položka vypočtena na základě umístění stavby vůči skládce</t>
  </si>
  <si>
    <t>Celkem: 4,7*2,3*10 = 108,100 =&gt; A _x000d_
Celkem: 0,33*2,3*10 = 7,590 =&gt; B _x000d_
Celkem: A+B = 115,690 =&gt; C</t>
  </si>
  <si>
    <t>BOURACÍ PRÁCE - Odstranění ŽB čelních stěn propustku včetně odvozu na skládku do 20km
=1,547m3*2,500t/m3=3,868t
Viz C.3 - Koordinační situační výkres a 04 - Výměna / Nový propustek - Podélný a příčný řez propustkem</t>
  </si>
  <si>
    <t>Celkem: 2,3*0,78*0,5+2,4*0,75*0,5-0,25*0,5*2 = 1,547 =&gt; A</t>
  </si>
  <si>
    <t>DOPRAVA - Příplatek za dopravu - Odstranění ŽB čelních stěn propustku včetně odvozu na skládku do 10km
=1,547m3*2,500t/m3*10km=38,675tkm
DOPRAVA - Příplatek za dopravu - Odstranění ŽB hrdlových trubek DN=400mm včetně odvozu na skládku do 30km
=2,650*0,320t/m*30km=25,440tkm
Položka vypočtena na základě umístění stavby vůči skládce</t>
  </si>
  <si>
    <t>Celkem: 1,547*2,5*10 = 38,675 =&gt; A _x000d_
Celkem: 2,65*0,32*30 = 25,440 =&gt; B _x000d_
Celkem: A+B = 64,115 =&gt; C</t>
  </si>
  <si>
    <t>BOURACÍ PRÁCE - Odstranění ŽB hrdlových trubek DN=400mm
=2,650*0,320t/m=0,848t
Viz C.3 - Koordinační situační výkres a 04 - Výměna / Nový propustek - Podélný a příčný řez propustkem</t>
  </si>
  <si>
    <t>Celkem: 2,65 = 2,650 =&gt; A</t>
  </si>
  <si>
    <t>SO103.39 - KM 5,76000 (PVNDČP)</t>
  </si>
  <si>
    <t>Celkem: 44,244 = 44,244 =&gt; A</t>
  </si>
  <si>
    <t>SKLÁDKA - Uložení stavební suti na recyklační dvůr_x000d_
Viz položky č. 38, 40 a 43</t>
  </si>
  <si>
    <t>Celkem: 0,625+2,3+0,512+0,506 = 3,943 =&gt; A</t>
  </si>
  <si>
    <t>ZEMNÍ PRÁCE - Odhumusování plochy v tl. 150mm, která bude zasažena výkopovými pracemi a úpravou terénu včetně odvozu a uložení zeminy na deponii stavby do 20km (využití na zpětné ohumusování)
=26,000m2*0,150=3,900m3
=3,900m3*2,000t/m3=7,800t
ZEMNÍ PRÁCE - Odhumusování plochy v tl. 150mm, která bude zasažena výkopovými pracemi a úpravou terénu včetně odvozu do 20km a likvidace v režii zhotovitele (nebude využita na zpětné ohumusování)
=30,780m2*0,150-26,000m2*0,150=0,717m3
=0,717m3*2,000t/m3=1,434t
Viz C.3 - Koordinační situační výkres a 03 - Prodloužení stávajícího propustku - Podélný a příčný řez propustkem</t>
  </si>
  <si>
    <t>Celkem: 26*0,15 = 3,900 =&gt; A _x000d_
Celkem: 30,78*0,15-26*0,15 = 0,717 =&gt; B _x000d_
Celkem: A+B = 4,617 =&gt; C</t>
  </si>
  <si>
    <t>ZEMNÍ PRÁCE - Výkop zeminy pro stavební jámu v zemině tř. I včetně pažení a odvozu zeminy na skládku do 20km
=22,122m3*2,000t/m3=44,244t
Viz C.3 - Koordinační situační výkres a 03 - Prodloužení stávajícího propustku - Podélný a příčný řez propustkem</t>
  </si>
  <si>
    <t>Celkem: 22,122 = 22,122 =&gt; A</t>
  </si>
  <si>
    <t>Celkem: 22,122*10 = 221,220 =&gt; A</t>
  </si>
  <si>
    <t>Celkem: 5,335 = 5,335 =&gt; A</t>
  </si>
  <si>
    <t>ZEMNÍ PRÁCE - Úprava a zhutnění základové spáry
=1,160*2,200+8,540m2=11,092m2
VOZOVKA - Úprava a zhutnění zemní pláně
=22,040m2
Viz C.3 - Koordinační situační výkres a 03 - Prodloužení stávajícího propustku - Podélný a příčný řez propustkem</t>
  </si>
  <si>
    <t>Celkem: 1,16*2,2+8,54 = 11,092 =&gt; A _x000d_
Celkem: 22,04 = 22,040 =&gt; B _x000d_
Celkem: A+B = 33,132 =&gt; C</t>
  </si>
  <si>
    <t>Celkem: 26 = 26,000 =&gt; A</t>
  </si>
  <si>
    <t>Celkem: 8,54*0,15 = 1,281 =&gt; A</t>
  </si>
  <si>
    <t>ŽB ZÁKLADOVÁ DESKA - Beton C25/30-XF3+XA2 + hutnění včetně dopravy materiálu
ŽB ZÁKLADOVÁ DESKA - Bednění + odbedňovací nátěr
=1,160*0,300*2+2,200*0,300*2=2,016m2
Viz C.3 - Koordinační situační výkres a 03 - Prodloužení stávajícího propustku - Podélný a příčný řez propustkem</t>
  </si>
  <si>
    <t>Celkem: 8,54*0,25 = 2,135 =&gt; A</t>
  </si>
  <si>
    <t>Celkem: 3,66*0,5*0,2 = 0,366 =&gt; A</t>
  </si>
  <si>
    <t>VOZOVKA - Štěrkodrť ŠDA 0/32 tl. 200mm + hutnění
Viz C.3 - Koordinační situační výkres a 03 - Prodloužení stávajícího propustku - Podélný a příčný řez propustkem</t>
  </si>
  <si>
    <t>Celkem: 22,04 = 22,040 =&gt; A</t>
  </si>
  <si>
    <t>VOZOVKA - Mechanicky zpevněná zemina MZ, tl. 200mm + hutnění
Viz C.3 - Koordinační situační výkres a 03 - Prodloužení stávajícího propustku - Podélný a příčný řez propustkem</t>
  </si>
  <si>
    <t>VOZOVKA - Spojovací postřik z kationaktivní emulze, zbytkové množství pojiva 0,40kg/m2 (po odštěpení)
=22,040m2
VOZOVKA - Spojovací postřik z kationaktivní emulze, zbytkové množství pojiva 0,40kg/m2 (po odštěpení)
=22,040m2
Viz C.3 - Koordinační situační výkres a 03 - Prodloužení stávajícího propustku - Podélný a příčný řez propustkem</t>
  </si>
  <si>
    <t>Celkem: 22,04 = 22,040 =&gt; A _x000d_
Celkem: 22,04 = 22,040 =&gt; B _x000d_
Celkem: A+B = 44,080 =&gt; C</t>
  </si>
  <si>
    <t>574B34</t>
  </si>
  <si>
    <t>ASFALTOVÝ BETON PRO OBRUSNÉ VRSTVY MODIFIK ACO 11+ TL. 40MM</t>
  </si>
  <si>
    <t>VOZOVKA - Asfaltový beton pro obrusné vrstvy ACO 11+, tl. 40mm + hutnění
Viz C.3 - Koordinační situační výkres a 03 - Prodloužení stávajícího propustku - Podélný a příčný řez propustkem</t>
  </si>
  <si>
    <t>574D56</t>
  </si>
  <si>
    <t>ASFALTOVÝ BETON PRO LOŽNÍ VRSTVY MODIFIK ACL 16+, 16S TL. 60MM</t>
  </si>
  <si>
    <t>VOZOVKA - Asfaltový beton pro ložné vrstvy ACL 16+, tl. 60mm + hutnění
Viz C.3 - Koordinační situační výkres a 03 - Prodloužení stávajícího propustku - Podélný a příčný řez propustkem</t>
  </si>
  <si>
    <t>574F46</t>
  </si>
  <si>
    <t>ASFALTOVÝ BETON PRO PODKLADNÍ VRSTVY MODIFIK ACP 16+, 16S TL. 50MM</t>
  </si>
  <si>
    <t>VOZOVKA - Asfaltový beton pro podkladní vrstvy ACP 16+, tl. 50mm + hutnění
Viz C.3 - Koordinační situační výkres a 03 - Prodloužení stávajícího propustku - Podélný a příčný řez propustkem</t>
  </si>
  <si>
    <t>ŽB ZÁKLADOVÁ DESKA - Nátěry Np+2xNa na styku se zeminou
=2,200*0,300*2=1,320m2
ŽB OBETONOVÁNÍ - Nátěry Np+2xNa na styku se zeminou
=2,244*2,300=5,161m2
Viz C.3 - Koordinační situační výkres a 03 - Prodloužení stávajícího propustku - Podélný a příčný řez propustkem</t>
  </si>
  <si>
    <t>ŽB OBETONOVÁNÍ - Beton C25/30-XF3+XA2 + hutnění
ŽB OBETONOVÁNÍ - Bednění + odbedňovací nátěr
=0,904*2,300*2+0,562m2+0,468m2=5,188m2
ŽB OBETONOVÁNÍ - Betonářská výztuž B500B - KARI síť pr. 8mm, rozměr oka 100x100mm, včetně dopravy materiálu
=0,020*1,076m3*7,850t/m3=0,169m3
Viz C.3 - Koordinační situační výkres a 03 - Prodloužení stávajícího propustku - Podélný a příčný řez propustkem</t>
  </si>
  <si>
    <t>BOURACÍ PRÁCE - Odstranění betonových základů včetně odvozu na skládku do 20km
=1,000*1,000*1,000*2=1,000m3
=1,000m3*2,300t/m3=2,300t
BOURACÍ PRÁCE - Odstranění betonových prefabrikovaných podkladků a podkladního betonu včetně odvozu na skládku do 20km
=0,200m2*1,100=0,220m3
=0,220m3*2,300t/m3=0,506t
Viz C.3 - Koordinační situační výkres a 03 - Prodloužení stávajícího propustku - Podélný a příčný řez propustkem</t>
  </si>
  <si>
    <t>Celkem: 1*1*1 = 1,000 =&gt; A _x000d_
Celkem: 0,2*1,1 = 0,220 =&gt; B _x000d_
Celkem: A+B = 1,220 =&gt; C</t>
  </si>
  <si>
    <t>DOPRAVA - Příplatek za dopravu - Odstranění betonových základů včetně odvozu na skládku do 10km
=1,000m3*2,300t/m3*10km=23,000tkm
DOPRAVA - Příplatek za dopravu - Odstranění betonových prefabrikovaných podkladků a podkladního betonu včetně odvozu na skládku do 10km
=0,220m3*2,300t/m3*10km=5,060tkm
Položka vypočtena na základě umístění stavby vůči skládce</t>
  </si>
  <si>
    <t>Celkem: 1*2,3*10 = 23,000 =&gt; A _x000d_
Celkem: 0,22*2,3*10 = 5,060 =&gt; B _x000d_
Celkem: A+B = 28,060 =&gt; C</t>
  </si>
  <si>
    <t>BOURACÍ PRÁCE - Odstranění ŽB čelních stěn propustku včetně odvozu na skládku do 20km
=0,250m3*2,500t/m3=0,625t
Viz C.3 - Koordinační situační výkres a 03 - Prodloužení stávajícího propustku - Podélný a příčný řez propustkem</t>
  </si>
  <si>
    <t>DOPRAVA - Příplatek za dopravu - Odstranění ŽB čelních stěn propustku včetně odvozu na skládku do 10km
=0,250m3*2,500t/m3*10km=6,250tkm
DOPRAVA - Příplatek za dopravu - Odstranění ŽB hrdlových trubek DN=400mm včetně odvozu na skládku do 30km
=1,600*0,320t/m*30km=15,360tkm
Položka vypočtena na základě umístění stavby vůči skládce</t>
  </si>
  <si>
    <t>Celkem: 0,25*2,5*10 = 6,250 =&gt; A _x000d_
Celkem: 1,6*0,32*30 = 15,360 =&gt; B _x000d_
Celkem: A+B = 21,610 =&gt; C</t>
  </si>
  <si>
    <t>BOURACÍ PRÁCE - Odstranění stávající ocelové mříže včetně rámu včetně odvozu a likvidace v režii zhotovitele
Viz C.3 - Koordinační situační výkres a 03 - Prodloužení stávajícího propustku - Podélný a příčný řez propustkem</t>
  </si>
  <si>
    <t>Celkem: 1*0,05 = 0,050 =&gt; A</t>
  </si>
  <si>
    <t>BOURACÍ PRÁCE - Odstranění ŽB hrdlových trubek DN=400mm
=1,600*0,320t/m=0,512t
Viz C.3 - Koordinační situační výkres a 03 - Prodloužení stávajícího propustku - Podélný a příčný řez propustkem</t>
  </si>
  <si>
    <t>Celkem: 1,6 = 1,600 =&gt; A</t>
  </si>
  <si>
    <t>SO103.40 - KM 5,76466 (PVNDČP)</t>
  </si>
  <si>
    <t>Celkem: 35,08 = 35,080 =&gt; A</t>
  </si>
  <si>
    <t>SKLÁDKA - Uložení stavební suti na recyklační dvůr_x000d_
Viz položky č. 40 a 43</t>
  </si>
  <si>
    <t>Celkem: 0,64+0,92 = 1,560 =&gt; A</t>
  </si>
  <si>
    <t>BOURACÍ PRÁCE - Odfrézování asfaltových vrstev v tl. 100mm (asfalt) včetně odvozu a uložení na skládku KSÚS PK - Cestmistrovství Polička do 15km
=1,747m3*2,400t/m3=4,193t
Viz C.3 - Koordinační situační výkres a 03 - Prodloužení stávajícího propustku - Podélný a příčný řez propustkem</t>
  </si>
  <si>
    <t>Celkem: 17,47*0,1 = 1,747 =&gt; A</t>
  </si>
  <si>
    <t>Celkem: 7,225+11,6 = 18,825 =&gt; A</t>
  </si>
  <si>
    <t>ZEMNÍ PRÁCE - Odhumusování plochy v tl. 150mm, která bude zasažena výkopovými pracemi a úpravou terénu včetně odvozu a uložení zeminy na deponii stavby do 20km (využití na zpětné ohumusování)
=9,840m2*0,150=1,476m3
=1,476m3*2,000t/m3=2,952t
ZEMNÍ PRÁCE - Odhumusování plochy v tl. 150mm, která bude zasažena výkopovými pracemi a úpravou terénu včetně odvozu do 20km a likvidace v režii zhotovitele (nebude využita na zpětné ohumusování)
=19,000m2*0,150-9,840m2*0,150=1,374m3
=1,374m3*2,000t/m3=2,748t
Viz C.3 - Koordinační situační výkres a 03 - Prodloužení stávajícího propustku - Podélný a příčný řez propustkem</t>
  </si>
  <si>
    <t>Celkem: 9,84*0,15 = 1,476 =&gt; A _x000d_
Celkem: 19*0,15-9,84*0,15 = 1,374 =&gt; B _x000d_
Celkem: A+B = 2,850 =&gt; C</t>
  </si>
  <si>
    <t>ZEMNÍ PRÁCE - Výkop zeminy pro stavební jámu v zemině tř. I včetně pažení a odvozu zeminy na skládku do 20km
=17,540m3*2,000t/m3=35,080t
Viz C.3 - Koordinační situační výkres a 03 - Prodloužení stávajícího propustku - Podélný a příčný řez propustkem</t>
  </si>
  <si>
    <t>Celkem: 17,54 = 17,540 =&gt; A</t>
  </si>
  <si>
    <t>DOPRAVA - Příplatek za dopravu - Výkop zeminy pro stavební jámu v zemině tř. I včetně pažení a odvozu zeminy na skládku do 10km
Viz C.3 - Koordinační situační výkres a 03 - Prodloužení stávajícího propustku - Podélný a příčný řez propustkem</t>
  </si>
  <si>
    <t>Celkem: 17,54*10 = 175,400 =&gt; A</t>
  </si>
  <si>
    <t>Celkem: 4,83 = 4,830 =&gt; A</t>
  </si>
  <si>
    <t>ZEMNÍ PRÁCE - Úprava a zhutnění základové spáry
=1,160*2,200+8,540m2=11,092m2
VOZOVKA - Úprava a zhutnění zemní pláně
=20,250m2
Viz C.3 - Koordinační situační výkres a 03 - Prodloužení stávajícího propustku - Podélný a příčný řez propustkem</t>
  </si>
  <si>
    <t>Celkem: 1,16*2,2+8,54 = 11,092 =&gt; A _x000d_
Celkem: 20,25 = 20,250 =&gt; B _x000d_
Celkem: A+B = 31,342 =&gt; C</t>
  </si>
  <si>
    <t>Celkem: 9,84 = 9,840 =&gt; A</t>
  </si>
  <si>
    <t>Celkem: 7,51*0,15 = 1,127 =&gt; A</t>
  </si>
  <si>
    <t>Celkem: 7,51*0,25 = 1,878 =&gt; A</t>
  </si>
  <si>
    <t>Celkem: 3,3*0,5*0,2 = 0,330 =&gt; A</t>
  </si>
  <si>
    <t>Celkem: 20,25 = 20,250 =&gt; A</t>
  </si>
  <si>
    <t>VOZOVKA - Spojovací postřik z kationaktivní emulze, zbytkové množství pojiva 0,40kg/m2 (po odštěpení)
=16,650m2
VOZOVKA - Spojovací postřik z kationaktivní emulze, zbytkové množství pojiva 0,40kg/m2 (po odštěpení)
=20,250m2
Viz C.3 - Koordinační situační výkres a 03 - Prodloužení stávajícího propustku - Podélný a příčný řez propustkem</t>
  </si>
  <si>
    <t>Celkem: 20,25 = 20,250 =&gt; A _x000d_
Celkem: 20,25 = 20,250 =&gt; B _x000d_
Celkem: A+B = 40,500 =&gt; C</t>
  </si>
  <si>
    <t>Celkem: 7,225+9,2 = 16,425 =&gt; A</t>
  </si>
  <si>
    <t>BOURACÍ PRÁCE - Odstranění betonových prefabrikovaných podkladků a podkladního betonu včetně odvozu na skládku do 20km
=0,400m3*2,300t/m3=0,920t
Viz C.3 - Koordinační situační výkres a 03 - Prodloužení stávajícího propustku - Podélný a příčný řez propustkem</t>
  </si>
  <si>
    <t>Celkem: 0,2*2 = 0,400 =&gt; A</t>
  </si>
  <si>
    <t>Celkem: 0,4*2,3*10 = 9,200 =&gt; A</t>
  </si>
  <si>
    <t>Celkem: 2*0,32*30 = 19,200 =&gt; A</t>
  </si>
  <si>
    <t>BOURACÍ PRÁCE - Odstranění ŽB hrdlových trubek DN=400mm
=2,000*0,320t/m=0,640t
Viz C.3 - Koordinační situační výkres a 03 - Prodloužení stávajícího propustku - Podélný a příčný řez propustkem</t>
  </si>
  <si>
    <t>SO301 - KANALIZACE - BYSTRÉ (38%) (PVNDČP)</t>
  </si>
  <si>
    <t>115001104R00</t>
  </si>
  <si>
    <t>Převedení vody potrubím o průměru do DN 300mm</t>
  </si>
  <si>
    <t>Celkem: 10*0,38 = 3,800 =&gt; A</t>
  </si>
  <si>
    <t>Platí i pro výtlačné potrubí nebo žlab o rozvinutém obvodu do 1,00m</t>
  </si>
  <si>
    <t>115100001RAA</t>
  </si>
  <si>
    <t>Čerpání vody na výšku 10m, do 500l</t>
  </si>
  <si>
    <t>Včetně pohotovosti čerpací soustavy</t>
  </si>
  <si>
    <t>Celkem: 200*0,38 = 76,000 =&gt; A</t>
  </si>
  <si>
    <t>119001401R00</t>
  </si>
  <si>
    <t>Dočasné zajištění ocelového potrubí do DN 200mm</t>
  </si>
  <si>
    <t>Celkem: 6*0,38 = 2,280 =&gt; A</t>
  </si>
  <si>
    <t>Položku lze použít i pro potrubí litinové.</t>
  </si>
  <si>
    <t>119001412R00</t>
  </si>
  <si>
    <t>Dočasné zajištění beton. a plast. potrubí DN 200 - 500mm</t>
  </si>
  <si>
    <t>Celkem: 1,1*0,38 = 0,418 =&gt; A</t>
  </si>
  <si>
    <t>Položku lze použít i pro potrubí kameninové nebo železobetonové.</t>
  </si>
  <si>
    <t>120001101R00</t>
  </si>
  <si>
    <t>Příplatek za ztížení vykopávky v blízkosti vedení</t>
  </si>
  <si>
    <t>Celkem: 3*1,1*3,17 = 10,461 =&gt; A _x000d_
Celkem: 2*3*1,1*1,6 = 10,560 =&gt; B _x000d_
Celkem: 3*1,4*1,6 = 6,720 =&gt; C _x000d_
Celkem: (A+B+C)*0,38 = 10,542 =&gt; D</t>
  </si>
  <si>
    <t>Položka se používá i pro ztížení vykopávky v blízkosti výbušnin.</t>
  </si>
  <si>
    <t>132301212R00</t>
  </si>
  <si>
    <t>Hloubení rýh š. do 200cm hor. 4 do 1000m3, storjně</t>
  </si>
  <si>
    <t>D2
S1
Přípojka S1</t>
  </si>
  <si>
    <t>Celkem: 19*1,2*2,32*0,66 = 34,911 =&gt; D _x000d_
Celkem: 3*2*2,07*0,66 = 8,197 =&gt; E _x000d_
Celkem: 24*1,1*3,17*0,66 = 55,234 =&gt; F _x000d_
Celkem: 6*1*2,06*0,66 = 8,158 =&gt; G _x000d_
D+E+F+G = 106,500 =&gt; A _x000d_
Celkem: (D+E+F+G)*0,38 = 40,470 =&gt; H</t>
  </si>
  <si>
    <t>Položka obsahuje hloubení rýh traktorbagrem, naložení výkopku na dopravní prostředek pro svislé, nebo vodovorovné přemístění, popř. přemístění výkopku do 3m (po povrchu území), případně zajištění rypadel polštáři, udržování pracoviště a ochranu výkopiště proti stékání srážkové vody z okolního terénu i s jejím odvodněním, nebo odvedením, přesekání a odstranění kořenů ve výkopišti, odstranění napadávek, urovnání dna výkopu.</t>
  </si>
  <si>
    <t>132301219R00</t>
  </si>
  <si>
    <t>Příplatek za lepivost, hloubení rýh 200cm, hor. 4, strojně</t>
  </si>
  <si>
    <t>Celkem: 106,5*0,3*0,38 = 12,141 =&gt; A</t>
  </si>
  <si>
    <t>Do měrných jednotek se udává poměrné množství zeminy, které upí v nářadí a o které je snížen celkový výkon stroje.</t>
  </si>
  <si>
    <t>132501211R00</t>
  </si>
  <si>
    <t>Hloubení rýh šířky do 200cm v hor. 6, strojně</t>
  </si>
  <si>
    <t>S1
Přípojka S1</t>
  </si>
  <si>
    <t>Celkem: 3*2*2,07*0,33 = 4,099 =&gt; C _x000d_
Celkem: 24*1,1*3,17*0,33 = 27,617 =&gt; D _x000d_
Celkem: 6*1*2,06*0,33 = 4,079 =&gt; E _x000d_
Celkem: (C+D+E)*0,38 = 13,602 =&gt; F</t>
  </si>
  <si>
    <t>Položka se používá bez ohledu na těžené množství.</t>
  </si>
  <si>
    <t>151101101R00</t>
  </si>
  <si>
    <t>Pažení a rezepření stěn rýh - příložné - hl. do 2m</t>
  </si>
  <si>
    <t>D2</t>
  </si>
  <si>
    <t>Celkem: 2,5*1,05*2 = 5,250 =&gt; B _x000d_
Celkem: (B)*0,38 = 1,995 =&gt; C</t>
  </si>
  <si>
    <t>Odstranění pažení a rozepření s eoceňuje samostatně.</t>
  </si>
  <si>
    <t>151101102R00</t>
  </si>
  <si>
    <t>Pažení a rozepření stěn rýh - příložné - hl. do 4m</t>
  </si>
  <si>
    <t>Celkem: 3*2,07*2 = 12,420 =&gt; D _x000d_
Celkem: 24*3,17*2 = 152,160 =&gt; E _x000d_
Celkem: 6*2,06*2 = 24,720 =&gt; F _x000d_
D+E+F = 189,300 =&gt; A _x000d_
Celkem: (D+E+F)*0,38 = 71,934 =&gt; G</t>
  </si>
  <si>
    <t>151101111R00</t>
  </si>
  <si>
    <t>Odstranění pažení stěn rýh - příložné - hl. do 2m</t>
  </si>
  <si>
    <t>Celkem: 5,25*0,38 = 1,995 =&gt; A</t>
  </si>
  <si>
    <t>151101112R00</t>
  </si>
  <si>
    <t>Odstranění pažení rýh - příložné - hl. do 4m</t>
  </si>
  <si>
    <t>Celkem: 189,3*0,38 = 71,934 =&gt; A</t>
  </si>
  <si>
    <t>161101101R00</t>
  </si>
  <si>
    <t>Svislé přemístění výkopku z hor. 1 - 4 do 2,5m</t>
  </si>
  <si>
    <t>Celkem: 202,73*0,38 = 77,037 =&gt; A</t>
  </si>
  <si>
    <t>Tabulka pro určení podílu svislého přemístění výkopku. Číselná hodnota uvedená v tabulce udává procento z celkového objemu vykopávky, pro něž se oceňuje svislé přemístění výkopku. Platí pro hloubky výkopu od 1 do 2,5m. Při hloubce do 1m se svislé přemístění neoceňuje. a) hloubení jam objemu 100m3 100% objemu do 1000m3 8% objemu do 10000m3 3% objemu nad 10000m3 2% b) hloubení rýh š. do 60cm bez ohledu na objem 100% c) hloubení rýh š. do 200cm objemu do 100m3 100% objemu nad 100m3 50% d) hloubení zářezů objemu do 1000m3 neoceňuje se objemu do 1000m3 neoceňuje se objemu nad 10000m3 neoceňuje se.</t>
  </si>
  <si>
    <t>161101102R00</t>
  </si>
  <si>
    <t>Svislé přemístění výkopku z hor. 1 - 4 do 4m</t>
  </si>
  <si>
    <t>Celkem: 55,23*0,5 = 27,615 =&gt; A _x000d_
Celkem: (A)*0,38 = 10,494 =&gt; D</t>
  </si>
  <si>
    <t>Tabulka pro určení podílu svislého přemístění výkopku. Číselná hodnota uvedená v tabulce udává procento z celkového objemu vykopávky, pro něž se oceňuje svislé přemístění výkopku. Platí pro hloubky výkopu 2,5 - 4m. a) hloubení jam objemu 100m3 100% objemu do 1000m3 16% objemu do 10000m3 7% objemu nad 10000m3 3% b) hloubení rýh š. do 60cm bez ohledu na objem nepředpokládá se c) hloubení rýh š. do 200cm objemu do 100m3 100% objemu nad 100m3 55% d) hloubení zářezů objemu do 1000m3 neoceňuje se objemu do 1000m3 neoceňuje se objemu nad 10000m3 neoceňuje se.</t>
  </si>
  <si>
    <t>161101151R00</t>
  </si>
  <si>
    <t>Svislé přemístění výkopku z hor. 5 - 7 do 2,5m</t>
  </si>
  <si>
    <t>Celkem: 56,22*0,5*0,38 = 10,682 =&gt; A</t>
  </si>
  <si>
    <t>Tabulka pro určení podílu svislého přemístění výkopku. Číselná hodnota uvedená v tabulce udává procento z celkového objemu vykopávky, pro něž se oceňuje svislé přemístění výkopku. Platí pro hloubky výkopu 1 - 2,5m. a) hloubení jam objemu 100m3 100% objemu do 1000m3 8% objemu do 10000m3 3% objemu nad 10000m3 3% b) hloubení rýh š. do 60cm bez ohledu na objem 100% c) hloubení rýh š. do 200cm objemu do 100m3 100% objemu nad 100m3 50% d) hloubení zářezů objemu do 1000m3 neoceňuje se objemu do 1000m3 neoceňuje se objemu nad 10000m3 neoceňuje se.</t>
  </si>
  <si>
    <t>162100010RA0</t>
  </si>
  <si>
    <t>Vodorovné přemístění recyklátu</t>
  </si>
  <si>
    <t>Celkem: (37,94+63,84+7,02)*0,38 = 41,344 =&gt; A</t>
  </si>
  <si>
    <t>Vodorovné přemístění výkopku</t>
  </si>
  <si>
    <t>Rýhy</t>
  </si>
  <si>
    <t>Celkem: 106,5+35,795 = 142,295 =&gt; A _x000d_
Celkem: (A)*0,38 = 54,072 =&gt; C</t>
  </si>
  <si>
    <t>162100010RAC</t>
  </si>
  <si>
    <t>Příplatek za každých dalších 10km</t>
  </si>
  <si>
    <t>Celkem: (37,94+63,84+7,02)*2,9*0,38 = 119,898 =&gt; A</t>
  </si>
  <si>
    <t>Celkem: 142,295*2,9*0,38 = 156,809 =&gt; A</t>
  </si>
  <si>
    <t>174101101R00</t>
  </si>
  <si>
    <t>Zásyp jam, rýh, šachet se zhutněním</t>
  </si>
  <si>
    <t>Recyklátem
D2
S1
Přípojka S1</t>
  </si>
  <si>
    <t>Celkem: 2,76+31,24+3,96 = 37,960 =&gt; C _x000d_
Celkem: 63,84 = 63,840 =&gt; D _x000d_
Celkem: 7,02 = 7,020 =&gt; E _x000d_
Celkem: (C+D+E)*0,38 = 41,352 =&gt; G</t>
  </si>
  <si>
    <t>Položka obsahuje strojní přemístění materiálu pro zásyp ze vszdálenosti do 10m od okraje zásypu.</t>
  </si>
  <si>
    <t>175101101RT2</t>
  </si>
  <si>
    <t>Obsyp potrubí bez prohození sypaniny</t>
  </si>
  <si>
    <t>S dodáním štěrkopísku frakce 0/22mm
D2
S1
Přípojka S1</t>
  </si>
  <si>
    <t>Celkem: 19*1,2*0,8 = 18,240 =&gt; D _x000d_
Celkem: 3*2*0,9 = 5,400 =&gt; E _x000d_
Celkem: 24*1,1*0,6 = 15,840 =&gt; F _x000d_
Celkem: 6*1*0,45 = 2,700 =&gt; G _x000d_
Celkem: (D+E+F+G)*0,38 = 16,028 =&gt; H</t>
  </si>
  <si>
    <t>Včetně dodávky kameniva.</t>
  </si>
  <si>
    <t>199000002R00</t>
  </si>
  <si>
    <t>Poplatek za skládky horniny 1 - 4</t>
  </si>
  <si>
    <t>Celkem: 106,5*2*0,38 = 80,940 =&gt; A</t>
  </si>
  <si>
    <t>199000003R00</t>
  </si>
  <si>
    <t>Poplatek za skládky horniny 5 - 7</t>
  </si>
  <si>
    <t>Celkem: 35,795*2*0,38 = 27,204 =&gt; A</t>
  </si>
  <si>
    <t>212810010RAC</t>
  </si>
  <si>
    <t>Trativody z PVC drenážních flexibilních trubek</t>
  </si>
  <si>
    <t>Lože štěrkopísek a obsyp kamenivo, trubky D100mm</t>
  </si>
  <si>
    <t>Celkem: (26+24+6)*0,38 = 21,280 =&gt; A</t>
  </si>
  <si>
    <t>283hobVD</t>
  </si>
  <si>
    <t>Trouba sklolaminátová DN 150mm</t>
  </si>
  <si>
    <t>+ ztratné 10%</t>
  </si>
  <si>
    <t>Celkem: (6+6*0,1)*0,38 = 2,508 =&gt; A</t>
  </si>
  <si>
    <t>28614529</t>
  </si>
  <si>
    <t xml:space="preserve">Trubka kanalizační PP MASTER SN 12  DN 300/1000mm</t>
  </si>
  <si>
    <t>Propoj
+ ztratné 10%</t>
  </si>
  <si>
    <t>Celkem: (3+3*0,1)*0,38 = 1,254 =&gt; A</t>
  </si>
  <si>
    <t xml:space="preserve">M-300/1  Plnostěnná trubka zvenčí i zevnitř hladká, přičemž stěna má třívrstvou stavbu, která sází na výhodné vlastnosti sendvičových konstrukcí – využívá kombinace tuhosti a pružnosti vrstev. Těsnění zajišťuje vysoce elastický jazýčkový kroužek.  Povrchová vrstva je tvořena polypropylenem s velkým E-modulem a vysokou povrchovou tvrdostí. Její barva je červenohnědá.  Střední vrstvu tvoří černý polypropylen, který propůjčuje trubkám hodnotné mechanické vlastnosti, především pevnost a rázuvzdornost.  Vnitřní vrstva trubky je ze speciálního druhu PP, který zaručuje nejvyšší možnou odolnost vůči otěru a výtečnou chemickou odolnost. Její světlá barva usnadňuje kamerové prohlídky kanalizace.  C3 - hořlavý materiál.</t>
  </si>
  <si>
    <t>28614531</t>
  </si>
  <si>
    <t>Trubka kanalizační PP MASTER SN 12 DN300/6000mm</t>
  </si>
  <si>
    <t>S1
+ztratné 10%</t>
  </si>
  <si>
    <t>Celkem: 6+6*0,1 = 6,600 =&gt; A _x000d_
Celkem: A*0,38 = 2,508 =&gt; B</t>
  </si>
  <si>
    <t>Trubka kanalizační PP MASTER SN 12 DN400/1000mm</t>
  </si>
  <si>
    <t>propoj
+ztratné 10%</t>
  </si>
  <si>
    <t>Celkem: 3+3*0,1 = 3,300 =&gt; A _x000d_
Celkem: A*0,38 = 1,254 =&gt; B</t>
  </si>
  <si>
    <t>Trubka kanalizační PP MASTER SN 12 DN500/6000mm</t>
  </si>
  <si>
    <t>D2
+ztratné 10%</t>
  </si>
  <si>
    <t>Celkem: 2+2*0,1 = 2,200 =&gt; A _x000d_
Celkem: A*0,38 = 0,836 =&gt; B</t>
  </si>
  <si>
    <t>388129320R00</t>
  </si>
  <si>
    <t>Montáž prefa. kanálů za ŽB uzabřený profil do 4t</t>
  </si>
  <si>
    <t>Celkem: 2*0,38 = 0,760 =&gt; A</t>
  </si>
  <si>
    <t>388129330R00</t>
  </si>
  <si>
    <t>Montáž prefa. kanálů ze ŽB uzavřený profil do 6,5t</t>
  </si>
  <si>
    <t>Celkem: 1*0,38 = 0,380 =&gt; A</t>
  </si>
  <si>
    <t>388129730R00</t>
  </si>
  <si>
    <t>Montáž prefa. kanálů ze ŽB, krycích desek do 2t</t>
  </si>
  <si>
    <t>451572111R00</t>
  </si>
  <si>
    <t>Lože pod potrubí z kameniva těženého 0/4mm</t>
  </si>
  <si>
    <t>Celkem: 19*1,2*0,15 = 3,420 =&gt; D _x000d_
Celkem: 3*0,215 = 0,645 =&gt; E _x000d_
Celkem: 24*1,1*0,15 = 3,960 =&gt; F _x000d_
Celkem: 6*1*0,15 = 0,900 =&gt; G _x000d_
Celkem: (D+E+F+G)*0,38 = 3,392 =&gt; J</t>
  </si>
  <si>
    <t>Položka je určena pro práce v otevrřeném výkopu, pro práce ve štole se k položce používá příplatek 45154-1192.</t>
  </si>
  <si>
    <t>452311131R00</t>
  </si>
  <si>
    <t>Desky podkladní pod potrubí z betonu C 12/15</t>
  </si>
  <si>
    <t>Celkem: 4*0,128 = 0,512 =&gt; A _x000d_
Celkem: 3*0,172 = 0,516 =&gt; B _x000d_
Celkem: (A+B)*0,38 = 0,391 =&gt; D</t>
  </si>
  <si>
    <t>Položka je určena pro práce v otevrřeném výkopu, pro práce ve štole se k položce používá příplatek 45154-1192. Položka je určena i pro ochrannou vrstvu pod železobetonové konstrukce.</t>
  </si>
  <si>
    <t>452312131R00</t>
  </si>
  <si>
    <t>Sedlové lože pod potrubí z betonu C 12/15</t>
  </si>
  <si>
    <t>Celkem: 4*0,615 = 2,460 =&gt; A _x000d_
Celkem: 3*0,987 = 2,961 =&gt; B _x000d_
Celkem: (A+B)*0,38 = 2,060 =&gt; C</t>
  </si>
  <si>
    <t>Položka je určena pro práce v otevrřeném výkopu, pro práce ve štole se k položce používá příplatek 45154-1192. Položka je určena pro jakékoliv úkosy sedel.</t>
  </si>
  <si>
    <t>452384111R00</t>
  </si>
  <si>
    <t>Podkladní pražce z betonu C-/7,5 do 25000mm2</t>
  </si>
  <si>
    <t>Celkem: 7*0,38 = 2,660 =&gt; A</t>
  </si>
  <si>
    <t>Položka je určena pro práce v otevrřeném výkopu, pro práce ve štole se k položce používá příplatek 45154-1192. V položkách jsou zakalkulovány i náklady na bednění, odbednění a nátěr bednění proti přilnavosti betonu. Množství podkladní konstrukce z pražců se určuje v m součtem jednotlivých délek pražců. Pro volbu položky je rozhodující průřezová plocha pražce.</t>
  </si>
  <si>
    <t>55346960vd</t>
  </si>
  <si>
    <t xml:space="preserve">Sloupek orientační,  1800mm pozinkovaný</t>
  </si>
  <si>
    <t>Celkem: 5*0,38 = 1,900 =&gt; A</t>
  </si>
  <si>
    <t>Vč. bet patky, ochr. protikorozního nátěru a barevného nátěru hnědá/bílá, orientační tabule velká, vč. kompletní montáže.</t>
  </si>
  <si>
    <t>58380120.A</t>
  </si>
  <si>
    <t xml:space="preserve">Kostka dlažební drobná 8/10 tř. 1  1t = 5m2</t>
  </si>
  <si>
    <t>59124111R00</t>
  </si>
  <si>
    <t>Kladení dlažby drobné kostky, lože z MC tl. 5cm</t>
  </si>
  <si>
    <t>V položce jsou zakalkulovány i náklady na dodání hmot pro lože a na dodání téhož materiálu na výplň spár. V položce nejsou zakalkulovány náklady na dodání dlažebních kostek, které se oceňuje ve specifikaci, ztratné se doporučuje ve výši 2%.</t>
  </si>
  <si>
    <t>59224066</t>
  </si>
  <si>
    <t>Skruž betonová TBS-Q.1 100/25</t>
  </si>
  <si>
    <t>Celkem: 3*0,38 = 1,140 =&gt; A</t>
  </si>
  <si>
    <t>59224068</t>
  </si>
  <si>
    <t>Skruž betonová TBS-Q.1 100/50</t>
  </si>
  <si>
    <t>59224070</t>
  </si>
  <si>
    <t>Skruž betonová TBS-Q.1 100/100</t>
  </si>
  <si>
    <t>59224349</t>
  </si>
  <si>
    <t>Prstenec vyrovnávací šachetní TBW-Q.1 63/12</t>
  </si>
  <si>
    <t>Rozměr 625/120/120mm.</t>
  </si>
  <si>
    <t>Prstenec vyrovnávací šachetní TBW-Q.1 63/10</t>
  </si>
  <si>
    <t xml:space="preserve">Rozměr 625/120/100 mm.
</t>
  </si>
  <si>
    <t>Prstenec vyrovnávací šachetní TBW-Q.1 63/8</t>
  </si>
  <si>
    <t xml:space="preserve">Rozměr 625/120/80mm.
</t>
  </si>
  <si>
    <t>Prstenec vyrovnávací šachetní TBW-Q.1 63/6</t>
  </si>
  <si>
    <t xml:space="preserve">Rozměr 625/120/60mm.
</t>
  </si>
  <si>
    <t>592243501</t>
  </si>
  <si>
    <t>Deska přechodová zákrytová TZK-Q.1 120-100/25</t>
  </si>
  <si>
    <t>Rozměr 1200/1000/250mm Kanalizační šachty DN 1200mm dle DIN 4034.1.</t>
  </si>
  <si>
    <t>59224353.A</t>
  </si>
  <si>
    <t>Konus šachetní TBR-Q.1 100-63/58/12 KPS</t>
  </si>
  <si>
    <t xml:space="preserve">Rozměr 1000/625/580 mm, síla stěny 120 mm  Kanalizační šachty DN 1000mm dle DIN 4034.1  Q =  splnění kvalitativních podmínek sekce pro kanalizace PS - kramlové ocelové stupadlo s PE povlakem, LS - litinové vidlicové stupadlo, KPS - kapsové plastové stupadlo, V 15 - V 60 - průměr odtoku.</t>
  </si>
  <si>
    <t>592243722</t>
  </si>
  <si>
    <t>Dno šachetní přímé TBZ-Q.1 120/120 CV 180°, V60/90</t>
  </si>
  <si>
    <t xml:space="preserve">Rozměr 1200/1200/150 mm  Kanalizační šachty DN 1000mm dle DIN 4034.1  Q =  splnění kvalitativních podmínek sekce pro kanalizace PS - kramlové ocelové stupadlo s PE povlakem, LS - litinové vidlicové stupadlo, KPS - kapsové plastové stupadlo, V 15 - V 60 - průměr odtoku.</t>
  </si>
  <si>
    <t>Dno šachetní TBZ-Q.1 100/60</t>
  </si>
  <si>
    <t>Dno šachetní TBZ-Q.1 100/875 KOM tl. 25 cm</t>
  </si>
  <si>
    <t>Dno šachetní TBZ-Q.1 100/838 KOM tl. 25 cm</t>
  </si>
  <si>
    <t>59224373.A</t>
  </si>
  <si>
    <t>Těsnění elastom pro šach díly EMT - DN 1000mm</t>
  </si>
  <si>
    <t>Celkem: 12*0,38 = 4,560 =&gt; A</t>
  </si>
  <si>
    <t xml:space="preserve">Kanalizační šachty DN 1000mm dle DIN 4034.1  Q =  splnění kvalitativních podmínek sekce pro kanalizace PS - kramlové ocelové stupadlo s PE povlakem, LS - litinové vidlicové stupadlo, KPS - kapsové plastové stupadlo, V 15 - V 60 - průměr odtoku.</t>
  </si>
  <si>
    <t>592243732</t>
  </si>
  <si>
    <t>Těsnění elastom pro šach díly EMT - DN 1200mm</t>
  </si>
  <si>
    <t xml:space="preserve">Kanalizační šachty DN 1200mm dle DIN 4034.1  Q =  splnění kvalitativních podmínek sekce pro kanalizace PS - kramlové ocelové stupadlo s PE povlakem, LS - litinové vidlicové stupadlo, KPS - kapsové plastové stupadlo, V 15 - V 60 - průměr odtoku.</t>
  </si>
  <si>
    <t>59691002.A</t>
  </si>
  <si>
    <t>Recyklát betonový fr. 16/32mm</t>
  </si>
  <si>
    <t>Celkem: (37,94+63,84+7,02)*2,2*0,38 = 90,957 =&gt; A</t>
  </si>
  <si>
    <t>822422111RT2</t>
  </si>
  <si>
    <t>Montáž trub těs. pryžovými kroužky DN 500mm</t>
  </si>
  <si>
    <t>Včetně dodání trub TZH-Q 50/250</t>
  </si>
  <si>
    <t>Celkem: 4*0,38 = 1,520 =&gt; A</t>
  </si>
  <si>
    <t>Položka je určena pro montáž potrubí z trub železobetonových v otevřeném výkopu ve sklonu do 20% těsněných pryžovými kroužky. V položce jsou zakalkulovány i náklady na dodání trub.</t>
  </si>
  <si>
    <t>822472111RT3</t>
  </si>
  <si>
    <t>Montáž trub ŽB těs. pryžovými kroužky DN 800mm</t>
  </si>
  <si>
    <t>Včetně dodávky trub TZH-Q 80x250x13 interg. spoj</t>
  </si>
  <si>
    <t>870100009R00</t>
  </si>
  <si>
    <t>Montáž potrubí sklolaminátového ve výkopu, DN 150mm</t>
  </si>
  <si>
    <t>Položka je určena pro vodovody i kanalizace. V položce není zakalkulována dodávka trub, spojek a tvarovek. Cenu dodávky včetně dopravy stanoví výrobce na požádání dle konkrétní dokumentace. Montáž tlakových tvarovek sklolaminátových se oceňuje jako montáž tvarovek litinových hrdlových nebo přírubových, popřípadě individuální kalkulací.</t>
  </si>
  <si>
    <t>871373121R00</t>
  </si>
  <si>
    <t>Montáž trub z plastu, gumový kroužek, DN 300mm</t>
  </si>
  <si>
    <t>D2
S1</t>
  </si>
  <si>
    <t>Celkem: 3 = 3,000 =&gt; C _x000d_
Celkem: 24 = 24,000 =&gt; D _x000d_
Celkem: (C+D)*0,38 = 10,260 =&gt; E</t>
  </si>
  <si>
    <t>V položce je uvažováno s jedním spojem na 6m potrubí. Položka je určena pro montáž potrubí z kanalizačních trub z plastu těsněných gumovým kroužkem v otevřeném výkopu ve sklonu do 20%. V položce montáže potrubí nejsou zakalkulovány náklady na dodání trub; tyto náklady se oceňují ve specifikaci. Ztratnése doporučuje ve výši PVC 3%, PE 1,5%.</t>
  </si>
  <si>
    <t>871393121R00</t>
  </si>
  <si>
    <t>Montáž trub z plastu, gumový kroužek, DN 400mm</t>
  </si>
  <si>
    <t>871413121R00</t>
  </si>
  <si>
    <t>Montáž trub z plastu, gumový kroužek, DN 500mm</t>
  </si>
  <si>
    <t>Celkem: 13*0,38 = 4,940 =&gt; A</t>
  </si>
  <si>
    <t>892571111R00</t>
  </si>
  <si>
    <t>Zkouška těsnosti kanalizace DN do 200mm, vodou</t>
  </si>
  <si>
    <t>Přípojka S1</t>
  </si>
  <si>
    <t>V položce jsou zakalkulovány náklady na napuštění vodou a dodání vody pro zkoušku těsnosti.</t>
  </si>
  <si>
    <t>892581111R00</t>
  </si>
  <si>
    <t>Zkouška těsnosti kanalizace DN do 300mm, vodou</t>
  </si>
  <si>
    <t>892585111R00</t>
  </si>
  <si>
    <t>Zabezpečení konců a zkouška vzduch. kan. DN do 300mm</t>
  </si>
  <si>
    <t>ÚSEK</t>
  </si>
  <si>
    <t>S1</t>
  </si>
  <si>
    <t>Celkem: 2 = 2,000 =&gt; C _x000d_
Celkem: (C)*0,38 = 0,760 =&gt; D</t>
  </si>
  <si>
    <t xml:space="preserve">Položka je určena pro zabezpečení jakéhokoliv druhu potrubí v úseku mezi dvěma šachtami pro zkoušku těsnosti vzduchem. V položce jsou zakalkulovány náklady na osazení a odstranění dvou těsnicích uzávěrů, naplnění vzduchem, provedení zkoušky a vypuštění vzduchu.  Instalace vaku zahrnuje: ¦důkladné mechanické očištění pláště vaku ¦důkladné očištění vnitřku trubky v délce instalovaného vaku ¦nafouknutí vaku na provozní tlak (max. tlak uveden v ceníku) ¦opakovaná kontrola tlaku ve vaku pomocí manometru nebo pistolového tlakoměru ¦zajištění vaku proti vysunutí z potrubí (zaklínit trámkem) - zvláště průtočné vaky z kovovou výstuhou, hrozí svlečení a utržení vaku z tělesa! ¦přivázat vak lanem za oko armatury vaku a šachetní stupačku (zajištění proti odplutí) ¦ odzkoušení a vypuštění potrubí ¦ vypuštění vaku (mírně zmáčknout vnitřek rychlospojky šroubovákem) ¦ opatrné vytažení vyfouknutého vaku z potrubí.</t>
  </si>
  <si>
    <t>892591111R00</t>
  </si>
  <si>
    <t>Zkouška těsnosti kanalizace DN do 400mm, vodou</t>
  </si>
  <si>
    <t>892661111R00</t>
  </si>
  <si>
    <t>Zkouška těsnosti kanalizace DN do 600mm, vodou</t>
  </si>
  <si>
    <t>892665111R00</t>
  </si>
  <si>
    <t>Zabezpečení konců a zkouška vzduch. kan. DN do 600mm</t>
  </si>
  <si>
    <t>892671111R00</t>
  </si>
  <si>
    <t>Zkouška těsnosti kanalizace DN do 800mm, vodou</t>
  </si>
  <si>
    <t>892855112R00</t>
  </si>
  <si>
    <t>Kontrola kanalizace TV kamerou do 50m</t>
  </si>
  <si>
    <t>S1
D2</t>
  </si>
  <si>
    <t>Celkem: 24 = 24,000 =&gt; B _x000d_
Celkem: 21 = 21,000 =&gt; C _x000d_
Celkem: (B+C)*0,38 = 17,100 =&gt; D</t>
  </si>
  <si>
    <t>894118001RT3</t>
  </si>
  <si>
    <t>Příplatek za dalších 0,60m výšky vstupu, šachty na potr.</t>
  </si>
  <si>
    <t>Včetně 2ks skruže TBS-Q 100/25 PS 100/250/90</t>
  </si>
  <si>
    <t>Celkem: (6+4+6)*0,38 = 6,080 =&gt; A</t>
  </si>
  <si>
    <t>Příplatek je určen k položce šachet na potrubí za každých dalších 0,60 m výšky vstupu.</t>
  </si>
  <si>
    <t>894402211R00</t>
  </si>
  <si>
    <t>Osazení beton. skruží přechodových 60/100</t>
  </si>
  <si>
    <t>RŠ1500</t>
  </si>
  <si>
    <t>Celkem: 1 = 1,000 =&gt; A _x000d_
Celkem: (A)*0,38 = 0,380 =&gt; C</t>
  </si>
  <si>
    <t>V položce nejsou zakalkulovány náklady na dodání betonových dílců; dílce se oceňují ve specifikaci. Ztratné se doporučuje 1 %.</t>
  </si>
  <si>
    <t>894411121RT2</t>
  </si>
  <si>
    <t>Zřízení šachet z dílců, dno C25/30, potrubí DN 300mm</t>
  </si>
  <si>
    <t>Celkem: 2 = 2,000 =&gt; C _x000d_
Celkem: 2 = 2,000 =&gt; D _x000d_
Celkem: (C+D)*0,38 = 1,520 =&gt; E</t>
  </si>
  <si>
    <t>Položka je určena pro zřízení šachet kanalizačních z betonových dílců na potrubí výšky vstupu do 1,5 m s obložením dna betonem C25/30 z cementu portlandského nebo struskoportlandského. Příplatek k položce šachet z betonových dílců za ka ždých dalších i započatých 0,60 m výšky vstupu se oceňuje položkou 894 11-8001 části A 03 tohoto sborníku. V položce jsou zakalkulovány i náklady na podkladní desku z betonu C -/7,5. V položce nejsou zakalkulovány náklady na: a) litinové poklopy; osazení litinových poklopů se oceňuje položkami souboru 899 10 Osazení poklopů litinových a ocelových části A 01 tohoto sborníku; dodání poklopů se oceňuje ve specifikaci b) podkladní prstence; podkladní prstence se oceňují položkami 452 38 Podkladní a vyrovnávací konstrukce z betonu části A 01 tohoto sborníku c) dodání betonových dílců; tyto náklady se oceňují ve specifikaci. Ztratné se doporučuje ve výši 1 %.</t>
  </si>
  <si>
    <t>899104111RT2</t>
  </si>
  <si>
    <t>Osazení poklopu s rámem nad 150kg</t>
  </si>
  <si>
    <t>D2
S1
RŠ1500</t>
  </si>
  <si>
    <t>Celkem: 2 = 2,000 =&gt; C _x000d_
Celkem: 2 = 2,000 =&gt; D _x000d_
Celkem: 2 = 2,000 =&gt; E _x000d_
Celkem: 1 = 1,000 =&gt; F _x000d_
Celkem: (C+D+E+F)*0,38 = 2,660 =&gt; G</t>
  </si>
  <si>
    <t>Položka je určena pro osazení poklopů litinových a ocelových včetně rámů a platí i pro osazení rektifikačních kroužků nebo rámečků. V položkách jsou zakalkulovány náklady na dodání poklopu litinového šachtového D 650. V položce jsou zakalkulovány i náklady na cementovou maltu.</t>
  </si>
  <si>
    <t>899331111R00</t>
  </si>
  <si>
    <t>Výšková úprava vstupu do 20 cm, zvýšení poklopu</t>
  </si>
  <si>
    <t>899623141R00</t>
  </si>
  <si>
    <t>Obetonování potrubí nebo zdiva stok betonem C12/15</t>
  </si>
  <si>
    <t>Obet. SLM</t>
  </si>
  <si>
    <t>Celkem: 6*0,29*0,38 = 0,661 =&gt; A</t>
  </si>
  <si>
    <t>Položka je určena pro obetonování potrubí v otevřeném výkopu, pro práce ve štole se k položce používá příplatek 89962-3192. Obetonování zdiva stok ve štole se oceňuje položkami 35931 Výplň za rubem cihelného zdiva stok části A 03 tohoto sborníku.</t>
  </si>
  <si>
    <t>899711122R00</t>
  </si>
  <si>
    <t>Fólie výstražná z PVC šedá, šířka 30cm</t>
  </si>
  <si>
    <t>Celkem: (25+24+6)*0,38 = 20,900 =&gt; A</t>
  </si>
  <si>
    <t xml:space="preserve">909      R00</t>
  </si>
  <si>
    <t>Hzs - nezmeritelne stavebni prace</t>
  </si>
  <si>
    <t>Celkem: 30*0,38 = 11,400 =&gt; A</t>
  </si>
  <si>
    <t xml:space="preserve">Platnost hodinových zúčtovacích sazeb  Hodinovými zúčtovacími sazbami (HZS) se oceňují: a) předběžné obhlídky pracoviště vyžádané objednatelem, b) průzkumné práce na kulturních památkách, sloužící pro získání podkladů k rekonstrukci kulturní památky, c) revize stavebních objektů nebo jejich části, jejichž oprava se oceňuje podle stavebních ceníků, d) práce při havarijních a živelních pohromách prováděné bez projektové dokumentace nebo na základě zjednodušené projektové dokumentace bez rozpočtu, e) práce v rozsahu vymezeném v jednotlivých cenících f) práce prováděné výškovými specialisty a potápěči, g) práce zařazované do hlavy IV souhrnného rozpočtu staveb, prováděné jako součást stavebních objektů, pokud je nelze ocenit položkami stavebních ceníků.  Na základě písemné dohody mezi zhotovitele a objednatelem je možno ocenit stavební práce pomocí HZS jde-li o: a) stavební práce prováděné bez projektové dokumentace, b) práce, pro které není ve stavebních cenících položka.  Pří použití hodinových zúčtovacích sazeb se oceňuje: a) počet skutečně odpracovaných hodin všech pracovníků včetně času vynaloženého na předběžnou obhlídku pracoviště za účelem zjištění rozsahu prací, objednatelem potvrzených ve stavebním deníku, nebo samostatném dokladu, pokud se stavební deník nevede, b) přímý materiál,  c) náklady na provoz stavebních strojů, d) ostatní přímé náklady.  Počet odpracovaných hodin jednotlivých pracovníků se zaokrouhlí: a) na půlhodinu, trvá-li práce 30 minut nebo méně, b) na celou hodinu, trvá-li práce více než 30 minut.</t>
  </si>
  <si>
    <t>969021131R00</t>
  </si>
  <si>
    <t>Vybourání kanalizačního potrubí DN do 300mm</t>
  </si>
  <si>
    <t>St. kanalizace vč. RŠ</t>
  </si>
  <si>
    <t>Celkem: 37*0,38 = 14,060 =&gt; A</t>
  </si>
  <si>
    <t>V položce není kalkulována manipulace se sutí, která se oceňuje samostatně položkami souboru 979.</t>
  </si>
  <si>
    <t>979100012RA0</t>
  </si>
  <si>
    <t>Odvoz suti a vyb. hmot do 10km, vnitrost. 25m</t>
  </si>
  <si>
    <t>Celkem: 15*3*0,38 = 17,100 =&gt; A</t>
  </si>
  <si>
    <t>979990001R00</t>
  </si>
  <si>
    <t>Poplatek za skládku stavební suti</t>
  </si>
  <si>
    <t>Celkem: 15*0,38 = 5,700 =&gt; A</t>
  </si>
  <si>
    <t>SO302 - PŘELOŽKA VODOVODU - BYSTRÉ (PVNDČP)</t>
  </si>
  <si>
    <t>Platí i pro výtlačné potrubí nebo žlab o rozvinutém obvodu do 1,00m.</t>
  </si>
  <si>
    <t>Včetně pohotovosti čerpací soustavy.</t>
  </si>
  <si>
    <t>Celkem: 50 = 50,000 =&gt; A</t>
  </si>
  <si>
    <t>Dočasné zajištění beton.a plast.potrubí DN 200-500mm</t>
  </si>
  <si>
    <t>Celkem: 3*1,1*4,18 = 13,794 =&gt; A _x000d_
Celkem: 3*1,1*1,79 = 5,907 =&gt; B _x000d_
Celkem: A+B = 19,701 =&gt; C</t>
  </si>
  <si>
    <t>Hloubení rýh š. do 200cm hor. 4 do 1000m3, strojně</t>
  </si>
  <si>
    <t>Celkem: 19*1,1*1,79 = 37,411 =&gt; A _x000d_
Celkem: 4*1,1*3,02 = 13,288 =&gt; B _x000d_
Celkem: 13*1,1*4,18 = 59,774 =&gt; C _x000d_
Celkem: 4*1,1*2,98 = 13,112 =&gt; D _x000d_
Celkem: 12,5*1,1*1,6 = 22,000 =&gt; E _x000d_
Celkem: A+B+C+D+E = 145,585 =&gt; F</t>
  </si>
  <si>
    <t>Položka obsahuje hloubení rýh traktorbagrem, naložení výkopku na dopravní prostředek pro svislé, nebo vodorovné přemístění, popř. přemístění výkopku do 3 m (po povrchu území), případné zajištění rypadel polštáři, udržování pracoviště a ochranu výkopiště proti stékání srážkové vody z okolního terénu i s jejím odvodněním, nebo odvedením, přesekání a odstranění kořenů ve výkopišti, odstranění napadávek, urovnání dna výkopu.</t>
  </si>
  <si>
    <t>Přípl. za lepivost, hloubení rýh 200cm, hor. 4,strojně</t>
  </si>
  <si>
    <t>30%</t>
  </si>
  <si>
    <t>Celkem: 145,58*0,3 = 43,674 =&gt; A</t>
  </si>
  <si>
    <t>Do měrných jednotek se udává poměrné množství zeminy, které ulpí v nářadí a o které je snížen celkový výkon stroje.</t>
  </si>
  <si>
    <t>Pažení a rozepření stěn rýh - příložné - hl.do 2m</t>
  </si>
  <si>
    <t>V1
Přípojka</t>
  </si>
  <si>
    <t>Celkem: 19*1,79*2 = 68,020 =&gt; A _x000d_
Celkem: 12,5*1,6*2 = 40,000 =&gt; B _x000d_
Celkem: A+B = 108,020 =&gt; C</t>
  </si>
  <si>
    <t>Odstranění pažení a rozepření se oceňuje samostatně.</t>
  </si>
  <si>
    <t>Pažení a rozepření stěn rýh - příložné - hl.do 4m</t>
  </si>
  <si>
    <t>V1</t>
  </si>
  <si>
    <t>Celkem: 4*2,98*2 = 23,840 =&gt; A _x000d_
Celkem: 4*3,02*2 = 24,160 =&gt; B _x000d_
Celkem: A+B = 48,000 =&gt; C</t>
  </si>
  <si>
    <t>151101103R00</t>
  </si>
  <si>
    <t>Pažení a rozepření stěn rýh - příložné - hl.do 8m</t>
  </si>
  <si>
    <t>Celkem: 13*4,18*2 = 108,680 =&gt; A</t>
  </si>
  <si>
    <t>Celkem: 108,02 = 108,020 =&gt; A</t>
  </si>
  <si>
    <t>Odstranění pažení stěn rýh - příložné - hl. do 4m</t>
  </si>
  <si>
    <t>Celkem: 48 = 48,000 =&gt; A</t>
  </si>
  <si>
    <t>151101113R00</t>
  </si>
  <si>
    <t>Odstranění pažení stěn rýh - příložné - hl. do 8m</t>
  </si>
  <si>
    <t>Celkem: 108,68 = 108,680 =&gt; A</t>
  </si>
  <si>
    <t>Svislé přemístění výkopku z hor. 1 - 4 do 2,5 m</t>
  </si>
  <si>
    <t>Celkem: 37,41+22 = 59,410 =&gt; A</t>
  </si>
  <si>
    <t xml:space="preserve">Platí pro hloubky výkopu od 1 do 2,5 m. Při hloubce do 1 m se svislé přemístění neoceňuje.  Tabulka pro určení podílu svislého přemístění výkopku. Číselná hodnota uvedená v tabulce udává procento z celkového objemu výkopávky, pro něž se oceňuje svislé přemístění výkopku.  a) hloubení jam objemu do 100 m3  100 %  objemu do 1000 m3  8 % objemu do 10000 m3  3 %  objemu nad 10000 m3  2 %  b) hloubení rýh š. do 60 cm bez ohledu na objem  100 %  c) hloubení rýh š. do 200 cm objemu do 100 m3  100 % objemu nad 100 m3  50 %  d) hloubení zářezů objemu do 1000 m3  neoceňuje se objemu do 10000 m3  neoceňuje se objemu nad 10000 m3  neoceňuje se.</t>
  </si>
  <si>
    <t>Svislé přemístění výkopku z hor.1 - 4 do 4,0m</t>
  </si>
  <si>
    <t>Celkem: 13,29+13,11 = 26,400 =&gt; A</t>
  </si>
  <si>
    <t xml:space="preserve">Tabulka pro určení podílu svislého přemístění výkopku. Číselná hodnota uvedená v tabulce udává procento z celkového objemu vykopávky, pro něž se oceňuje svislé přemístění výkopku. Platí pro hloubky výkopu 2,5 - 4 m.  a) hloubení jam objemu do 100 m3  100 %  objemu do 1000 m3  16 % objemu do 10000 m3  7 %  objemu nad 10000 m3  3 %  b) hloubení rýh š. do 60 cm bez ohledu na objem  nepředpokládá se  c) hloubení rýh š. do 200 cm objemu do 100 m3  100 % objemu nad 100 m3  55 %  d) hloubení zářezů objemu do 1000 m3  neoceňuje se objemu do 10000 m3  neoceňuje se objemu nad 10000 m3  neoceňuje se.</t>
  </si>
  <si>
    <t>161101103R00</t>
  </si>
  <si>
    <t>Svislé přemístění výkopku z hor. 1 - 4 do 6,0m</t>
  </si>
  <si>
    <t>Celkem: 59,77 = 59,770 =&gt; A</t>
  </si>
  <si>
    <t xml:space="preserve">Tabulka pro určení podílu svislého přemístění výkopku.  Číselná hodnota uvedená v tabulce udává procento z celkového objemu vykopávky, pro něž se oceňuje svislé přemístění výkopku.  Platí pro hloubky výkopu 4 - 6 m.  a) hloubení jam objemu do 100 m3  100 %  objemu do 1000 m3  24 % objemu do 10000 m3  12 %  objemu nad 10000 m3  4 %  b) hloubení rýh š. do 60 cm bez ohledu na objem  nepředpokládá se  c) hloubení rýh š. do 200 cm objemu do 100 m3  100 % objemu nad 100 m3  60 %  d) hloubení zářezů objemu do 1000 m3  12 % objemu do 10000 m3  7 % objemu nad 10000 m3  4 %.</t>
  </si>
  <si>
    <t>162701105R00</t>
  </si>
  <si>
    <t>Vodorovné přemístění recyklátu do 10000m</t>
  </si>
  <si>
    <t>Celkem: 101,58+15,81 = 117,390 =&gt; A</t>
  </si>
  <si>
    <t>Vodorovné přemístění výkopku z hor. 1 - 4 do 10000m</t>
  </si>
  <si>
    <t>Celkem: 123,58+22 = 145,580 =&gt; A</t>
  </si>
  <si>
    <t>162701109R00</t>
  </si>
  <si>
    <t>Příplatek k vod. přemístění recyklátu za další 1km</t>
  </si>
  <si>
    <t>Celkem: 117,39*20 = 2347,800 =&gt; A</t>
  </si>
  <si>
    <t>Příplatek k ceně se používá za každý další i započatý 1 km nad 10 km.</t>
  </si>
  <si>
    <t>Příplatek k vod. přemístění hor. 1 - 4 za další 1km</t>
  </si>
  <si>
    <t>Celkem: 145,58*20 = 2911,600 =&gt; A</t>
  </si>
  <si>
    <t>171201201R00</t>
  </si>
  <si>
    <t>Uložení sypaniny na skl.-sypanina na výšku přes 2m</t>
  </si>
  <si>
    <t>Celkem: 145,58 = 145,580 =&gt; A</t>
  </si>
  <si>
    <t>Položka se nepoužívá pro prosté vysypání zeminy na skládku. To je zahrnuto v ceně odvozu. Položka neobsahuje náklady na získání skládek ani na poplatky za skládku.</t>
  </si>
  <si>
    <t>Celkem: 123,58-4,4-17,6 = 101,580 =&gt; A _x000d_
Celkem: 12,5*1,1*1,15 = 15,813 =&gt; B _x000d_
Celkem: A+B = 117,393 =&gt; C</t>
  </si>
  <si>
    <t>Položka obsahuje strojní přemístění materiálu pro zásyp ze vzdálenosti do 10 m od okraje zásypu.</t>
  </si>
  <si>
    <t>V1
Přípojka
S dodáním štěrkopísku frakce 0/22 mm</t>
  </si>
  <si>
    <t>Celkem: 40*1,1*0,4 = 17,600 =&gt; A _x000d_
Celkem: 12,5*1,1*0,35 = 4,813 =&gt; B _x000d_
Celkem: A+B = 22,413 =&gt; C</t>
  </si>
  <si>
    <t>Poplatek za skládku horniny 1- 4</t>
  </si>
  <si>
    <t>Celkem: 145,58*2 = 291,160 =&gt; A</t>
  </si>
  <si>
    <t>2830011VD</t>
  </si>
  <si>
    <t>Plastové objímky pro zasunutí potrubí do chráničky na potrubí DN 100mm A/B výška 50mm</t>
  </si>
  <si>
    <t>2830012VD</t>
  </si>
  <si>
    <t>Manžeta na potrubí - chránička DN 200mm</t>
  </si>
  <si>
    <t>283hob2VD</t>
  </si>
  <si>
    <t>Trouba sklolaminátová DN 300mm</t>
  </si>
  <si>
    <t>286134601</t>
  </si>
  <si>
    <t xml:space="preserve">Trubka vodovodní PE RC Protect SDR 11  32x2,9mm</t>
  </si>
  <si>
    <t>Celkem: 13+13*0,1 = 14,300 =&gt; A</t>
  </si>
  <si>
    <t xml:space="preserve">Trubky RCprotect® jsou koextrudované plnostěnné trubky z PE 100-RC (resistance to crack) s rozměrově integrovanou barevnou vnější vrstvou. Trubky RCprotect® odolávají zejména vlivům při pokládce do výkopu bez pískového lože a dlouhodobým bodovým zatížením. Cílené využití nově vyvinutých vlastností trubek, jakým je například odolnost proti pomalému šíření trhlin, poskytuje jistotu, že trubky vyhoví veškerým požadavkům na moderní a hospodárnou pokládku. RCprotect ® trubky odpovídají typu 2 klasifikace PAS 1075 a na základě PAS 1075 jsou certifikovány DIN CERTCO.  Černá trubka s rozměrově integrovanou vnější modrou vrstvou pro rozvody pitné vody Kotouč 100 m  SDR 11 PN 16.</t>
  </si>
  <si>
    <t>4059099900001</t>
  </si>
  <si>
    <t>Marker pro vyhledání PE, litinových tras</t>
  </si>
  <si>
    <t>42200750</t>
  </si>
  <si>
    <t xml:space="preserve">Poklop uliční šoupátkový  - voda</t>
  </si>
  <si>
    <t>Materiál: šedá litina GG 200 bitumenovaná.</t>
  </si>
  <si>
    <t>42200760</t>
  </si>
  <si>
    <t>Poklop k podz. hydrantu 1950 - voda</t>
  </si>
  <si>
    <t>Vodárenské armatury Model pro: podzemní hydranty materiál: šedá litina GG 200 bitumenovaná.</t>
  </si>
  <si>
    <t>42224952</t>
  </si>
  <si>
    <t xml:space="preserve">Šoupátko PN16  DN 80mm</t>
  </si>
  <si>
    <t xml:space="preserve">S obrobeným vedením, těsnicí plochy nerez - nerez, základní provedení Šoupátko třmenové s přesným vedením klínu-ČSN  PN 16  POUŽITÍ  V základním provedení jako uzavírací orgán pro vodu a páru, na zvláštní požadavek i pro jiné neagresvní kapaliny, páry a plyny, pro pracovní tlaky a teploty:  Šoupátko není vhodné pro regulaci.  TECHNICKÝ POPIS  Šoupátko je třmenové, se stoupajícím netočivým vřetenem, opatřeným funkčním závitem, který je vně šoupátkové komory. Při ovládání se otáčí vřetenová matice, která unáší vřeteno s tuhým klínem. Těleso a klín mají navařeny těsnící plochy z korozivzdorné oceli. Vřeteno je ve třmenu utěsněno ucpávkou. Pro jmenovité světlosti DN 200 4-DN 250 a provozní přetlak vyšší jak 1,0 MPa může být Šoupátko vybaveno obtokem.  MATERIÁL  Těleso, klín uhlíková ocel na odlitky  Třmenové víko uhlíková ocel na odlitky  Vřeteno korozivzdorná ocel  Těsnící plochy sedel(těleso/klín) nerez/nerez (navař)  Těsnění vřetene ucpávky volí se dle druhu pracovní látky  Těsnění tělesa a víka bezazbestový materiál  ZKOUŠENÍ  Šoupátko je zkoušeno podle ČSN 13 3060, část 2.  MONTÁŽ  Šoupátko je možno montovat do vodorovného i svislého potrubí.  OVLÁDÁNÍ  Šoupátko je možno ovládat ručním kolem (ON 13 3111) nebo řetězovým pohonem (ON 13 3131) nebo ze stojanu (ON 13 3140 a ON 13 3142).</t>
  </si>
  <si>
    <t>42224953</t>
  </si>
  <si>
    <t xml:space="preserve">Šoupátko PN16  DN 100mm</t>
  </si>
  <si>
    <t xml:space="preserve">S obrobeným vedením, těsnicí plochy nerez - nerez, základní provedení Šoupátko třmenové s přesným vedením klínu S30111516ČSN  PN 16  POUŽITÍ  V základním provedení jako uzavírací orgán pro vodu a páru, na zvláštní požadavek i pro jiné neagresvní kapaliny, páry a plyny, pro pracovní tlaky a teploty:  Šoupátko není vhodné pro regulaci.  TECHNICKÝ POPIS  Šoupátko je třmenové, se stoupajícím netočivým vřetenem, opatřeným funkčním závitem, který je vně šoupátkové komory. Při ovládání se otáčí vřetenová matice, která unáší vřeteno s tuhým klínem. Těleso a klín mají navařeny těsnící plochy z korozivzdorné oceli. Vřeteno je ve třmenu utěsněno ucpávkou. Pro jmenovité světlosti DN 200 4-DN 250 a provozní přetlak vyšší jak 1,0 MPa může být Šoupátko vybaveno obtokem.  MATERIÁL  Těleso, klín uhlíková ocel na odlitky  Třmenové víko uhlíková ocel na odlitky  Vřeteno korozivzdorná ocel  Těsnící plochy sedel(těleso/klín) nerez/nerez (navař)  Těsnění vřetene ucpávky volí se dle druhu pracovní látky  Těsnění tělesa a víka bezazbestový materiál  ZKOUŠENÍ  Šoupátko je zkoušeno podle ČSN 13 3060, část 2.  MONTÁŽ  Šoupátko je možno montovat do vodorovného i svislého potrubí.  OVLÁDÁNÍ  Šoupátko je možno ovládat ručním kolem (ON 13 3111) nebo řetězovým pohonem (ON 13 3131) nebo ze stojanu (ON 13 3140 a ON 13 3142).  í</t>
  </si>
  <si>
    <t>42273602</t>
  </si>
  <si>
    <t>Hydrant podzemní PN 16 DN 80mm krycí hloubka 1500mm</t>
  </si>
  <si>
    <t xml:space="preserve">Podzemní hydrant PN 16 DN 80, hl. 1500 mm, připojení přírubové  se smaltovaným vnitřkem a sedlem z mosazi  Určení  Pro trvalý styk s pitnou a surovou vodou při dovolené pracovní teplotě do 50°C a dovoleném pracovním přetlaku max. 1,6 MPa.  Použití  K požárním (hasícím) účelům, odvzdušnění a propláchnutí potrubní sítě, nouzovému odběru vody… Provedení AD umožňuje výměnu vnitřní výbavy bez přerušení provozu v potrubí.  Materiály hlavních dílů  Sloup, kuželka a výtokové hrdlo s ozuby tvárná litina. Nástavec slitina hliníku, na požádání tvárná litina. Táhlo a vřeteno nerez CrNi, koule polyamid, vřetenová matice je mosazná. Hydranty uvnitř smaltované mají sedlo kuželky mosazné. U hydrantů s epoxidovým nástřikem je sedlo kuželky část sloupu.  Ovládání  Šoupátkovým klíčem nebo hydrantovým klíčem A nebo B DIN 3223. Uzávěr zavírá, otáčíme-li ovládacím koncem doprava.  Ochrana proti korozi  Litinové díly uvnitř smalt nebo epoxidový nástřik, vně epoxidový nástřik – odstín modrý.  Zkoušení  Zkoušeno vodou dle DIN 3230 díl 4.  Minimální průtočné množství vody Při rozdílu tlaku před a za hydrantem 0,1 MPa je 110 m3/h.</t>
  </si>
  <si>
    <t>42293139</t>
  </si>
  <si>
    <t>HAWLE souprava zemní č. 9601 - voda, L = 1,0-1,6m</t>
  </si>
  <si>
    <t xml:space="preserve">Souprava zemní  Pro domovní přípojky se šroubovým napojením DN 3/4" - 2"  obj.č. 9601 Provedení teleskopické  Krytí potrubí  1,0 - 1,60 m  - všechny zemní soupravy (tuhé i teleskopické) veškerých typů a rozměrů jsou chráněny proti vniknutí nečistot a povrchové vody  · teleskopická zemní souprava umožňuje plynulé vyrovnání do úrovně vozovky a to prostřednictvím nastavení teleskopické trubky a tyče pro  nasazení klíče  · všechny vertikální tlaky jsou pohlcovány působením teleskopu a tím je zabráněno poškození trubky a armatury  · standardní dodávka bez uličního poklopu a podkladovou deskou.</t>
  </si>
  <si>
    <t>42293250</t>
  </si>
  <si>
    <t>HAWLE souprava zemní 9500E2 DN50 - 100mm, 1,3 - 1,8m</t>
  </si>
  <si>
    <t xml:space="preserve">Souprava zemní 9500E2  Zemní soupravy  tuhé nebo teleskopické pro šoupátka E2 a E2 Combi-armatury DN 50 - 200  9500E2 teleskopické 1,30-1,80 m • •  jmenovitá světlost 50 - 100mm krytí potrubí 1,3 - 1,8 m  1 zemní souprava pro více dimenzí šoupat  Chránička s integrovaným spojovacím mechanismem  Žádné další upevňovní (šroubem, kolíčkem) není již třeba  Všechny zemní soupravy (tuhé i teleskopické) jsou chráněny před vniknutím nečistot a povrchové vody.  Teleskopická zemní souprava umožňuje plynulé přizpůsobování uličnímu povrchu.  Toto se provádí roztahováním nebo zasouváním teleskopické trubky a klíčové tyče.  Veškeré svislé tlaky se zachycují teleskopickým účinkem, čímž se zamezí poškození potrubí a armatury.  Dodává se s uličním poklopem a základní deskou nebo bez.</t>
  </si>
  <si>
    <t>Celkem: 40*1,1*0,1 = 4,400 =&gt; A _x000d_
Celkem: 12,5*1,1*0,1 = 1,375 =&gt; B _x000d_
Celkem: A+B = 5,775 =&gt; C</t>
  </si>
  <si>
    <t>Položka je určena pro práce v otevřeném výkopu, pro práce ve štole se k položce používá příplatek 45154-1192.</t>
  </si>
  <si>
    <t>452313131R00</t>
  </si>
  <si>
    <t>Bloky pro potrubí z betonu C 12/15</t>
  </si>
  <si>
    <t>Celkem: 3*0,096+6*0,035+4*0,08+3*0,106+1*0,08 = 1,216 =&gt; A</t>
  </si>
  <si>
    <t>Položka je určena pro práce v otevřeném výkopu, pro práce ve štole se k položce používá příplatek 45231-3192.</t>
  </si>
  <si>
    <t>452353101R00</t>
  </si>
  <si>
    <t>Bednění bloků pod potrubí</t>
  </si>
  <si>
    <t>Celkem: 3*0,69+6*0,56+4*0,65+3*0,73+1*0,4 = 10,620 =&gt; A</t>
  </si>
  <si>
    <t>Položka je určena pro práce v otevřeném výkopu, pro práce ve štole se k položce používá příplatek 45235-1192. V položkách jsou zakalkulovány i náklady na odbednění a nátěr proti přilnavosti betonu.</t>
  </si>
  <si>
    <t>452361111R00</t>
  </si>
  <si>
    <t>Výztuž podklad. desek z betonářské oceli 10216(E)</t>
  </si>
  <si>
    <t>Celkem: 0,01 = 0,010 =&gt; A</t>
  </si>
  <si>
    <t>Položka je určena pro práce v otevřeném výkopu, pro práce ve štole se k položce používá příplatek 45236-1192. Položka je určena i pro výztuž bloků nebo pražců. V položce jsou zakalkulovány náklady na dodání nastříhané a naohýbané výztuže, podložek, distančních vložek, drátu, skob apod., dále náklady na uložení výztuže a její vyvázání nebo přivaření bodovými svary.</t>
  </si>
  <si>
    <t>5525112821</t>
  </si>
  <si>
    <t>Trouba vod. lit. tlak. Duktus DN 100mm spoj BLS</t>
  </si>
  <si>
    <t>+ ztratné 2%</t>
  </si>
  <si>
    <t>Celkem: 40+4+(40+4)*0,02 = 44,880 =&gt; A</t>
  </si>
  <si>
    <t xml:space="preserve">Hrdlová trouba z tvárné litiny s hladkým koncem dle ČSN EN 545 Kombinace těsnění Tyton se zajišťovacími segmenty BLS Volný konec trouby opatřen roznášecím návarkem  Duktus standard - vně vrstva pozinkování 200 g/m2 s krycí modrou epoxidovou vrstvou uvnitř vyložení z cementové malty z vysokopecního cementu hrdla trub jsou zevnitř pozinkována a pokryta epoxidovým povlakem  Možnost dodatečného dokoupení jistícího svěracího kroužku pro krácené trouby bez návarku.</t>
  </si>
  <si>
    <t>55251214</t>
  </si>
  <si>
    <t>Trouba přír. litin. Duktus FF DN 80 mm EWS - dl. 300mm</t>
  </si>
  <si>
    <t>Trouba přírubová z tvárné litiny, tlakovodní, vnitřní a vnější protikorózní ochrana práškovým epoxidem EWS.</t>
  </si>
  <si>
    <t>55251215</t>
  </si>
  <si>
    <t>Trouba přír. litin. Duktus FF DN 80mm EWS - dl. 400mm</t>
  </si>
  <si>
    <t>55251223</t>
  </si>
  <si>
    <t>Trouba přír. litin. Duktus FF DN 80mm EWS - dl. 1000mm</t>
  </si>
  <si>
    <t>5525852704</t>
  </si>
  <si>
    <t>Tvarovka přír. litin. s hlad.koncem Duktus F DN 100mm</t>
  </si>
  <si>
    <t>Tvárná litina.</t>
  </si>
  <si>
    <t>55258534</t>
  </si>
  <si>
    <t>Tvar. hrdl. s přír. odb. Duktus MMA DN100/ 80mm EWS VP</t>
  </si>
  <si>
    <t>55259452</t>
  </si>
  <si>
    <t>Koleno hrdlové Duktus MMK DN100/30° EWS</t>
  </si>
  <si>
    <t>55259471</t>
  </si>
  <si>
    <t>Koleno hrdlové Duktus MMK DN100/45° EWS</t>
  </si>
  <si>
    <t>55259731</t>
  </si>
  <si>
    <t>Tvar. přír. s hrdlem Duktus EU DN 100mm EWS</t>
  </si>
  <si>
    <t>55259982</t>
  </si>
  <si>
    <t>Koleno přírubové Duktus Q DN 80-90° EWS</t>
  </si>
  <si>
    <t>552599943</t>
  </si>
  <si>
    <t>Tvarovka přír. s přír. odb. Duktus T DN 100/80mm</t>
  </si>
  <si>
    <t>552599944</t>
  </si>
  <si>
    <t>Tvarovka přír. s přír. odb. Duktus T DN 100/100mm</t>
  </si>
  <si>
    <t>5526009702</t>
  </si>
  <si>
    <t>Koleno přír. s patkou Duktus N DN 80mm</t>
  </si>
  <si>
    <t>Sloupek orientační, 1800mm pozinkovaný</t>
  </si>
  <si>
    <t>Vč. bet patky, ochr. protikorozního nátěru a barevného nátěru modrá/bílá, orientační tabule velká, vč. kompletní montáže.</t>
  </si>
  <si>
    <t>Celkem: 258,26 = 258,260 =&gt; A</t>
  </si>
  <si>
    <t>673909991034</t>
  </si>
  <si>
    <t>Fólie výstražná šířka 34cm modrá síťovina</t>
  </si>
  <si>
    <t>Celkem: 53 = 53,000 =&gt; A</t>
  </si>
  <si>
    <t>POLYNET typ 300/5 PP, balení á 100 m.</t>
  </si>
  <si>
    <t>820002VD</t>
  </si>
  <si>
    <t>Vypustění vody ze st. řadu + napuštění a dezinfekce</t>
  </si>
  <si>
    <t>851601121R00</t>
  </si>
  <si>
    <t>Příplatek za práci ve štole DN 80 - 250mm</t>
  </si>
  <si>
    <t>V chráničce</t>
  </si>
  <si>
    <t>Položka je určena pro montáž potrubí z trub litinových tlakových hrdlových z tvárné litiny s pružnými spoji (zámky) ve štole, v uzavřeném kanálu nebo v objektech.</t>
  </si>
  <si>
    <t>851651102R00</t>
  </si>
  <si>
    <t>Montáž potrubí litinového,jištěný spoj BLS, DN 100mm</t>
  </si>
  <si>
    <t>Celkem: 40+4 = 44,000 =&gt; A</t>
  </si>
  <si>
    <t>857242121R00</t>
  </si>
  <si>
    <t>Montáž tvarovek litin. jednoos. přír. výkop DN 80mm</t>
  </si>
  <si>
    <t xml:space="preserve">Položka je určena pro montáž litinových tvarovek na potrubí litinovém tlakovém přírubovém jednoosých v otevřeném výkopu, v otevřeném kanálu nebo v šachtě.  V položce nejsou zakalkulovány náklady na dodávku tvarovek; tyto tvarovky se oceňují ve speciifikaci. Ztratné se doporučuje ve výši 1 %.</t>
  </si>
  <si>
    <t>857262121R00</t>
  </si>
  <si>
    <t>Montáž tvarovek litin. jednoos. přír. výkop DN 100mm</t>
  </si>
  <si>
    <t>857264121R00</t>
  </si>
  <si>
    <t>Montáž tvarovek litin. odboč. přír. výkop DN 100mm</t>
  </si>
  <si>
    <t xml:space="preserve">Položka je určena pro montáž litinových tvarovek na potrubí litinovém tlakovém přírubovém, odbočných, v otevřeném výkopu, v otevřeném kanálu nebo v šachtě.  V položce nejsou zakalkulovány náklady na dodávku tvarovek; tyto tvarovky se oceňují ve speciifikaci. Ztratné se doporučuje ve výši 1 %.</t>
  </si>
  <si>
    <t>857601102R00</t>
  </si>
  <si>
    <t>Montáž tvarovek jednoosých, tvárná litina DN 100mm</t>
  </si>
  <si>
    <t>Položka je určena pro montáž tvarovek jednoosých s pružnými spoji ve výkopu. Pro blokované spoje se cena zvýší o 15 - 20 %. V položce nejsou zakalkulovány náklady na dodávku tvarovek; tyto tvarovky se oceňují ve speciifikaci. Ztratné se doporučuje ve výši 1 %.</t>
  </si>
  <si>
    <t>857701102R00</t>
  </si>
  <si>
    <t>Montáž tvarovek odbočných, tvárná litina DN 100mm</t>
  </si>
  <si>
    <t>Položka je určena pro montáž tvarovek odbočných s pružnými spoji ve výkopu. Pro blokované spoje se cena zvýší o 15 - 20 %. V položce nejsou zakalkulovány náklady na dodávku tvarovek; tyto tvarovky se oceňují ve speciifikaci. Ztratné se doporučuje ve výši 1 %.</t>
  </si>
  <si>
    <t>870100012R00</t>
  </si>
  <si>
    <t>Montáž potrubí sklolaminátového ve výkopu, DN 300mm</t>
  </si>
  <si>
    <t>Položka je určena pro vodovody i kanalizace. V položce není zakalkulována dodávka trub, spojek a tvarovek. Cenu dodávky včetně dopravy stanoví výrobce na požádání dle konkretní dokumentace. Montáž tlakových tvarovek sklolaminátových se oceňuje jako montáž tvarovek litinových hrdlových nebo přírubových, popřípadě individuální kalkulací.</t>
  </si>
  <si>
    <t>871161121R00</t>
  </si>
  <si>
    <t>Montáž trubek polyetylenových ve výkopu D 32mm</t>
  </si>
  <si>
    <t xml:space="preserve">V položce je uvažováno použití svitku. Případné spoje se dorozpočtují přirážkou za spoj pol. 877 ..-2121 V položce není zakalkulována dodávka trub, spojek a tvarovek. Jejich dodávka se oceňuje ve specifikaci. Montáž elektrotvarovek se oceňuje pol. č. 877 ..-2121  podle množství a průměru potřebných spojů.</t>
  </si>
  <si>
    <t>891241111R00</t>
  </si>
  <si>
    <t>Montáž vodovodních šoupátek ve výkopu DN 80mm</t>
  </si>
  <si>
    <t xml:space="preserve">Položka je určena pro montáž vodovodních šoupátek v otevřeném výkopu nebo v šachtách s osazením zemní soupravy (bez poklopů). V položce jsou zakalkulovány i náklady na vytvoření otvorů ve stropech šachet pro prostup zemních souprav šoupátek.  V položce nejsou zakalkulovány náklady na: - dodání šoupátek, zemních souprav a šoupátkových klíčů; tyto armatury se oceňují ve specifikaci; ztratné se doporučuje ve výši 1 %.  - podkladní bloky pod armatury, které se oceňují příslušnými položkami souborů 452 Podkladní a zajišťovací konstrukce včetně bednění části A01 tohoto sborníku - osazení šoupátkových poklopů, které se oceňuje položkami souboru 89940 Osazení poklopů litinových části A01 tohoto sborníku.</t>
  </si>
  <si>
    <t>891247111R00</t>
  </si>
  <si>
    <t>Montáž hydrantů podzemních DN 80mm</t>
  </si>
  <si>
    <t>Položka je určena pro montáž hydrantů podzemních (bez osazení poklopů) na potrubí. V položce nejsou zakalkulovány náklady na: - dodání hydrantů a hydrantových klíčů; tyto armatury se oceňují ve specifikaci; ztratné se doporučuje ve výši 1 % - podkladní bloky pod armatury, které se oceňují příslušnými položkami souborů 452 Podkladní a zajišťovací konstrukce včetně bednění části A01 tohoto sborníku - obsyp odvodňovacího zařízení hydrantů ze štěrku nebo štěrkopísku; obsyp se oceňuje příslušnými položkami souboru 451 Lože pod potrubí, stoky a drobné objekty části A01 tohoto sborníku. - osazení hydrantových poklopů; osazení poklopů se oceňuje příslušnými položkami souboru 89940 Osazení poklopů litinových části A01 tohoto sborníku.</t>
  </si>
  <si>
    <t>891261111R00</t>
  </si>
  <si>
    <t>Montáž vodovodních šoupátek ve výkopu DN 100mm</t>
  </si>
  <si>
    <t>891269111vd</t>
  </si>
  <si>
    <t>Montáž navrtávacích pasů DN 100mm</t>
  </si>
  <si>
    <t>Včetně dodávky pasu, ventilu a ISO tvarovky</t>
  </si>
  <si>
    <t>Položka je určena pro montáž navrtávacích pasů s ventilem Jt 1 MPa na potrubí z trub osinkocementových, litinových, ocelových nebo plastckých hmot. V položce jsou zakalkulovány i náklady na jejich montáž a výkop montážních jamek; na opravu izolace ocelových trubek a na osazení zemních souprav. Osazení ventilových poklopů se oceňuje příslušnými položkami souboru 89940 Osazení poklopů litinových části A01 tohoto sborníku.</t>
  </si>
  <si>
    <t>892271111R00</t>
  </si>
  <si>
    <t>Tlaková zkouška vodovodního potrubí DN 125mm</t>
  </si>
  <si>
    <t>V položce jsou započteny náklady na přísun, montáž, demontáž a odsun zkoušecího čerpadla, napuštění tlakovou vodou a dodání vody pro tlakovou zkoušku.</t>
  </si>
  <si>
    <t>892273111R00</t>
  </si>
  <si>
    <t>Desinfekce vodovodního potrubí DN 125mm</t>
  </si>
  <si>
    <t>V položce jsou zakalkulovány náklady na napuštění a vypuštění vody, dodání vody a desinfekčního prostředku a na bakteriologický rozbor vody.</t>
  </si>
  <si>
    <t>899401112R00</t>
  </si>
  <si>
    <t>Osazení poklopů litinových šoupátkových</t>
  </si>
  <si>
    <t xml:space="preserve">V položkách osazení poklopů jsou zakalkulovány i náklady na jejich podezdění.  V položkách nejsou zakalkulovány náklady na dodání poklopů; Tyto náklady se oceňují ve specifikaci. Ztratné se nestanoví.</t>
  </si>
  <si>
    <t>899401113R00</t>
  </si>
  <si>
    <t>Osazení poklopů litinových hydrantových</t>
  </si>
  <si>
    <t>899431111R00</t>
  </si>
  <si>
    <t>Výšková úprava do 20cm, zvýšení krytu šoupěte</t>
  </si>
  <si>
    <t>899731114R00</t>
  </si>
  <si>
    <t>Vodič signalizační CYY 6mm2</t>
  </si>
  <si>
    <t xml:space="preserve">Celkem: 65_x000d_
 =  =&gt; A</t>
  </si>
  <si>
    <t>969011131R00</t>
  </si>
  <si>
    <t>Vybourání vodovod., plynového vedení DN do 125mm</t>
  </si>
  <si>
    <t>Celkem: 1,3457*3 = 4,037 =&gt; A</t>
  </si>
  <si>
    <t>Celkem: 1,346 = 1,346 =&gt; A</t>
  </si>
  <si>
    <t>998273101R00</t>
  </si>
  <si>
    <t>Přesun hmot, trubní vedení litinové, otevř. výkop</t>
  </si>
  <si>
    <t>Celkem: 4,172 = 4,172 =&gt; A</t>
  </si>
  <si>
    <t>Položka je určena pro trubní vedení (vodovod nebo kanalizace) hloubené nebo ražené z trub litinových včetně drobných objektů. Platnost položky je vymezena pro nejmenší skladovací plochu 100 m2 + 0,24 m2/t, pro největší dopravní vzdálenost 15 m od hrany výkopu na povrchu nebo 15 m od okraje šachty k těžišti skládek na povrchu. V případech, kdy nejsou splněny tyto podmínky použije se příplatek - 3115 až - 3119.</t>
  </si>
  <si>
    <t>SO403 - PŘELOŽKA SDĚLOVACÍHO VEDENÍ - JEDLOVÁ (PVNDČP)</t>
  </si>
  <si>
    <t>001</t>
  </si>
  <si>
    <t>Práce zemní pro podzemní tratě síťové</t>
  </si>
  <si>
    <t>002</t>
  </si>
  <si>
    <t>Návrh cenový a technický</t>
  </si>
  <si>
    <t>003</t>
  </si>
  <si>
    <t>Zaměření trasy pro stavbu nad 100m do 1km</t>
  </si>
  <si>
    <t>Celkem: 25,2 = 25,200 =&gt; A</t>
  </si>
  <si>
    <t>004</t>
  </si>
  <si>
    <t>Zaměření trasy pro stavbu nad 100m do 1km pevná částka</t>
  </si>
  <si>
    <t>005</t>
  </si>
  <si>
    <t>Uzavření smlouvy o SB a VBŘ</t>
  </si>
  <si>
    <t>006</t>
  </si>
  <si>
    <t>Demontáž samonosných kabelů do 5XN</t>
  </si>
  <si>
    <t>Celkem: 285 = 285,000 =&gt; A</t>
  </si>
  <si>
    <t>007</t>
  </si>
  <si>
    <t>Měření stejnosměrné - další čtyřka</t>
  </si>
  <si>
    <t>008</t>
  </si>
  <si>
    <t>Měření stejnosměrné - první čtyřka</t>
  </si>
  <si>
    <t>009</t>
  </si>
  <si>
    <t>Měření střídavé - další čtyřka</t>
  </si>
  <si>
    <t>010</t>
  </si>
  <si>
    <t>Měření střídavé - první čtyřka</t>
  </si>
  <si>
    <t>011</t>
  </si>
  <si>
    <t>Montáž nadzemní tratě síťové</t>
  </si>
  <si>
    <t>012</t>
  </si>
  <si>
    <t>Montáž samonosných kabelů do 5XN</t>
  </si>
  <si>
    <t>013</t>
  </si>
  <si>
    <t>Uvedení stavby do provozu</t>
  </si>
  <si>
    <t>014</t>
  </si>
  <si>
    <t>Vystrojení jednoduchého patkového stožáru</t>
  </si>
  <si>
    <t>015</t>
  </si>
  <si>
    <t>Bleskojistka třípólová 230V 10A/10kA</t>
  </si>
  <si>
    <t>016</t>
  </si>
  <si>
    <t>Drát ocelový pozinkovaný D 4,0mm</t>
  </si>
  <si>
    <t>Celkem: 0,9 = 0,900 =&gt; A</t>
  </si>
  <si>
    <t>017</t>
  </si>
  <si>
    <t>Hák stožárový kotevní D 12mm</t>
  </si>
  <si>
    <t>018</t>
  </si>
  <si>
    <t>Napínač šroubový oko-oko M 16</t>
  </si>
  <si>
    <t>019</t>
  </si>
  <si>
    <t>Objímka kotevní D 140mm</t>
  </si>
  <si>
    <t>020</t>
  </si>
  <si>
    <t>Očnice kovová FeZn pro lano 10mm</t>
  </si>
  <si>
    <t>021</t>
  </si>
  <si>
    <t>Patka stožárová EZP 16x20x290cm</t>
  </si>
  <si>
    <t>022</t>
  </si>
  <si>
    <t>Sloup dřevěný 6,5m - impregnace Korasit CK</t>
  </si>
  <si>
    <t>023</t>
  </si>
  <si>
    <t>Svorka kabelová SH2 pro up. samonosných kabelů</t>
  </si>
  <si>
    <t>024</t>
  </si>
  <si>
    <t>Svorka lanová D 9-12mm</t>
  </si>
  <si>
    <t>025</t>
  </si>
  <si>
    <t>Svorník M 20x410x90x25</t>
  </si>
  <si>
    <t>026</t>
  </si>
  <si>
    <t>Pomocný montážní materiál</t>
  </si>
  <si>
    <t>SO000.2.1 - STAVEBNÍ VÝDAJE - OBJÍZDNÁ TRASA (NN)</t>
  </si>
  <si>
    <t>OBJÍZDNÁ TRASA - Odfrézování asfaltových vrstev v tl. max. 50mm, včetně odvozu a uložení na skládku KSÚS PK - Cestmistrovství Polička do 15km_x000d_
=750,000m3*2,400t/m3=1800t</t>
  </si>
  <si>
    <t>Celkem: 15000*0,05 = 750,000 =&gt; A</t>
  </si>
  <si>
    <t>OBJÍZDNÁ TRASA - Prořezání drážky v pracovní spáře (silnice)</t>
  </si>
  <si>
    <t>Celkem: 1800 = 1800,000 =&gt; A</t>
  </si>
  <si>
    <t>OBJÍZDNÁ TRASA - Spojovací postřik (pod ACO) z kationaktivní emulze, zbytkové množství pojiva 0,40kg/m2 (po odštěpení)</t>
  </si>
  <si>
    <t>Celkem: 15000 = 15000,000 =&gt; A</t>
  </si>
  <si>
    <t>574B44</t>
  </si>
  <si>
    <t>ASFALTOVÝ BETON PRO OBRUSNÉ VRSTVY MODIFIK ACO 11+ TL. 50MM</t>
  </si>
  <si>
    <t>OBJÍZDNÁ TRASA - Asfaltový beton pro obrusné vrstvy ACO 11+, tl. 50mm + hutnění</t>
  </si>
  <si>
    <t>OBJÍZDNÁ TRASA - Asfaltová zálivka (silnice)</t>
  </si>
  <si>
    <t>OBJÍZDNÁ TRASA - Řezání asfaltového krytu v tl. 50mm pro odfrézování asfaltových vrstev v prostoru silnice</t>
  </si>
  <si>
    <t>93818</t>
  </si>
  <si>
    <t>OČIŠTĚNÍ ASFALT VOZOVEK ZAMETENÍM</t>
  </si>
  <si>
    <t>OBJÍZDNÁ TRASA - Očištění frézovaného povrchu zametením, odklizení a uložení vzniklého odpadu v režii zhotovitele</t>
  </si>
  <si>
    <t>SO000.2.2 - NESTAVEBNÍ VÝDAJE (NN)</t>
  </si>
  <si>
    <t>02911</t>
  </si>
  <si>
    <t>OSTATNÍ POŽADAVKY - GEODETICKÉ ZAMĚŘENÍ</t>
  </si>
  <si>
    <t>Vytyčení hranic pozemků a obvodu stavby</t>
  </si>
  <si>
    <t>Vytyčení průběhu inženýrských sítí (dešťová kanalizace - Jedlová; dešťová a jednotná kanalizace - Bystré; dešťová kanalizace zaolejovaná - ČEPRO; a.s.; splašková kanalizace - ČEPRO, a.s.; úkapy - ČEPRO, a.s.; vodovod - Jedlová; vodovod - Bystré; STL a VTL plynovod; silové vedení NN, VN A VVN; silové vedení NN - ČEPRO, a.s.; silové vedení veřejného osvětlení - Jedlová; silové vedení veřejného osvětlení a rozhlasu - Bystré; silové vedení veřejného osvětlení - ČEPRO, a.s.; optické a metalické sdělovací vedení a technologie - ČEPRO, a.s.)</t>
  </si>
  <si>
    <t>Geodetické zaměření během stavby</t>
  </si>
  <si>
    <t>Geodetické zaměření po výstavbě._x000d_
Podklady budou splňovat předpis P1 _x000d_
Uvažovaná cena 100 000 Kč / km</t>
  </si>
  <si>
    <t>Celkem: 3,35 = 3,350 =&gt; A</t>
  </si>
  <si>
    <t>Geometrické zaměření pro zřízení služebnosti (viz SoD)</t>
  </si>
  <si>
    <t>Geometrický plán potvrzený katastrálním úřadem po dokončení stavby (viz SoD). Navržený geometrický plán zaslat před podáním na Katastrální úřad ke kontrole investorovi. V navrženém geometrickém plánu musí být respektovány požadavky vlastníků pozemků předaných zhotoviteli jako příloha Protokolu o předání/převzetí staveniště.</t>
  </si>
  <si>
    <t>02920</t>
  </si>
  <si>
    <t>OSTATNÍ POŽADAVKY - OCHRANA ŽIVOTNÍHO PROSTŘEDÍ</t>
  </si>
  <si>
    <t>Hluková studie před zahájením stavby a po dokončení stavby měřená ve stejných referenčním místech jako před realizací stavby včetně vyhodnocení dopadu stavby na hlukovou zátěž ze silniční dopravy</t>
  </si>
  <si>
    <t>Pasportizace okolních objektů včetně záznamu</t>
  </si>
  <si>
    <t>Průběžné provádění fotodokumentace během provádění stavby (hlavně zakrývaných konstrukcí) a jejich předávání s fakturami na CD</t>
  </si>
  <si>
    <t>Realizační dokumentace stavby (dle potřeby a uvážení zhotovitele)</t>
  </si>
  <si>
    <t>Dokumentace skutečného provedení stavby na podkladu KN včetně závěrečné zprávy dle SoD. Součástí dokladů při předání dokončeného díla budou rovněž veškeré atesty, prohlášení o shodě, certifikáty na použité materiály a výrobky a protokoly o výsledcích provedených zkoušek - viz specifikace v SoD.</t>
  </si>
  <si>
    <t>Výrobně technická dokumentace ocelového zábradlí - SO 201, 202, 203, 204 A 205</t>
  </si>
  <si>
    <t>02950</t>
  </si>
  <si>
    <t>OSTATNÍ POŽADAVKY - POSUDKY, KONTROLY, REVIZNÍ ZPRÁVY</t>
  </si>
  <si>
    <t>Provedení zkoušek (zajištění všech testů potřebných pro zjištění kvality zemin náspů, výkopů) a dalších zkoušek požadovaných objednatelem. Nezahrnuje náklady na povinné průkazní zkoušky.</t>
  </si>
  <si>
    <t>02971</t>
  </si>
  <si>
    <t>OSTAT POŽADAVKY - GEOTECHNICKÝ MONITORING NA POVRCHU</t>
  </si>
  <si>
    <t>Geotechnický monitoring na povrchu - Čerpáno se souhlasem investora</t>
  </si>
  <si>
    <t>02991</t>
  </si>
  <si>
    <t>OSTATNÍ POŽADAVKY - INFORMAČNÍ TABULE</t>
  </si>
  <si>
    <t>Pamětní deska IROP rozměrů 0,300x0,400m dle požadavků investora s životností min. 5let</t>
  </si>
  <si>
    <t xml:space="preserve">Umístění Jedlová: 1 ks = 1,000 =&gt; A _x000d_
Umístění Bystré: 1 ks  = 1,000 =&gt; B _x000d_
A+B = 2,000 =&gt; C</t>
  </si>
  <si>
    <t>položka zahrnuje:
- dodání a osazení informačních tabulí v předepsaném provedení a množství s obsahem předepsaným zadavatelem
- včetně nutných zemních prací</t>
  </si>
  <si>
    <t>03100</t>
  </si>
  <si>
    <t>ZAŘÍZENÍ STAVENIŠTĚ - ZŘÍZENÍ, PROVOZ, DEMONTÁŽ</t>
  </si>
  <si>
    <t>Kompletní zařízení staveniště pro celou stavbu včetně zajištění potřebných povolení a rozhodnutí. Položka zahrnuje náklady spojené se staveništními komunikacemi, oplocením staveniště, vstupem a vjezdem na staveniště, staveništní přípojky vody, kanalizace, elektrické energie, zajištění dodávky elektrické energie, rozvody médií po stavbě včetně vyvolaných přeložek sítí a s tím spojených nákladů s odstávkou a zabezpečení stávajících IS proti poškození, kancelářské plochy pro potřeby zhotovitele a zástupce investora, sociální zařízení, zajištění skladovacích ploch a prostor pro potřeby stavby. Komplexní ostrahu a zabezpečení staveniště. Poplatky a náklady spojené se záborem veřejného prostranství a s tím související dopravní značení a zabezpečení pracoviště. Poplatky a náklady za spotřebované energie, plyn a vodu atd. v době výstavby až do předání díla. Zajištění údržby veřejných komunikací a komunikací pro pěší v průběhu celé stavby, včetně případné zimní údržby. Úhrnná částka musí obsahovat též náklady na dočasné úpravy a regulaci dopravy (i pěší) na staveništi a nezbytné značení a opatření vyplývající z požadavků BOZP na staveništi. Trasy pro pěší v souladu s vyhl. č. 398/2009 Sb., o obecných technických požadavcích zabezpečujících bezbariérové užívání staveb. Po dobu realizace stavby zajištěn přístup k objektům pro požární techniku, policie, záchranné služby. Položka zahrnuje stavbu jako celek.</t>
  </si>
  <si>
    <t>zahrnuje objednatelem povolené náklady na pořízení (event. pronájem), provozování, udržování a likvidaci zhotovitelova zařízení</t>
  </si>
  <si>
    <t>Přechodné dopravní značení - Svislá dopravní značka ocelová normální velikosti (stojan k dopravním silničním značkám jednoduchý) - pronajaté značení - montáž s přemístěním_x000d_
2xinformační tabule IROP rozměrů 5,100x2,400m s obsahem dle požadavku investora_x000d_
Životnost informační tabule po dobu trvání stavby</t>
  </si>
  <si>
    <t>Přechodné dopravní značení - Svislá dopravní značka ocelová normální velikosti (stojan k dopravním silničním značkám jednoduchý) - pronajaté značení - demontáž_x000d_
2xinformační tabule IROP rozměrů 5,100x2,400m s obsahem dle požadavku investora</t>
  </si>
  <si>
    <t>Přechodné dopravní značení - Svislá dopravní značka ocelová normální velikosti (stojan k dopravním silničním značkám jednoduchý) - pronajaté značení - nájem_x000d_
2xinformační tabule IROP rozměrů 5,100x2,400m s obsahem dle požadavku investora</t>
  </si>
  <si>
    <t>Celkem: 245*2 = 490,000 =&gt; A</t>
  </si>
  <si>
    <t>SO101.2 - SILNICE II/362 (NN)</t>
  </si>
  <si>
    <t>SKLÁDKA - Uložení zeminy na skládku
Viz položka č. 11</t>
  </si>
  <si>
    <t>Celkem: 377,410 = 377,410 =&gt; A</t>
  </si>
  <si>
    <t>SKLÁDKA - Uložení stavební suti na recyklační dvůr_x000d_
Viz položka č. 3, 5, 37 a 39</t>
  </si>
  <si>
    <t>Celkem: 2,973+11,448+45,792+2,5 = 62,713 =&gt; A</t>
  </si>
  <si>
    <t>113478</t>
  </si>
  <si>
    <t>ODSTRAN KRYTU ZPEVNĚNÝCH PLOCH Z DLAŽEB KOSTEK VČET PODKL, ODVOZ DO 20KM</t>
  </si>
  <si>
    <t>BOURACÍ PRÁCE - Odstranění stávající cementobetonové dlažby, včetně odvozu na skládku do 20km_x000d_
Délka vypočtena pomocí grafického softwaru AutoCad (z grafického výkresu)_x000d_
=1,292m3*2,300t/m3=2,972t_x000d_
Viz D.1.1.2.1-Situace pozemní komunikace a D.1.1.2.4-Charakteristické příčné řezy</t>
  </si>
  <si>
    <t>Celkem: 21,541*0,06 = 1,292 =&gt; A</t>
  </si>
  <si>
    <t>11347B</t>
  </si>
  <si>
    <t>ODSTRAN KRYTU ZPEVNĚNÝCH PLOCH Z DLAŽEB KOSTEK VČET PODKL - DOPRAVA</t>
  </si>
  <si>
    <t>DOPRAVA - Příplatek za dopravu - Odstranění stávající cementobetonové dlažby, včetně odvozu na skládku do 10km
Položka vypočtena na základě umístění stavby vůči skládce</t>
  </si>
  <si>
    <t>Celkem: 21,541*0,06*2,0*10 = 25,849 =&gt; A</t>
  </si>
  <si>
    <t>BOURACÍ PRÁCE - Odstranění betonových chodníkových obrubníků, včetně odvozu na skládku do 5km
=199,095*0,025m2*2,300t/m3=11,448t
Viz D.1.1.2.1-Situace pozemní komunikace</t>
  </si>
  <si>
    <t>Celkem: 199,095 = 199,095 =&gt; A</t>
  </si>
  <si>
    <t>DOPRAVA - Příplatek za dopravu - Odstranění betonových chodníkových obrubníků, včetně odvozu na skládku do 25km
Položka vypočtena na základě umístění stavby vůči skládce</t>
  </si>
  <si>
    <t>Celkem: 199,095*0,025*2,3*25 = 286,199 =&gt; A</t>
  </si>
  <si>
    <t>BOURACÍ PRÁCE - Odfrézování asfaltových vrstev v tl. 100mm, včetně odvozu a uložení na skládku KSÚS PK - Cestmistrovství Polička do 15km_x000d_
=236,819m2*0,100=23,682m3_x000d_
=23,682*2,400t/m3=56,838t_x000d_
BOURACÍ PRÁCE - Odfrézování asfaltových vrstev v tl. 166mm (vozovka sjezdu), včetně odvozu a uložení na skládku KSÚS PK - Cestmistrovství Polička do 15km_x000d_
=38,799m2*0,166=6,441m3_x000d_
=6,441m3*2,400t/m3=15,458t_x000d_
Frézování bude provedeno po vrstvách s max. tl. 100 mm._x000d_
Viz D.1.1.2.1-Situace pozemní komunikace a D.1.1.2.4-Charakteristické příčné řezy</t>
  </si>
  <si>
    <t>Celkem: 236,819*0,1 = 23,682 =&gt; A _x000d_
Celkem: 6,441 = 6,441 =&gt; B _x000d_
Celkem: A+B = 30,123 =&gt; C</t>
  </si>
  <si>
    <t>ÚPRAVA Č.4 - Prořezání drážky v pracovní spáře
Viz D.1.1.2.1-Situace pozemní komunikace</t>
  </si>
  <si>
    <t>Celkem: 4,2 = 4,200 =&gt; A</t>
  </si>
  <si>
    <t>ZEMNÍ PRÁCE - Odhumusování plochy v tl. 150mm, která bude zasažena výkopovými pracemi a úpravou terénu, včetně odvozu a uložení zeminy na deponii stavby do 20km (využití na zpětné ohumusování)
=121,124m2*0,150=18,169m3
=18,169m3*2,000t/m3=109,887t
ZEMNÍ PRÁCE - Odhumusování plochy v tl. 150mm, která bude zasažena výkopovými pracemi a úpravou terénu včetně odvozu do 20km a likvidace v režii zhotovitele (nebude využita na zpětné ohumusování)
=366,291m2*0,150-121,124m2*0,150=36,775m3
=36,775m3*2,000t/m3=73,550t
Viz D.1.1.2.1-Situace pozemní komunikace a D.1.1.2.4-Charakteristické příčné řezy</t>
  </si>
  <si>
    <t>Celkem: 121,124*0,15 = 18,169 =&gt; A _x000d_
Celkem: 36,775 = 36,775 =&gt; B _x000d_
Celkem: A+B = 54,944 =&gt; C</t>
  </si>
  <si>
    <t>125738</t>
  </si>
  <si>
    <t>VYKOPÁVKY ZE ZEMNÍKŮ A SKLÁDEK TŘ. I, ODVOZ DO 20KM</t>
  </si>
  <si>
    <t>ZEMNÍ PRÁCE - Vykopávka a doprava zeminy z deponie stavby do 20km na místo zpětného ohumusování
=36,775m3*2,000t/m3=73,550t
Viz D.1.1.2.1-Situace pozemní komunikace a D.1.1.2.4-Charakteristické příčné řezy</t>
  </si>
  <si>
    <t>Celkem: 245,167*0,15 = 36,775 =&gt;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</si>
  <si>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</si>
  <si>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ZEMNÍ PRÁCE - Výkop zeminy pro stavební jámu v zemině tř. 1, včetně pažení a odvozu zeminy na skládku do 20km
=188,705*2,000t/m3=377,410
Viz D.1.1.2.1-Situace pozemní komunikace a D.1.1.2.4-Charakteristické příčné řezy</t>
  </si>
  <si>
    <t>Celkem: 188,705 = 188,705 =&gt; A</t>
  </si>
  <si>
    <t>DOPRAVA - Příplatek za dopravu - Výkop zeminy pro stavební jámu v zemině tř. I včetně pažení a odvozu zeminy na skládku do 10km
=188,705*10km
Položka vypočtena na základě umístění stavby vůči skládce</t>
  </si>
  <si>
    <t>Celkem: 188,705*10 = 1887,050 =&gt; A</t>
  </si>
  <si>
    <t>ZEMNÍ PRÁCE - Zásyp zeminou vhodnou do náspů, hutněno po vrstvách 300mm na 100% PS
Viz D.1.1.2.1-Situace pozemní komunikace a D.1.1.2.4-Charakteristické příčné řezy</t>
  </si>
  <si>
    <t>Celkem: 228,139 = 228,139 =&gt; A</t>
  </si>
  <si>
    <t>ZEMNÍ PRÁCE - Úprava a zhutnění základové spáry
=450,162m2
ÚPRAVA Č.3 - Úprava a zhutnění zemní pláně
=328,536m2
ÚPRAVA Č.4 - Úprava a zhutnění zemní pláně
=27,502m2
ÚPRAVA Č.5 - Úprava a zhutnění zemní pláně
=60,162m2
ÚPRAVA Č.6 - Úprava a zhutnění zemní pláně
=4,127m2
Viz D.1.1.2.1-Situace pozemní komunikace</t>
  </si>
  <si>
    <t>Celkem: 450,162 = 450,162 =&gt; A _x000d_
Celkem: 328,536 = 328,536 =&gt; B _x000d_
Celkem: 27,502 = 27,502 =&gt; C _x000d_
Celkem: 60,162 = 60,162 =&gt; D _x000d_
Celkem: 4,127 = 4,127 =&gt; E _x000d_
Celkem: A+B+C+D+E = 870,489 =&gt; F</t>
  </si>
  <si>
    <t>ZELEŇ - Svahové úpravy
Viz D.1.1.2.1-Situace pozemní komunikace</t>
  </si>
  <si>
    <t>Celkem: 245,167 = 245,167 =&gt; A</t>
  </si>
  <si>
    <t>ÚPRAVA Č.5 - Podkladní vrstva - Štěrkodrť ŠDB 0/32mm tl. 150mm + hutnění
=60,162m2
ÚPRAVA Č.6 - Podkladní vrstva - Štěrkodrť ŠDB 0/32mm tl. 150mm + hutnění
=4,127m2
ÚPRAVA Č.6 - Podkladní vrstva - Štěrkodrť ŠDB 0/32mm tl. 150mm + hutnění
=4,127m2
Viz D.1.1.2.1-Situace pozemní komunikace</t>
  </si>
  <si>
    <t>Celkem: 60,162 = 60,162 =&gt; A _x000d_
Celkem: 4,127 = 4,127 =&gt; B _x000d_
Celkem: 4,127 = 4,127 =&gt; C _x000d_
Celkem: A+B+C = 68,416 =&gt; D</t>
  </si>
  <si>
    <t>Celkem: 328,536 = 328,536 =&gt; A</t>
  </si>
  <si>
    <t>Celkem: 27,502 = 27,502 =&gt; A</t>
  </si>
  <si>
    <t>ÚPRAVA Č.3 - Štěrkodrť z recyklovaného kameniva z vozovek ŠDA-R 0/16mm, tl. 60mm + hutnění
=328,536m2*0,060=19,712m3
ÚPRAVA Č.4 - Štěrkodrť z recyklovaného kameniva z vozovek ŠDA-R 0/16mm, tl. 60mm + hutnění
=27,502m2*0,060=1,650m3
Viz D.1.1.2.1-Situace pozemní komunikace a D.1.1.2.4-Charakteristické příčné řezy</t>
  </si>
  <si>
    <t>Celkem: 328,536*0,06 = 19,712 =&gt; A _x000d_
Celkem: 27,502*0,06 = 1,650 =&gt; B _x000d_
Celkem: A+B = 21,362 =&gt; C</t>
  </si>
  <si>
    <t>ÚPRAVA Č.3 - Infiltrační postřik z kationaktivní emulze, zbytkové množství pojiva 1,00kg/m2 (po odštěpení)
=328,536m2
ÚPRAVA Č.4 - Infiltrační postřik z kationaktivní emulze, zbytkové množství pojiva 1,00kg/m2 (po odštěpení)
=27,502m2
Viz D.1.1.2.1-Situace pozemní komunikace</t>
  </si>
  <si>
    <t>Celkem: 328,536 = 328,536 =&gt; A _x000d_
Celkem: 27,502 = 27,502 =&gt; B _x000d_
Celkem: A+B = 356,038 =&gt; C</t>
  </si>
  <si>
    <t>ÚPRAVA Č.3 - Asfaltový beton pro obrusné vrstvy ACO 8, tl. 40mm + hutnění
=328,536m2
ÚPRAVA Č.4 - Asfaltový beton pro obrusné vrstvy ACO 8, tl. 40mm + hutnění
=27,502m2
Viz D.1.1.2.1-Situace pozemní komunikace</t>
  </si>
  <si>
    <t>ÚPRAVA Č.5 - Cementobetonová dlažba tl. 60mm, odstín šedá
Lože z hrubého drceného kameniva frakce 6/8mm tl. 30mm
=24,003m2*0,030=0,720m3
Viz D.1.1.2.1-Situace pozemní komunikace</t>
  </si>
  <si>
    <t>Celkem: 24,003 = 24,003 =&gt; A</t>
  </si>
  <si>
    <t>ÚPRAVA Č.5 - Cementobetonová dlažba tl. 60mm, odstín červená, hladká
Lože z hrubého drceného kameniva frakce 6/8mm tl. 30mm
=24,659m2*0,030=0,740m3
Viz D.1.1.2.1-Situace pozemní komunikace</t>
  </si>
  <si>
    <t>Celkem: 24,659 = 24,659 =&gt; A</t>
  </si>
  <si>
    <t>ÚPRAVA Č.5 - Cementobetonová dlažba tl. 60mm, odstín červená, reliefní
Lože z hrubého drceného kameniva frakce 6/8mm tl. 30mm
=11,500m2*0,030=0,345m3
Viz D.1.1.2.1-Situace pozemní komunikace</t>
  </si>
  <si>
    <t>Celkem: 11,500 = 11,500 =&gt; A</t>
  </si>
  <si>
    <t>ÚPRAVA Č.6 - Cementobetonová dlažba tl. 80mm, odstín červená, reliefní
Lože z hrubého drceného kameniva frakce 6/8mm tl. 30mm
=4,127m2*0,030=0,165m3
Viz D.1.1.2.1-Situace pozemní komunikace</t>
  </si>
  <si>
    <t>Celkem: 4,127 = 4,127 =&gt; A</t>
  </si>
  <si>
    <t>ÚPRAVA Č.4 - Asfaltová zálivka
Viz D.1.1.2.1-Situace pozemní komunikace</t>
  </si>
  <si>
    <t>TROUBA - ŽB prefabrikovaná hrdlová trouba DN=500mm (1kus) z betonu C35/45-XF4, včetně dopravy materiálu - obnovení dešťové kanalizace po demolici uliční vpusti
Viz D.1.1.2.1-Situace pozemní komunikace</t>
  </si>
  <si>
    <t>BOURACÍ PRÁCE - Odstranění stávajícího svislého dopravního značení, včetně odvozu a uložení na skládku KSÚS PK - Cestmistrovství Polička do 15km
3xIJ4b - Zastávka
Viz D.1.1.2.7-Dopravní značky, dopravní zařízení</t>
  </si>
  <si>
    <t>DOPRAVNÍ ZNAČENÍ - Svislé dopravní značení - Dodávka a montáž (veškeré prvky svislého dopravního značení budou opatřeny pozinkováním)
3xIJ4b - Zastávka
Viz D.1.1.2.1-Situace pozemní komunikace</t>
  </si>
  <si>
    <t>OBRUBNÍKY - Chodníkové obrubníky 100x250x1000mm
Betonové lože C20/25-XF3 pod betonové chodníkové obrubníky 100x250x1000mm
=253,757*0,080m2=20,301m3
Viz D.1.1.2.1-Situace pozemní komunikace</t>
  </si>
  <si>
    <t>Celkem: 253,757 = 253,757 =&gt; A</t>
  </si>
  <si>
    <t>BOURACÍ PRÁCE - Řezání asfaltového krytu pro odfrézování asfaltových vrstev
Viz D.1.1.2.1-Situace pozemní komunikace</t>
  </si>
  <si>
    <t>93753</t>
  </si>
  <si>
    <t>MOBILIÁŘ - KOVOVÉ KOŠE NA ODPADKY</t>
  </si>
  <si>
    <t>MOBILIÁŘ - Demontáž, přesun a opětovná montáž stávajících košů na odpadky
Viz D.1.1.2.1-Situace pozemní komunikace</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</si>
  <si>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</si>
  <si>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</si>
  <si>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</si>
  <si>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MOBILIÁŘ - Demontáž, přesun a opětovná montáž stávajících zastávkových přístřešků
Viz D.1.1.2.1-Situace pozemní komunikace</t>
  </si>
  <si>
    <t>BOURACÍ PRÁCE - Odstranění betonového lože betonových chodníkových obrubníků, včetně odvozu na skládku do 20-ti km
=19,910m3*2,300t/m3=45,792t
Viz D.1.1.2.1-Situace pozemní komunikace a D.1.1.2.4-Charakteristické příčné řezy</t>
  </si>
  <si>
    <t>Celkem: 199,095*0,1 = 19,910 =&gt; A</t>
  </si>
  <si>
    <t>DOPRAVA - Příplatek za dopravu - Odstranění betonového lože betonových chodníkových obrubníků, včetně odvozu na skládku do 10-ti km
=19,910m3*2,300t/m3*10km
Položka vypočtena na základě umístění stavby vůči skládce</t>
  </si>
  <si>
    <t>Celkem: 19,91*2,3*10 = 457,930 =&gt; B</t>
  </si>
  <si>
    <t>BOURACÍ PRÁCE - Odstranění kompletních konstrukcí uličních vpustí, včetně odvozu a uložení na skládku do 30km
=1kus*1,000m3/kus*2,500t/m3=2,500t
Viz D.1.1.2.1-Situace pozemní komunikace</t>
  </si>
  <si>
    <t>SO701 - DEM. A STAV. ÚPRAVY - NERUDOVA 245, BYSTRÉ (NN)</t>
  </si>
  <si>
    <t>Celkem: 213,608 = 213,608 =&gt; A</t>
  </si>
  <si>
    <t>SKLÁDKA - Uložení stavební suti na recyklační dvůr_x000d_
Viz položky č. 65, 67, 69 a 76</t>
  </si>
  <si>
    <t>Celkem: 71,07+64,203+198,178+44,763 = 378,214 =&gt; A</t>
  </si>
  <si>
    <t>BOURACÍ PRÁCE - Vyklizení a přemístění naštípaného dřeva z kůlny a přístřešku na místo určené majitelem dotčených parcel včetně zabezpečení proti povětrnostním vlivům (zaplachtování, apod.)
=40,000m2
Viz C.3 - Koordinační situační výkres, D.1.7.2.1 - Stávající stav a D.1.7.2.2 - Bourací práce</t>
  </si>
  <si>
    <t>PŘÍSTŘEŠEK + KŮLNA + ZAHRADA - Opětovné naskladnění naštípaného dřeva dle požadavků majitelem dotčených parcel včetně zabezpečení proti povětrnostním vlivům (zaplachtování, apod.)
=40,000m2*2,000*0,600t/m3=48,000t
Viz C.3 - Koordinační situační výkres a D.1.7.2.3 - Navržený stav</t>
  </si>
  <si>
    <t>ZEMNÍ PRÁCE - Odhumusování plochy v tl. 150mm, která bude zasažena výkopovými pracemi a úpravou terénu včetně odvozu a uložení zeminy na deponii stavby do 20km (využití na zpětné ohumusování)
=8,250m3*2,000t/m3=6,500t
Viz C.3 - Koordinační situační výkres, D.1.7.2.1 - Stávající stav a D.1.7.2.2 - Bourací práce</t>
  </si>
  <si>
    <t>Celkem: (47+8)*0,15 = 8,250 =&gt; A</t>
  </si>
  <si>
    <t>ZEMNÍ PRÁCE - Výkop zeminy pro stavební jámu v zemině tř. I včetně pažení a odvozu zeminy na skládku do 20km
=106,804m3*2,000t/m3=213,608t
Viz C.3 - Koordinační situační výkres, D.1.7.2.1 - Stávající stav a D.1.7.2.2 - Bourací práce</t>
  </si>
  <si>
    <t>Celkem: (0,504+2,587)*14,1+(0,504+2,887+0,8)*(6,65+7,068)+7,638*0,75 = 106,804 =&gt; A</t>
  </si>
  <si>
    <t>Celkem: 106,804*10 = 1068,040 =&gt; A</t>
  </si>
  <si>
    <t>ZEMNÍ PRÁCE - Dodání ornice tl. 150mm
Viz C.3 - Koordinační situační výkres a D.1.7.2.3 - Navržený stav</t>
  </si>
  <si>
    <t>Celkem: (67-55)*0,15 = 1,800 =&gt; A</t>
  </si>
  <si>
    <t xml:space="preserve">ZEMNÍ PRÁCE - Zásyp ze štěrkodrti fr. 0/32 mm + hutnění po vrstvách max. 300mm,  Id=0,85, 100% PS včetně dopravy materiálu
Viz C.3 - Koordinační situační výkres a D.1.7.2.3 - Navržený stav</t>
  </si>
  <si>
    <t>Celkem: 101,407 = 101,407 =&gt; A</t>
  </si>
  <si>
    <t>ZEMNÍ PRÁCE - Úprava a zhutnění základové spáry
Viz C.3 - Koordinační situační výkres a D.1.7.2.3 - Navržený stav</t>
  </si>
  <si>
    <t>Celkem: 168,753 = 168,753 =&gt; A</t>
  </si>
  <si>
    <t>ZELEŇ - Svahové úpravy
Viz C.3 - Koordinační situační výkres a D.1.7.2.3 - Navržený stav</t>
  </si>
  <si>
    <t>Celkem: 47+20 = 67,000 =&gt; A</t>
  </si>
  <si>
    <t xml:space="preserve">ZELEŇ - Ohumusování svahů v  tl. 150mm
Viz C.3 - Koordinační situační výkres a D.1.7.2.3 - Navržený stav</t>
  </si>
  <si>
    <t>ZELEŇ - Osetí svahů travním semenem
Viz C.3 - Koordinační situační výkres a D.1.7.2.3 - Navržený stav</t>
  </si>
  <si>
    <t>ZELEŇ - Údržba založeného travního porostu
Viz C.3 - Koordinační situační výkres a D.1.7.2.3 - Navržený stav</t>
  </si>
  <si>
    <t>ŽB ZÁKLAD - Vrty DN=20mm pro kotevní prvky kamenného líce opěrné zdi délky 300mm
Viz C.3 - Koordinační situační výkres a D.1.7.2.3 - Navržený stav</t>
  </si>
  <si>
    <t>Celkem: 56,25*4*0,3 = 67,500 =&gt; A</t>
  </si>
  <si>
    <t>PB ZÁKLAD PLOŠNÝ + PATKY - Beton C25/30-XA1+XC2+XD1+XF2 + hutnění
PB ZÁKLAD - Bednění + odbedňovací nátěr
=0,800*(2,250+4,369+3,937)*2+0,500*0,800*4*4=23,290m2
Viz C.3 - Koordinační situační výkres a D.1.7.2.3 - Navržený stav</t>
  </si>
  <si>
    <t>Celkem: 0,8*0,8*(2,25+4,369+3,937)+0,5*0,5*0,8*4 = 7,556 =&gt; A</t>
  </si>
  <si>
    <t>ŽB ZÁKLAD - Základ - Beton C25/30-XA1+XC2+XD1+XF2 + hutnění
ŽB ZÁKLAD - Základ - Bednění + odbedňovací nátěr
=22,000m2*2+1,200m2*2=46,400m2
Viz C.3 - Koordinační situační výkres a D.1.7.2.3 - Navržený stav</t>
  </si>
  <si>
    <t>Celkem: 1,5*0,8*27,423 = 32,908 =&gt; A</t>
  </si>
  <si>
    <t>272366</t>
  </si>
  <si>
    <t>VÝZTUŽ ZÁKLADŮ Z KARI SÍTÍ</t>
  </si>
  <si>
    <t xml:space="preserve">ŽB ZÁKLAD - Základ - Betonářská výztuž B500B  - KARI síť pr. 8mm, rozměr oka 100x100mm včetně dopravy materiálu včetně dopravy materiálu
Viz C.3 - Koordinační situační výkres a D.1.7.2.3 - Navržený stav</t>
  </si>
  <si>
    <t>Celkem: 0,02*32,908*7,85 = 5,167 =&gt; A</t>
  </si>
  <si>
    <t>31111</t>
  </si>
  <si>
    <t>ZDI A STĚNY PODPĚR A VOLNÉ Z DÍLCŮ BETON</t>
  </si>
  <si>
    <t>OBVODOVÁ ZEĎ - Zdivo ze ztraceného bednění
Viz C.3 - Koordinační situační výkres a D.1.7.2.3 - Navržený stav</t>
  </si>
  <si>
    <t>Celkem: (6,71*0,4*3+7*0,4*2,7+2,5*0,4*2,75+6,423*0,4*1,61)*0,5 = 11,249 =&gt; A</t>
  </si>
  <si>
    <t xml:space="preserve">-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</si>
  <si>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31127</t>
  </si>
  <si>
    <t>ZDI A STĚNY PODPĚR A VOLNÉ Z CIHEL A TVÁRNIC NEPÁLENÝCH</t>
  </si>
  <si>
    <t>KŮLNA - Zdivo z cihelných tvárnic na zdící pěnu
Viz C.3 - Koordinační situační výkres a D.1.7.2.3 - Navržený stav</t>
  </si>
  <si>
    <t>Celkem: 3*0,45*(4,375+6,641+3,969)-1*2,25*0,45-1,25*2,25*0,45-1*1,25*0,45+0,5*0,25*(4,375+6,641+3,969) = 19,262 =&gt; A</t>
  </si>
  <si>
    <t>Položka zahrnuje veškerý materiál, výrobky a polotovary, včetně mimostaveništní a vnitrostaveništní dopravy (rovněž přesuny), včetně naložení a složení, případně s uložením.</t>
  </si>
  <si>
    <t>311314</t>
  </si>
  <si>
    <t>ZDI A STĚNY PODP A VOL Z PROST BET DO C25/30</t>
  </si>
  <si>
    <t>ZAHRADA - Dobetonování šachty - Beton C25/30 + hutnění
=1,250m2*0,500=0,625m3
ZAHRADA - Dobetonování šachty - Bednění + odbedňovací nátěr
=(1,000+1,500)*0,750*4=7,500m2
ZAHRADA - Stěny ohraničení chodníků a záhonů z PB - Beton C25/30 + hutnění
=3,850*1,500+(2,300+2,300+2,600+0,600+5,050+5,370+4,750)*1,300=35,636m3
ZAHRADA - Stěny ohraničení chodníků a záhonů z PB - Bednění + odbedňovací nátěr
=3,850*1,500*2+(2,300+2,300+2,600+0,600+5,050+5,370+4,750)*1,300*2+0,300*1,300*2=72,052m2
Viz C.3 - Koordinační situační výkres a D.1.7.2.3 - Navržený stav</t>
  </si>
  <si>
    <t>Celkem: 1,25*0,5 = 0,625 =&gt; A _x000d_
Celkem: 3,85*1,5+(2,3+2,3+2,6+0,6+5,05+5,37+4,75)*1,3 = 35,636 =&gt; B _x000d_
Celkem: A+B = 36,261 =&gt; C</t>
  </si>
  <si>
    <t>31817A</t>
  </si>
  <si>
    <t>SLOUPKY ZDÍ ODDĚL A OHRAD Z DÍLCŮ KOVOVÝCH S 235</t>
  </si>
  <si>
    <t>PŘÍSTŘEŠEK - Ocelové jäklové sloupy 120/120/4mm výšky 2650mm včetně patek, desek, spojovacího materiálu a PKO dle požadavků majitele dotčených parcel
Viz C.3 - Koordinační situační výkres a D.1.7.2.3 - Navržený stav</t>
  </si>
  <si>
    <t>Celkem: 2,65*4*13,781/1000 = 0,146 =&gt; A</t>
  </si>
  <si>
    <t xml:space="preserve">-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</si>
  <si>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318213</t>
  </si>
  <si>
    <t>OBKLAD ZDÍ ODDĚL A OHRAD Z LOM KAMENE</t>
  </si>
  <si>
    <t>ŽB ZÁKLAD - Vyzdění líce ŽB základu z kamenicky opracované české žuly (řádkové zdivo) tl. 250mm na cementovou maltou MC 20, spáry budou zatřeny cementovou maltou a budou mít šířku 20mm a hloubku 30mm za lícem
Viz C.3 - Koordinační situační výkres a D.1.7.2.3 - Navržený stav</t>
  </si>
  <si>
    <t>Celkem: 56,25*0,25 = 14,063 =&gt; A</t>
  </si>
  <si>
    <t>ŽB ZÁKLAD - Dřík - Beton C25/30-XA1+XC2+XD1+XF2 + hutnění
Spojovací můstek
=30,500m2
ŽB ZÁKLAD - Dřík - Bednění + odbedňovací nátěr
=51,250m2+56,250m2+2,300m2+1,100m2=110,900m2
Viz C.3 - Koordinační situační výkres a D.1.7.2.3 - Navržený stav</t>
  </si>
  <si>
    <t>Celkem: 1,785*7+1,416*(6,695+6,655)+0,847*7,072 = 37,389 =&gt; A</t>
  </si>
  <si>
    <t>ŽB ZÁKLAD - Dřík - Betonářská výztuž B500B včetně dopravy materiálu
=0,020*37,389m3*7,850t/m3=5,870t
ŽB ZÁKLAD - Kotevní prvky O16mm délky 600mm z betonářské výztuže
=(56,250m2*4ks/m2)*(3,140*0,008*0,008*0,600)*7,850t/m3=0,213t
Viz C.3 - Koordinační situační výkres a D.1.7.2.3 - Navržený stav</t>
  </si>
  <si>
    <t>Celkem: 0,02*37,389*7,85 = 5,870 =&gt; A _x000d_
Celkem: (56,25*4)*(3,14*0,008*0,008*0,6)*7,85 = 0,213 =&gt; B _x000d_
Celkem: A+B = 6,083 =&gt; C</t>
  </si>
  <si>
    <t>411324</t>
  </si>
  <si>
    <t>STROPY ZE ŽELEZOBETONU DO C25/30</t>
  </si>
  <si>
    <t>KŮLNA - Strop včetně věnce - Beton C25/30-XA1+XC2+XD1+XF2 + hutnění
KŮLNA - Strop včetně věnce - Bednění + odbedňovací nátěr
=24,000m2+0,400*(4,375+6,641+3,969)=29,994m2
Viz C.3 - Koordinační situační výkres a D.1.7.2.3 - Navržený stav</t>
  </si>
  <si>
    <t>Celkem: 30,66*0,25+0,15*0,35*(4,375+6,641+3,969) = 8,452 =&gt; A</t>
  </si>
  <si>
    <t>411365</t>
  </si>
  <si>
    <t>VÝZTUŽ STROPŮ Z BETONÁŘSKÉ OCELI 10505, B500B</t>
  </si>
  <si>
    <t>KŮLNA - Betonářská výztuž B500B včetně dopravy materiálu
Viz C.3 - Koordinační situační výkres a D.1.7.2.3 - Navržený stav</t>
  </si>
  <si>
    <t>Celkem: 0,02*8,452*7,85 = 1,327 =&gt; A</t>
  </si>
  <si>
    <t>417124</t>
  </si>
  <si>
    <t>ZTUŽ PÁSY A PŘEKLADY Z DÍLCŮ ŽELEZOBET DO C25/30</t>
  </si>
  <si>
    <t>KŮLNA - Překlady stavebních otvorů
Viz C.3 - Koordinační situační výkres a D.1.7.2.3 - Navržený stav</t>
  </si>
  <si>
    <t>Celkem: (1,5+1,75+1,5)*0,45*0,25 = 0,534 =&gt; A</t>
  </si>
  <si>
    <t>431314</t>
  </si>
  <si>
    <t>SCHODIŠŤ KONSTR Z PROST BETONU DO C25/30</t>
  </si>
  <si>
    <t>DVŮR - Schodišťové stupně - Beton C25/30 + hutnění
DVŮR - Schodišťové stupně - Bednění + odbedňovací nátěr
=0,250*1,000*3+0,450m2*2+(0,900+1,000+0,900+0,600+0,500+0,600)*0,800=5,250m2
Viz C.3 - Koordinační situační výkres a D.1.7.2.3 - Navržený stav</t>
  </si>
  <si>
    <t>Celkem: 0,45*1+0,55*0,8 = 0,890 =&gt; A</t>
  </si>
  <si>
    <t>OBYT. + PŘÍSTŘEŠEK - Dřevěné prvky střešní konstrukce
Viz C.3 - Koordinační situační výkres a D.1.7.2.3 - Navržený stav</t>
  </si>
  <si>
    <t>Celkem: 0,15*0,2*4*8+19,4*0,05+0,16*0,22*14,8+0,12*0,2*2,45*15+2*0,018*39,1 = 4,741 =&gt; A</t>
  </si>
  <si>
    <t>ŽB ZÁKLAD - Podkladní beton C12/15-X0, tl. 150mm
=1,500*27,423*0,150=6,170m3
DRENÁŽ - Podkladní vrstva drenáže z prostého betonu C 12/15 šířky 300mm
=0,300m2*27,423=8,227m2
Viz C.3 - Koordinační situační výkres a D.1.7.2.3 - Navržený stav</t>
  </si>
  <si>
    <t>Celkem: 1,5*27,4233*0,15 = 6,170 =&gt; A _x000d_
Celkem: 0,3*27,423 = 8,227 =&gt; B _x000d_
Celkem: A+B = 14,397 =&gt; C</t>
  </si>
  <si>
    <t>ODVODŇOVACÍ ŽLABY - Betonové lože C20/25
Viz C.3 - Koordinační situační výkres a D.1.7.2.3 - Navržený stav</t>
  </si>
  <si>
    <t>Celkem: 0,1*(4+4) = 0,800 =&gt; A</t>
  </si>
  <si>
    <t>OBVODOVÁ ZEĎ – Výplň zdiva ze ztraceného bednění vyztuženým betonem C25/30 včetně věnce + hutnění
Viz C.3 - Koordinační situační výkres a D.1.7.2.3 - Navržený stav</t>
  </si>
  <si>
    <t>451365</t>
  </si>
  <si>
    <t>VÝZTUŽ PODKL VRSTEV Z OCELI 10505, B500B</t>
  </si>
  <si>
    <t>OBVODOVÁ ZEĎ - Betonářská výztuž B500B včetně dopravy materiálu
Viz C.3 - Koordinační situační výkres a D.1.7.2.3 - Navržený stav</t>
  </si>
  <si>
    <t>Celkem: 0,01*11,249*7,85 = 0,883 =&gt; A</t>
  </si>
  <si>
    <t>PŘÍPOJKY - Pískové lože frakce 0/4mm přípojek, tl. 200mm
Viz C.3 - Koordinační situační výkres a D.1.7.2.3 - Navržený stav</t>
  </si>
  <si>
    <t>Celkem: 0,15*(7,75+5,5) = 1,988 =&gt; A</t>
  </si>
  <si>
    <t>DRENÁŽ - Obsyp drenážních trubek mezerovitým betonem tl. min. 300mm
Viz C.3 - Koordinační situační výkres a D.1.7.1 - Technická zpráva</t>
  </si>
  <si>
    <t>Celkem: 0,3*27,423 = 8,227 =&gt; A</t>
  </si>
  <si>
    <t>465314</t>
  </si>
  <si>
    <t>DLAŽBY Z PROST BETONU DO C25/30</t>
  </si>
  <si>
    <t>ZAHRADA - Dlažba chodníků z PB - Beton C25/30 + hutnění
Viz C.3 - Koordinační situační výkres a D.1.7.2.3 - Navržený stav</t>
  </si>
  <si>
    <t>Celkem: 15*0,2 = 3,000 =&gt; A</t>
  </si>
  <si>
    <t xml:space="preserve">položka zahrnuje:
- nutné zemní práce (svahování, úpravu pláně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ztížení práce u kabelových a injektážních trubek a ostatních zařízení osazovaných do betonu,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podklad pod dlažbu, vykazuje se samostatně položkami SD 45</t>
  </si>
  <si>
    <t>DVŮR - Podkladní vrstva - Štěrkodrť ŠDB 0/32 tl. 150mm + hutnění
Viz C.3 - Koordinační situační výkres a D.1.7.2.3 - Navržený stav</t>
  </si>
  <si>
    <t>Celkem: 65,5 = 65,500 =&gt; A</t>
  </si>
  <si>
    <t>DVŮR - Cementobetonová dlažba tl. 60mm, odstín šedá
DVŮR - Lože z hrubého drceného kameniva frakce 6/8 tl. 30mm
=65,500m2*0,030=1,965m3
Viz C.3 - Koordinační situační výkres a D.1.7.2.3 - Navržený stav</t>
  </si>
  <si>
    <t>61144</t>
  </si>
  <si>
    <t>ÚPRAVY POVRCHŮ VNITŘ STROPŮ OMÍTKOU ŠTUKOVOU</t>
  </si>
  <si>
    <t>VNITŘNÍ OMÍTKA STROPU - Dvouvrstvé - jádrová vápenocementová omítka a vrchní jemný vápenný štuk
Viz C.3 - Koordinační situační výkres a D.1.7.2.3 - Navržený stav</t>
  </si>
  <si>
    <t>Celkem: 24 = 24,000 =&gt; A</t>
  </si>
  <si>
    <t>61444</t>
  </si>
  <si>
    <t>ÚPRAVY POVRCHŮ VNITŘ KONSTR ZDĚNÝCH OMÍTKOU ŠTUKOVOU</t>
  </si>
  <si>
    <t>VNITŘNÍ OMÍTKA STĚN - Dvouvrstvé - jádrová vápenocementová omítka a vrchní jemný vápenný štuk
Viz C.3 - Koordinační situační výkres a D.1.7.2.3 - Navržený stav</t>
  </si>
  <si>
    <t>Celkem: 2,8*(4,375+5,754+3,969+5,75)+6,65*3,37 = 77,985 =&gt; A</t>
  </si>
  <si>
    <t>62444</t>
  </si>
  <si>
    <t>ÚPRAVA POVRCHŮ VNĚJŠ KONSTR ZDĚNÝCH OMÍTKOU ŠTUKOVOU</t>
  </si>
  <si>
    <t>VNĚJŠÍ OMÍTKA STĚN - Nezateplená ve skladbě: 
- vnější silikátová omítka tl. 2mm (bílá barva)
- penetrační nátěr
- lepicí hmota se síťovinou tl. 3mm
- tepelně izolační omítka tl. 30Mm
- fasáda - vícevrstvé probarvované omítky- vnější silikátová omítka etics 2mm, základní vrstva pro etics 4mm, zrno 1,5 mm (odstín šedé a bílé)
Viz C.3 - Koordinační situační výkres a D.1.7.2.3 - Navržený stav</t>
  </si>
  <si>
    <t>Celkem: 2,539*13,33+2,455*2*2,25+64,071+17,68+12,94+2,51*0,45+7,072*0,45+3*(4,4+3,937) = 168,906 =&gt; A</t>
  </si>
  <si>
    <t>ŽB ZÁKLAD - Chemické kotvy pro zainjektování kotevních prvků obkladu
Viz C.3 - Koordinační situační výkres a D.1.7.2.3 - Navržený stav</t>
  </si>
  <si>
    <t>631394</t>
  </si>
  <si>
    <t>PRŮMYSLOVÉ PODLAHY ZE ŽELBET DO C25/30 S ROZPTÝL VÝZTUŽÍ</t>
  </si>
  <si>
    <t>KŮLNA - Podlaha z keramické dlažby
Viz C.3 - Koordinační situační výkres a D.1.7.2.3 - Navržený stav</t>
  </si>
  <si>
    <t>Celkem: 24*0,19 = 4,560 =&gt; A</t>
  </si>
  <si>
    <t xml:space="preserv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</si>
  <si>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642111</t>
  </si>
  <si>
    <t>DVEŘE KOMPLETNÍ S DŘEV ZÁRUBNÍ CELODŘEV JEDNOKŘÍDLÉ</t>
  </si>
  <si>
    <t>KŮLNA - Dřevěné dveře jednokřídlé rozměrů 1000x2250mm
Viz C.3 - Koordinační situační výkres a D.1.7.2.3 - Navržený stav</t>
  </si>
  <si>
    <t>Celkem: 1*2,25 = 2,250 =&gt;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</si>
  <si>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</si>
  <si>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642112</t>
  </si>
  <si>
    <t>DVEŘE KOMPLETNÍ S DŘEV ZÁRUBNÍ CELODŘEV DVOUKŘÍDLÉ</t>
  </si>
  <si>
    <t>KŮLNA - Dřevěné dveře dvoukřídlé rozměrů 1250x2250mm
Viz C.3 - Koordinační situační výkres a D.1.7.2.3 - Navržený stav</t>
  </si>
  <si>
    <t>Celkem: 1,25*2,25 = 2,813 =&gt; A</t>
  </si>
  <si>
    <t>64711</t>
  </si>
  <si>
    <t>VÝMĚNA OKEN S DŘEV RÁMEM</t>
  </si>
  <si>
    <t>KŮLNA - Dřevěné okno rozměrů 1000x1250mm
Viz C.3 - Koordinační situační výkres a D.1.7.2.3 - Navržený stav</t>
  </si>
  <si>
    <t>Celkem: 1*1,25 = 1,250 =&gt; A</t>
  </si>
  <si>
    <t>položka zahrnuje:
- dodávka oken dle specifikace objednatele
- montáž nových oken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oken 
- zajištění úklidu vnitřních i vnějších prostor</t>
  </si>
  <si>
    <t>SVI - Proti zemní vlhkosti - Nátěry Np+2xNa - na styku se zeminou - dřík a základ opěrné zdi
=115,000m2
PB ZÁKLAD PLOŠNÝ + PATKY - Proti zemní vlhkosti - Nátěry Np+2xNa - na styku se zeminou
=1,250*(2,250+4,369+3,937)*2+0,500*0,800*4*4+0,250m2*4=33,790m2
Viz C.3 - Koordinační situační výkres a D.1.7.1 - Technická zpráva</t>
  </si>
  <si>
    <t>Celkem: 115 = 115,000 =&gt; A _x000d_
Celkem: 1,25*(2,25+4,369+3,937)*2+0,5*0,8*4*4+0,25*4 = 33,790 =&gt; B _x000d_
Celkem: A+B = 148,790 =&gt; C</t>
  </si>
  <si>
    <t>SVI - Proti zemní vlhkosti – Natavené asfaltové izolační pásy s kovovou vložkou - na styku se zeminou - dřík a základ opěrné zdi
Viz C.3 - Koordinační situační výkres a D.1.7.2.3 - Navržený stav</t>
  </si>
  <si>
    <t>Celkem: 45 = 45,000 =&gt; A</t>
  </si>
  <si>
    <t>SVI - Ochranná geotextílie 900g/m2, tkaná na asfaltové nátěry + filtrační geotextílie na mezerovitý beton
Viz C.3 - Koordinační situační výkres a D.1.7.1 - Technická zpráva</t>
  </si>
  <si>
    <t>Celkem: 75,5 = 75,500 =&gt; A</t>
  </si>
  <si>
    <t>71212</t>
  </si>
  <si>
    <t>POVLAKOVÉ KRYTINY STŘECH PLOCHÝCH DVOUVRST ASF IZOL PÁSY</t>
  </si>
  <si>
    <t xml:space="preserve">KŮLNA - Krytina jednoplášťové neodvětrávané ploché střechy včetně veškerého příslušenství
=30,730m2
PŘÍSTŘEŠEK - Krytina ploché střechy včetně veškerého příslušenství
=39,100m2
OBYT. -  Krytina šikmé střechy včetně veškerého příslušenství
=19,400m2
Viz C.3 - Koordinační situační výkres a D.1.7.2.3 - Navržený stav</t>
  </si>
  <si>
    <t>Celkem: 30,73 = 30,730 =&gt; A _x000d_
Celkem: 39,1 = 39,100 =&gt; B _x000d_
Celkem: 19,4 = 19,400 =&gt; C _x000d_
Celkem: A+B+C = 89,230 =&gt; D</t>
  </si>
  <si>
    <t xml:space="preserve">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</si>
  <si>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72124</t>
  </si>
  <si>
    <t>LAPAČE STŘEŠNÍCH SPLAVENIN</t>
  </si>
  <si>
    <t>KŮLNA + PŘÍSTŘEŠEK - Lapač střešních splavenin
Viz C.3 - Koordinační situační výkres a D.1.7.2.3 - Navržený stav</t>
  </si>
  <si>
    <t xml:space="preserv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</si>
  <si>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</si>
  <si>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</si>
  <si>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 xml:space="preserve">OBYT. -  Krytina šikmé střechy včetně veškerého příslušenství
Viz C.3 - Koordinační situační výkres a D.1.7.2.3 - Navržený stav</t>
  </si>
  <si>
    <t>Celkem: 7,05 = 7,050 =&gt; A</t>
  </si>
  <si>
    <t>76416-R</t>
  </si>
  <si>
    <t xml:space="preserve">OBYT. -  Krytina šikmé střechy včetně veškerého příslušenství - Opětovná montáž střešní krytiny z eternitu
Viz C.3 - Koordinační situační výkres a D.1.7.2.3 - Navržený stav</t>
  </si>
  <si>
    <t>Celkem: 12,35 = 12,350 =&gt; A</t>
  </si>
  <si>
    <t>ŽB ZÁKLAD - Nátěr čirým hydrofobním nátěrem - dvě vrstvy
Viz C.3 - Koordinační situační výkres a D.1.7.1 - Technická zpráva</t>
  </si>
  <si>
    <t>PŘÍPOJKY- HDPE trubka DN=110mm
Viz C.3 - Koordinační situační výkres a D.1.7.2.3 - Navržený stav</t>
  </si>
  <si>
    <t>Celkem: 7,75+5,5 = 13,250 =&gt; A</t>
  </si>
  <si>
    <t>DRENÁŽ - Drenážní PE trouba DN=150mm perforovaná v horní polovině, vhodná do dynamicky namáhaných oblastí, včetně 5x T-kus pro napojení do vyústek a zavíčkování konců
Viz C.3 - Koordinační situační výkres a D.1.7.1 - Technická zpráva</t>
  </si>
  <si>
    <t>Celkem: 27,423 = 27,423 =&gt; A</t>
  </si>
  <si>
    <t>89911I</t>
  </si>
  <si>
    <t>OCELOVÝ POKLOP B125</t>
  </si>
  <si>
    <t>ZAHRADA - Poklop šachty z oceli včetně rámu
Viz C.3 - Koordinační situační výkres a D.1.7.2.3 - Navržený stav</t>
  </si>
  <si>
    <t>ZEMNÍ PRÁCE - Dodávka, montáž, demontáž a odvoz betonové prefabrikované skruže DN=800mm
Viz C.3 - Koordinační situační výkres a D.1.7.2.3 - Navržený stav</t>
  </si>
  <si>
    <t>DILATACE - Výplň dilatačních spár opěrné zdi pěnovým polystyrenem EPS tl. 20mm
Viz C.3 - Koordinační situační výkres a D.1.7.1 - Technická zpráva</t>
  </si>
  <si>
    <t>Celkem: 1,5*0,8*3+1,416*2+0,847 = 7,279 =&gt; A</t>
  </si>
  <si>
    <t>DILATACE - Trvale pružný těsnící tmel šedý 20x20mm na dilatační spáře líce dříku a podél prostupu drenáže
Viz C.3 - Koordinační situační výkres a D.1.7.1 - Technická zpráva</t>
  </si>
  <si>
    <t>Celkem: (1,95*2+1,25)*2 = 10,300 =&gt; A</t>
  </si>
  <si>
    <t>93542</t>
  </si>
  <si>
    <t>ŽLABY Z DÍLCŮ Z POLYMERBETONU SVĚTLÉ ŠÍŘKY DO 150MM VČETNĚ MŘÍŽÍ</t>
  </si>
  <si>
    <t>ODVODŇOVACÍ ŽLABY - Odvodňovací žlab z polymerbetonu světlé šířky 100mm a hloubky 230mm s kanalizační přípojkou DN=110mm
Viz C.3 - Koordinační situační výkres a D.1.7.2.3 - Navržený stav</t>
  </si>
  <si>
    <t>Celkem: 4+4 = 8,000 =&gt;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</si>
  <si>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</si>
  <si>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ŽB ZÁKLAD - Nerezové vyústky s přivařenou přírubou osazené přímo do bednění, tř. oceli A4
Viz C.3 - Koordinační situační výkres a D.1.7.1 - Technická zpráva</t>
  </si>
  <si>
    <t>Celkem: ((0,3*0,3*0,004*8000)+(20,2*1))*6 = 138,480 =&gt; A</t>
  </si>
  <si>
    <t>BOURACÍ PRÁCE - Odstranění kamenné obvodové zdi a základu včetně odvozu na skládku do 20km
=7,778m3*2,800t/m3=198,178t
Viz C.3 - Koordinační situační výkres, D.1.7.2.1 - Stávající stav a D.1.7.2.2 - Bourací práce</t>
  </si>
  <si>
    <t>Celkem: 1,747*4+0,6*1+2,3*3*1+1,1*1*(2,175+13,387+3,952)+1,2*1*3,5+0,8*1*12,593+1*2,5*7,068+0,9*3,2*0,5*2 = 70,778 =&gt; A</t>
  </si>
  <si>
    <t xml:space="preserve">DOPRAVA - Příplatek za dopravu -  Odstranění kamenné obvodové zdi a základu včetně odvozu na skládku do 10km
Položka vypočtena na základě umístění stavby vůči skládce</t>
  </si>
  <si>
    <t>Celkem: 70,778*2,8*10 = 1981,784 =&gt; A</t>
  </si>
  <si>
    <t>966148</t>
  </si>
  <si>
    <t>BOURÁNÍ KONSTRUKCÍ Z CIHEL A TVÁRNIC S ODVOZEM DO 20KM</t>
  </si>
  <si>
    <t xml:space="preserve">BOURACÍ PRÁCE - Odstranění cihelné  a smíšené (kámen+cihla) obvodové zdi včetně odvozu na skládku do 20km
=30,095m3*1/3*1,800t/m3+30,095m3*2/3*2,300t/m3=64,203t
Viz C.3 - Koordinační situační výkres, D.1.7.2.1 - Stávající stav a D.1.7.2.2 - Bourací práce</t>
  </si>
  <si>
    <t>Celkem: 0,646*11,67+1,641*2,652+7,915*2,3 = 30,095 =&gt; A</t>
  </si>
  <si>
    <t>96614B</t>
  </si>
  <si>
    <t>BOURÁNÍ KONSTRUKCÍ Z CIHEL A TVÁRNIC - DOPRAVA</t>
  </si>
  <si>
    <t xml:space="preserve">DOPRAVA - Příplatek za dopravu - Odstranění cihelné  a smíšené (kámen+cihla) obvodové zdi včetně odvozu na skládku do 10km
Položka vypočtena na základě umístění stavby vůči skládce</t>
  </si>
  <si>
    <t>Celkem: (30,095*1/3*1,8+30,095*2/3*2,3)*10 = 642,027 =&gt; A</t>
  </si>
  <si>
    <t>BOURACÍ PRÁCE - Odstranění konstrukcí z PB včetně odvozu na skládku do 20km
=19,462m3*2,300t/m3=44,763t
Viz C.3 - Koordinační situační výkres, D.1.7.2.1 - Stávající stav a D.1.7.2.2 - Bourací práce</t>
  </si>
  <si>
    <t>Celkem: 8,034*0,2+1,81*1,5+7,7*0,18*1,5+(18,204+9,864+29,074+19,814)*0,15+0,2*0,3+0,29*0,25+0,135*5,7*1,8 = 19,462 =&gt; A</t>
  </si>
  <si>
    <t>Celkem: 19,462*2,3*10 = 447,626 =&gt; A</t>
  </si>
  <si>
    <t>BOURACÍ PRÁCE - Odstranění dřevěných částí střešních a stropních konstrukcí kůlny a přístřešku včetně odvozu a likvidace v režii zhotovitele
=6,133m3*0,600t/m3=3,680t
Viz C.3 - Koordinační situační výkres, D.1.7.2.1 - Stávající stav a D.1.7.2.2 - Bourací práce</t>
  </si>
  <si>
    <t>Celkem: 0,15*0,15*11,663+0,2*0,2*11,613+0,113*11,663+0,15*0,12*3,162*10+0,2*0,2*6,876+0,143*7,048+0,15*0,12*7+0,2*0,2*4*7+19,811*0,05 = 6,133 =&gt; A</t>
  </si>
  <si>
    <t>BOURACÍ PRÁCE - Odstranění střešní krytiny z pozinkovaného plechu včetně izolace, odvozu a likvidace v režii zhotovitele
Viz C.3 - Koordinační situační výkres, D.1.7.2.1 - Stávající stav a D.1.7.2.2 - Bourací práce</t>
  </si>
  <si>
    <t>Celkem: 42,8*0,001*7,85 = 0,336 =&gt; A</t>
  </si>
  <si>
    <t>966198-R</t>
  </si>
  <si>
    <t>DEMONTÁŽ KONSTRUKCÍ Z ETERNITU S ODVOZEM DO 20KM</t>
  </si>
  <si>
    <t>BOURACÍ PRÁCE - Odstranění střešní krytiny z eternitu včetně odvozu a uložení na deponii stavby do 20km (využití na zpětné osazení)
=12,350m2*0,012t/m2=0,148t
Viz C.3 - Koordinační situační výkres, D.1.7.2.1 - Stávající stav a D.1.7.2.2 - Bourací práce</t>
  </si>
  <si>
    <t>966842</t>
  </si>
  <si>
    <t>ODSTRANĚNÍ OPLOCENÍ Z DRÁT PLETIVA</t>
  </si>
  <si>
    <t>BOURACÍ PRÁCE - Odstranění pletovového oplocení včetně odvozu a likvidace v režii zhotovitele
=1,371*0,020t/m=0,027t
Viz C.3 - Koordinační situační výkres, D.1.7.2.1 - Stávající stav a D.1.7.2.2 - Bourací práce</t>
  </si>
  <si>
    <t>Celkem: 1,371 = 1,371 =&gt;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</si>
  <si>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</si>
  <si>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966898</t>
  </si>
  <si>
    <t>ODSTRANĚNÍ ASFALTOVÝCH IZOLAČNÍCH PÁSŮ</t>
  </si>
  <si>
    <t>BOURACÍ PRÁCE - Odstranění střešní krytiny z asfaltových izolačních pásů včetně odvozu a likvidace v režii zhotovitele
=36,800m2*0,003t/m2=0,110t
Viz C.3 - Koordinační situační výkres, D.1.7.2.1 - Stávající stav a D.1.7.2.2 - Bourací práce</t>
  </si>
  <si>
    <t>Celkem: 36,8 = 36,800 =&gt; A</t>
  </si>
  <si>
    <t>položka zahrnuje:
- kompletní bourací práce,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</si>
  <si>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BOURACÍ PRÁCE - Odstranění kůlny včetně veškerého vybavení a odvozu na skládku do 20km
=103,000m3op*0,3*2,300t/m3=71,070t
Viz C.3 - Koordinační situační výkres, D.1.7.2.1 - Stávající stav a D.1.7.2.2 - Bourací práce</t>
  </si>
  <si>
    <t>Celkem: 103 = 103,000 =&gt; A</t>
  </si>
  <si>
    <t>DOPRAVA - Příplatek za dopravu - Odstranění kůlny včetně veškerého vybavení a odvozu na skládku do 10km
Položka vypočtena na základě umístění stavby vůči skládce</t>
  </si>
  <si>
    <t>Celkem: 103*0,3*2,3*10 = 710,700 =&gt; A</t>
  </si>
  <si>
    <t>SO000.3 - VED. A OST. NÁKL. - VŠEOB. KCE A PRÁCE</t>
  </si>
  <si>
    <t>Geodetické zaměření po výstavbě</t>
  </si>
  <si>
    <t>SO104 - VEŘEJNÝ PROSTOR - JEDLOVÁ (OBEC JEDLOVÁ)</t>
  </si>
  <si>
    <t>SKLÁDKA - Uložení zeminy na skládku
Viz položka č. 15</t>
  </si>
  <si>
    <t>Celkem: 386,056 = 386,056 =&gt; A</t>
  </si>
  <si>
    <t>SKLÁDKA - Uložení stavební suti na recyklační dvůr_x000d_
Viz položka č. 4, 6, 8 a 46</t>
  </si>
  <si>
    <t>Celkem: 2,535+3,522+10,035+32,111 = 48,203 =&gt; A</t>
  </si>
  <si>
    <t>Uložení vyfrézovaného materiálu na recyklační dvůr_x000d_
Viz položka č. 10</t>
  </si>
  <si>
    <t>Celkem: 147,047 = 147,047 =&gt; A</t>
  </si>
  <si>
    <t>BOURACÍ PRÁCE - Odstranění stávající cementobetonové dlažby (zámková), včetně odvozu na skládku do 20km
=1,267m3*2,000t/m3=2,535t
Viz D.1.1.2.1-Situace pozemní komunikace a D.1.1.2.4-Charakteristické příčné řezy</t>
  </si>
  <si>
    <t>Celkem: 21,121*0,06 = 1,267 =&gt; A</t>
  </si>
  <si>
    <t>DOPRAVA - Příplatek za dopravu - Odstranění stávající cementobetonové dlažby (zámková), včetně odvozu na skládku do 10km
Položka vypočtena na základě umístění stavby vůči skládce</t>
  </si>
  <si>
    <t>Celkem: 21,121*0,06*2*10 = 25,345 =&gt; A</t>
  </si>
  <si>
    <t>113488</t>
  </si>
  <si>
    <t>ODSTRANĚNÍ KRYTU ZPEVNĚNÝCH PLOCH Z DLAŽDIC VČETNĚ PODKLADU, ODVOZ DO 20KM</t>
  </si>
  <si>
    <t>BOURACÍ PRÁCE - Odstranění stávající cementobetonové dlažby (dlaždice 30x30cm), včetně odvozu na skládku do 20km
=1,761m3*2,000t/m3=3,522t
Viz D.1.1.2.1-Situace pozemní komunikace a D.1.1.2.4-Charakteristické příčné řezy</t>
  </si>
  <si>
    <t>Celkem: 44,015*0,04 = 1,761 =&gt; A</t>
  </si>
  <si>
    <t>11348B</t>
  </si>
  <si>
    <t>ODSTRANĚNÍ KRYTU ZPEVNĚNÝCH PLOCH Z DLAŽDIC VČETNĚ PODKLADU - DOPRAVA</t>
  </si>
  <si>
    <t>DOPRAVA - Příplatek za dopravu - Odstranění stávající cementobetonové dlažby (dlaždice 30x30cm), včetně odvozu na skládku do 10km
Položka vypočtena na základě umístění stavby vůči skládce</t>
  </si>
  <si>
    <t>Celkem: 44,015*0,04*2*10 = 35,212 =&gt; A</t>
  </si>
  <si>
    <t>BOURACÍ PRÁCE - Odstranění betonových chodníkových obrubníků, včetně odvozu na skládku do 5km
=174,519*0,025m2*2,300t/m3=10,035t
Viz D.1.1.2.1-Situace pozemní komunikace</t>
  </si>
  <si>
    <t>Celkem: 174,519 = 174,519 =&gt; A</t>
  </si>
  <si>
    <t>Celkem: 174,519*0,025*2,3*25 = 250,871 =&gt; A</t>
  </si>
  <si>
    <t>113728</t>
  </si>
  <si>
    <t>FRÉZOVÁNÍ ZPEVNĚNÝCH PLOCH ASFALTOVÝCH, ODVOZ DO 20KM</t>
  </si>
  <si>
    <t>BOURACÍ PRÁCE - Odfrézování asfaltových vrstev v tl. 100mm, včetně odvozu a uložení na recyklační dvůr do 20km_x000d_
=61,270m3*2,400t/m3=147,047t_x000d_
Viz D.1.1.2.1-Situace pozemní komunikace a D.1.1.2.4-Charakteristické příčné řezy</t>
  </si>
  <si>
    <t>Celkem: 612,695*0,1 = 61,270 =&gt; A</t>
  </si>
  <si>
    <t>ÚPRAVA Č.3 a Č.4 - Prořezání drážky v pracovní spáře
Viz D.1.1.2.1-Situace pozemní komunikace</t>
  </si>
  <si>
    <t>Celkem: 12,3 = 12,300 =&gt; A</t>
  </si>
  <si>
    <t>ZEMNÍ PRÁCE - Odhumusování plochy v tl. 150mm, která bude zasažena výkopovými pracemi a úpravou terénu, včetně odvozu a uložení zeminy na deponii stavby do 20km (využití na zpětné ohumusování)
=151,362m2*0,150=22,704m3
=22,704m3*2,000t/m3=45,409t
ZEMNÍ PRÁCE - Odhumusování plochy v tl. 150mm, která bude zasažena výkopovými pracemi a úpravou terénu, včetně odvozu do 20km a likvidace v režii zhotovitele (nebude využita na zpětné ohumusování)
=196,104m2*0,150-151,362m2*0,150=6,711m3
=6,711m3*2,000t/m3=13,423t
Viz D.1.1.2.1-Situace pozemní komunikace a D.1.1.2.4-Charakteristické příčné řezy</t>
  </si>
  <si>
    <t>Celkem: 151,362*0,15 = 22,704 =&gt; A _x000d_
Celkem: 196,104*0,15-151,362*0,15 = 6,711 =&gt; B _x000d_
Celkem: A+B = 29,415 =&gt; C</t>
  </si>
  <si>
    <t>ZEMNÍ PRÁCE - Vykopávka a doprava zeminy z deponie stavby vzdálené do 20km na místo zpětného ohumusování
=22,689m3*2,000t/m3=45,379t
Viz D.1.1.2.1-Situace pozemní komunikace a D.1.1.2.4-Charakteristické příčné řezy</t>
  </si>
  <si>
    <t>Celkem: 151,362*0,15 = 22,704 =&gt; A</t>
  </si>
  <si>
    <t>ZEMNÍ PRÁCE - Výkop zeminy pro stavební jámu v zemině tř. 1, včetně pažení a odvozu zeminy na skládku do 20km
=193,028m3*2,000t/m3=386,056t
Viz D.1.1.2.1-Situace pozemní komunikace a D.1.1.2.4-Charakteristické příčné řezy</t>
  </si>
  <si>
    <t>Celkem: 193,028 = 193,028 =&gt; A</t>
  </si>
  <si>
    <t>Celkem: 193,028*10 = 1930,280 =&gt; A</t>
  </si>
  <si>
    <t>Celkem: 71,697 = 71,697 =&gt; A</t>
  </si>
  <si>
    <t>ZEMNÍ PRÁCE - Úprava a zhutnění základové spáry
=345,990m2
ÚPRAVA Č.3 - Úprava a zhutnění zemní pláně
=562,813m2
ÚPRAVA Č.4 - Úprava a zhutnění zemní pláně
=94,801m2
ÚPRAVA Č.5 - Úprava a zhutnění zemní pláně
=73,628m2
ÚPRAVA Č.6 - Úprava a zhutnění zemní pláně
=21,921m2
Viz D.1.1.2.1-Situace pozemní komunikace</t>
  </si>
  <si>
    <t>Celkem: 345,990 = 345,990 =&gt; A _x000d_
Celkem: 562,813 = 562,813 =&gt; B _x000d_
Celkem: 94,801 = 94,801 =&gt; C _x000d_
Celkem: 73,628 = 73,628 =&gt; D _x000d_
Celkem: 21,921 = 21,921 =&gt; E _x000d_
Celkem: A+B+C+D+E = 1099,153 =&gt; F</t>
  </si>
  <si>
    <t>Celkem: 151,362 = 151,362 =&gt; A</t>
  </si>
  <si>
    <t>11372B</t>
  </si>
  <si>
    <t>FRÉZOVÁNÍ ZPEVNĚNÝCH PLOCH ASFALTOVÝCH - DOPRAVA</t>
  </si>
  <si>
    <t>DOPRAVA - Příplatek za dopravu - Odfrézování asfaltových vrstev v tl. 100mm, včetně odvozu a uložení na skládku do 10km_x000d_
Položka vypočtena na základě umístění stavby vůči skládce</t>
  </si>
  <si>
    <t>Celkem: 61,27*2,4*10 = 1470,480 =&gt; A</t>
  </si>
  <si>
    <t>Položka zahrnuje:
- samostatnou dopravu suti a vybouraných hmot.
Položka nezahrnuje:
- x
Způsob měření:
- množství se určí jako součin hmotnosti [t] a požadované vzdálenosti [km].</t>
  </si>
  <si>
    <t>CHODNÍKY - Nová Podkladní vrstva - Štěrkodrť ŠDB 0/32mm tl. 150mm + hutnění
=8,261m2
ÚPRAVA Č.5 - Podkladní vrstva - Štěrkodrť ŠDB 0/32mm tl. 150mm + hutnění
=73,628m2
ÚPRAVA Č.6 - Podkladní vrstva - Štěrkodrť ŠDB 0/32mm tl. 150mm + hutnění
=21,921m2
ÚPRAVA Č.6 - Podkladní vrstva - Štěrkodrť ŠDB 0/32mm tl. 150mm + hutnění
=21,921m2
Viz D.1.1.2.1-Situace pozemní komunikace</t>
  </si>
  <si>
    <t>Celkem: 8,261 = 8,261 =&gt; A _x000d_
Celkem: 73,628 = 73,628 =&gt; B _x000d_
Celkem: 21,921 = 21,921 =&gt; C _x000d_
Celkem: 21,921 = 21,921 =&gt; D _x000d_
Celkem: A+B+C+D = 125,731 =&gt; E</t>
  </si>
  <si>
    <t>Celkem: 562,813 = 562,813 =&gt; A</t>
  </si>
  <si>
    <t>Celkem: 94,801 = 94,801 =&gt; A</t>
  </si>
  <si>
    <t>ÚPRAVA Č.3 - Štěrkodrť z recyklovaného kameniva z vozovek ŠDA-R 0/16mm, tl. 60mm + hutnění
=562,813m2*0,060=33,769m3
ÚPRAVA Č.4 - Štěrkodrť z recyklovaného kameniva z vozovek ŠDA-R 0/16mm, tl. 60mm + hutnění
=94,801m2*0,060=5,688m3
Viz D.1.1.2.1-Situace pozemní komunikace a D.1.1.2.4-Charakteristické příčné řezy</t>
  </si>
  <si>
    <t>Celkem: 562,813*0,06 = 33,769 =&gt; A _x000d_
Celkem: 94,801*0,06 = 5,688 =&gt; B _x000d_
Celkem: A+B = 39,457 =&gt; C</t>
  </si>
  <si>
    <t>ÚPRAVA Č.3 - Infiltrační postřik z kationaktivní emulze, zbytkové množství pojiva 1,00kg/m2 (po odštěpení)
=562,813m2
ÚPRAVA Č.4 - Infiltrační postřik z kationaktivní emulze, zbytkové množství pojiva 1,00kg/m2 (po odštěpení)
=94,801m2
Viz D.1.1.2.1-Situace pozemní komunikace</t>
  </si>
  <si>
    <t>Celkem: 572,121 = 572,121 =&gt; A _x000d_
Celkem: 94,801 = 94,801 =&gt; B _x000d_
Celkem: A+B = 666,922 =&gt; C</t>
  </si>
  <si>
    <t>ÚPRAVA Č.3 - Asfaltový beton pro obrusné vrstvy ACO 8, tl. 40mm + hutnění
=562,813m2
ÚPRAVA Č.4 - Asfaltový beton pro obrusné vrstvy ACO 8, tl. 40mm + hutnění
=94,801m2
Viz D.1.1.2.1-Situace pozemní komunikace</t>
  </si>
  <si>
    <t>Celkem: 562,813 = 562,813 =&gt; A _x000d_
Celkem: 94,801 = 94,801 =&gt; B _x000d_
Celkem: A+B = 657,614 =&gt; C</t>
  </si>
  <si>
    <t>ÚPRAVA Č.5 - Cementobetonová dlažba tl. 60mm, odstín šedá
Lože z hrubého drceného kameniva frakce 6/8mm tl. 30mm
=24,003m2*0,030=1,208m3
Viz D.1.1.2.1-Situace pozemní komunikace</t>
  </si>
  <si>
    <t>Celkem: 40,256 = 40,256 =&gt; A</t>
  </si>
  <si>
    <t>ÚPRAVA Č.5 - Cementobetonová dlažba tl. 60mm, odstín červená, hladká
Lože z hrubého drceného kameniva frakce 6/8mm tl. 30mm
=12,020m2*0,030=0,361m3
Viz D.1.1.2.1-Situace pozemní komunikace</t>
  </si>
  <si>
    <t>Celkem: 12,02 = 12,020 =&gt; A</t>
  </si>
  <si>
    <t>582617</t>
  </si>
  <si>
    <t>KRYTY Z BETON DLAŽDIC SE ZÁMKEM ŠEDÝCH RELIÉF TL 60MM DO LOŽE Z KAM</t>
  </si>
  <si>
    <t>ÚPRAVA Č.5 - Cementobetonová dlažba tl. 60mm, odstín šedá, s drážkou
Lože z hrubého drceného kameniva frakce 6/8mm tl. 30mm
=3,592m2*0,030=0,108m3
Viz D.1.1.2.1-Situace pozemní komunikace</t>
  </si>
  <si>
    <t>Celkem: 3,592 = 3,592 =&gt; A</t>
  </si>
  <si>
    <t>582618</t>
  </si>
  <si>
    <t>KRYTY Z BETON DLAŽDIC SE ZÁMKEM ŠEDÝCH RELIÉF TL 80MM DO LOŽE Z KAM</t>
  </si>
  <si>
    <t>ÚPRAVA Č.6 - Cementobetonová dlažba tl. 80mm, odstín šedá, s drážkou
Lože z hrubého drceného kameniva frakce 6/8mm tl. 40mm
=2,676m2*0,040=0,107m3
Viz D.1.1.2.1-Situace pozemní komunikace</t>
  </si>
  <si>
    <t>Celkem: 2,676 = 2,676 =&gt; A</t>
  </si>
  <si>
    <t>ÚPRAVA Č.5 - Cementobetonová dlažba tl. 60mm, odstín červená, reliefní
Lože z hrubého drceného kameniva frakce 6/8mm tl. 30mm
=17,490m2*0,030=0,525m3
Viz D.1.1.2.1-Situace pozemní komunikace</t>
  </si>
  <si>
    <t>Celkem: 17,490 = 17,490 =&gt; A</t>
  </si>
  <si>
    <t>ÚPRAVA Č.6 - Cementobetonová dlažba tl. 80mm, odstín červená, reliefní
Lože z hrubého drceného kameniva frakce 6/8mm tl. 40mm
=19,245m2*0,040=0,770m3
Viz D.1.1.2.1-Situace pozemní komunikace</t>
  </si>
  <si>
    <t>Celkem: 19,245 = 19,245 =&gt; A</t>
  </si>
  <si>
    <t>CHODNÍKY - Přeskládání stávající cementobetonové dlažby tl. 60mm, včetně nového lože
Lože z hrubého drceného kameniva frakce 6/8mm tl. 30mm
=8,261m2*0,030=0,248m3
Viz D.1.1.2.1-Situace pozemní komunikace</t>
  </si>
  <si>
    <t>Celkem: 8,261 = 8,261 =&gt; A</t>
  </si>
  <si>
    <t>ÚPRAVA Č.3 a Č.4 - Asfaltová zálivka
Viz D.1.1.2.1-Situace pozemní komunikace</t>
  </si>
  <si>
    <t>STŘEŠNÍ SVODY - Nová plastová svodová jímka (geiger) se stávající kanalizační přípojkou
Viz D.1.1.2.1-Situace pozemní komunikace</t>
  </si>
  <si>
    <t>916A1</t>
  </si>
  <si>
    <t>PARKOVACÍ SLOUPKY A ZÁBRANY KOVOVÉ</t>
  </si>
  <si>
    <t>SLOUPKY - Ocelové sloupky 70x70x1280mm (1100mm nad terénem mezi dva sousedící sjezdy)</t>
  </si>
  <si>
    <t>položka zahrnuje dodání zařízení v předepsaném provedení včetně jeho osazení</t>
  </si>
  <si>
    <t>OBRUBNÍKY - Chodníkové obrubníky 100x250x1000mm
Betonové lože C20/25-XF3 pod betonové chodníkové obrubníky 100x250x1000mm
=157,738*0,08m2=12,619m2
Viz D.1.1.2.1-Situace pozemní komunikace</t>
  </si>
  <si>
    <t>Celkem: 157,738 = 157,738 =&gt; A</t>
  </si>
  <si>
    <t>BOURACÍ PRÁCE - Řezání asfaltového krytu v tl. 100mm pro odfrézování asfaltových vrstev v prostoru stávajícího chodníku
Viz D.1.1.2.1-Situace pozemní komunikace</t>
  </si>
  <si>
    <t>93711</t>
  </si>
  <si>
    <t>MOBILIÁŘ - DŘEVĚNÉ LAVIČKY</t>
  </si>
  <si>
    <t>MOBILIÁŘ - Demontáž, přesun a opětovná montáž stávajících laviček
Viz D.1.1.2.1-Situace pozemní komunikace</t>
  </si>
  <si>
    <t>93723</t>
  </si>
  <si>
    <t>MOBILIÁŘ - KOŠE NA ODPADKY Z BETONOVÝCH DÍLCŮ</t>
  </si>
  <si>
    <t>MOBILIÁŘ - Demontáž, přesun a opětovná montáž stávajících košů na odpadky z betonových dílců
Viz D.1.1.2.1-Situace pozemní komunikace</t>
  </si>
  <si>
    <t>MOBILIÁŘ - Demontáž, přesun a opětovná montáž stávajících košů na odpadky kovových
Viz D.1.1.2.1-Situace pozemní komunikace</t>
  </si>
  <si>
    <t>93754</t>
  </si>
  <si>
    <t>MOBILIÁŘ - KOVOVÉ STOJANY NA KOLA</t>
  </si>
  <si>
    <t>MOBILIÁŘ - Demontáž, přesun a opětovná montáž stávajících stojanů na kola
Viz D.1.1.2.1-Situace pozemní komunikace</t>
  </si>
  <si>
    <t>BOURACÍ PRÁCE - Odstranění betonového lože betonových chodníkových obrubníků, včetně odvozu na skládku do 20km
=13,962m3*2,300t/m3=32,111t
Viz D.1.1.2.1-Situace pozemní komunikace a D.1.1.2.4-Charakteristické příčné řezy</t>
  </si>
  <si>
    <t>Celkem: 174,519*0,08 = 13,962 =&gt; A</t>
  </si>
  <si>
    <t>DOPRAVA - Příplatek za dopravu - Odstranění betonového lože betonových chodníkových obrubníků, včetně odvozu na skládku do 10km
Položka vypočtena na základě umístění stavby vůči skládce</t>
  </si>
  <si>
    <t>Celkem: 13,962*2,3*10 = 321,126 =&gt; A</t>
  </si>
  <si>
    <t>BOURACÍ PRÁCE - Odstranění stávajících litinových svodových jímek (geiger), včetně odvozu a likvidace v režii zhotovitele
Viz D.1.1.2.1-Situace pozemní komunikace</t>
  </si>
  <si>
    <t>Celkem: 3*0,02 = 0,060 =&gt; A</t>
  </si>
  <si>
    <t>SO401 - VEŘEJNÉ OSVĚTLENÍ - JEDLOVÁ</t>
  </si>
  <si>
    <t>rýh</t>
  </si>
  <si>
    <t>Elektroinstalace - silnoproud</t>
  </si>
  <si>
    <t>Viz. projektová dokumentace</t>
  </si>
  <si>
    <t>015150</t>
  </si>
  <si>
    <t xml:space="preserve">POPLATKY ZA LIKVIDACI ODPADŮ NEKONTAMINOVANÝCH - 17 05 08  ŠTĚRK Z KOLEJIŠTĚ (ODPAD PO RECYKLACI)</t>
  </si>
  <si>
    <t>015240</t>
  </si>
  <si>
    <t xml:space="preserve">POPLATKY ZA LIKVIDACI ODPADŮ NEKONTAMINOVANÝCH - 20 03 99  ODPAD PODOBNÝ KOMUNÁLNÍMU ODPADU</t>
  </si>
  <si>
    <t>11090</t>
  </si>
  <si>
    <t>VŠEOBECNÉ VYKLIZENÍ OSTATNÍCH PLOCH</t>
  </si>
  <si>
    <t>11110</t>
  </si>
  <si>
    <t>ODSTRANĚNÍ TRAVIN</t>
  </si>
  <si>
    <t>odstranění travin bez ohledu na způsob provedení
přemístění travin s uložením na hromady</t>
  </si>
  <si>
    <t>113328</t>
  </si>
  <si>
    <t>ODSTRANĚNÍ PODKLADŮ ZPEVNĚNÝCH PLOCH Z KAMENIVA NESTMEL, ODVOZ DO 20KM</t>
  </si>
  <si>
    <t>13173</t>
  </si>
  <si>
    <t>HLOUBENÍ JAM ZAPAŽ I NEPAŽ TŘ. I</t>
  </si>
  <si>
    <t>18090</t>
  </si>
  <si>
    <t>VŠEOBECNÉ ÚPRAVY OSTATNÍCH PLOCH</t>
  </si>
  <si>
    <t>Všeobecné úpravy musí zahrnovat úpravu území po uskutečnění stavby, tak jak je požadováno v zadávací dokumentaci s výjimkou těch prací, pro které jsou uvedeny samostatné položky.</t>
  </si>
  <si>
    <t>132 - rýh</t>
  </si>
  <si>
    <t>13273</t>
  </si>
  <si>
    <t>HLOUBENÍ RÝH ŠÍŘ DO 2M PAŽ I NEPAŽ TŘ. I</t>
  </si>
  <si>
    <t>13273B</t>
  </si>
  <si>
    <t>HLOUBENÍ RÝH ŠÍŘ DO 2M PAŽ I NEPAŽ TŘ. I - DOPRAVA</t>
  </si>
  <si>
    <t>45157</t>
  </si>
  <si>
    <t>PODKLADNÍ A VÝPLŇOVÉ VRSTVY Z KAMENIVA TĚŽENÉHO</t>
  </si>
  <si>
    <t>56324</t>
  </si>
  <si>
    <t>VOZOVKOVÉ VRSTVY Z VIBROVANÉHO ŠTĚRKU TL. DO 200MM</t>
  </si>
  <si>
    <t>702211</t>
  </si>
  <si>
    <t>KABELOVÁ CHRÁNIČKA ZEMNÍ DN DO 100 MM</t>
  </si>
  <si>
    <t>1. Položka obsahuje:
 – přípravu podkladu pro osazení
2. Položka neobsahuje:
 X
3. Způsob měření:
Měří se metr délkový.</t>
  </si>
  <si>
    <t>702312</t>
  </si>
  <si>
    <t>ZAKRYTÍ KABELŮ VÝSTRAŽNOU FÓLIÍ ŠÍŘKY PŘES 20 DO 40 CM</t>
  </si>
  <si>
    <t>709210</t>
  </si>
  <si>
    <t>KŘIŽOVATKA KABELOVÝCH VEDENÍ SE STÁVAJÍCÍ INŽENÝRSKOU SÍTÍ (KABELEM, POTRUBÍM APOD.)</t>
  </si>
  <si>
    <t>1. Položka obsahuje:
 – úprava dna výkopu
 – položení betonového žlabu / chráničky včetně zakrytí
 – pomocné mechanismy
2. Položka neobsahuje:
 X
3. Způsob měření:
Udává se počet kusů kompletní konstrukce nebo práce.</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</si>
  <si>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</si>
  <si>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</si>
  <si>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</si>
  <si>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742H22</t>
  </si>
  <si>
    <t>KABEL NN ČTYŘ- A PĚTIŽÍLOVÝ AL S PLASTOVOU IZOLACÍ OD 4 DO 16 MM2</t>
  </si>
  <si>
    <t>743141</t>
  </si>
  <si>
    <t xml:space="preserve">OSVĚTLOVACÍ STOŽÁR  PŘECHODOVÝ DÉLKY DO 8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</si>
  <si>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</si>
  <si>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743142</t>
  </si>
  <si>
    <t xml:space="preserve">OSVĚTLOVACÍ STOŽÁR  PŘECHODOVÝ - VÝLOŽNÍK S DÉLKOU VYLOŽENÍ DO 3 M</t>
  </si>
  <si>
    <t>1. Položka obsahuje:
 – veškeré příslušenství a uzavírací nátěr, technický popis viz. projektová dokumentace
2. Položka neobsahuje:
 X
3. Způsob měření:
Udává se počet kusů kompletní konstrukce nebo práce.</t>
  </si>
  <si>
    <t>743151</t>
  </si>
  <si>
    <t xml:space="preserve">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</si>
  <si>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</si>
  <si>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743531</t>
  </si>
  <si>
    <t>SVÍTIDLO VENKOVNÍ VŠEOBECNÉ PRO OSVĚTLENÍ PŘECHODU PRO CHODCE DO 150 W</t>
  </si>
  <si>
    <t>1. Položka obsahuje:
 – zdroj a veškeré příslušenství
 – technický popis viz. projektová dokumentace
2. Položka neobsahuje:
 X
3. Způsob měření:
Udává se počet kusů kompletní konstrukce nebo práce.</t>
  </si>
  <si>
    <t>743Z31</t>
  </si>
  <si>
    <t>DEMONTÁŽ ELEKTROVÝZBROJE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</si>
  <si>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</si>
  <si>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743Z35</t>
  </si>
  <si>
    <t>DEMONTÁŽ SVÍTIDLA Z OSVĚTLOVACÍHO STOŽÁRU VÝŠKY DO 15 M</t>
  </si>
  <si>
    <t>747212</t>
  </si>
  <si>
    <t>CELKOVÁ PROHLÍDKA, ZKOUŠENÍ, MĚŘENÍ A VYHOTOVENÍ VÝCHOZÍ REVIZNÍ ZPRÁVY, PRO OBJEM IN PŘES 100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</si>
  <si>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</si>
  <si>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74 - Elektroinstalace - silnoproud</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</si>
  <si>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</si>
  <si>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</si>
  <si>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</si>
  <si>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</si>
  <si>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</si>
  <si>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</si>
  <si>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</si>
  <si>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</si>
  <si>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</si>
  <si>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742G11</t>
  </si>
  <si>
    <t>KABEL NN DVOU- A TŘÍŽÍLOVÝ CU S PLASTOVOU IZOLACÍ DO 2,5 MM2</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</si>
  <si>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</si>
  <si>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</si>
  <si>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</si>
  <si>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742K12</t>
  </si>
  <si>
    <t>UKONČENÍ JEDNOŽÍLOVÉHO KABELU V ROZVADĚČI NEBO NA PŘÍSTROJI OD 4 DO 16 MM2</t>
  </si>
  <si>
    <t>742O13</t>
  </si>
  <si>
    <t>ZATAŽENÍ KABELU DO CHRÁNIČKY - KABEL DO 4 KG/M</t>
  </si>
  <si>
    <t>1. Položka obsahuje:
 – montáž kabelu o váze do 4 kg/m do chráničky/ kolektoru
2. Položka neobsahuje:
 X
3. Způsob měření:
Měří se metr délkový.</t>
  </si>
  <si>
    <t>742O15</t>
  </si>
  <si>
    <t>OZNAČOVACÍ ŠTÍTEK NA KABEL</t>
  </si>
  <si>
    <t>1. Položka obsahuje:
 – veškeré příslušentsví
2. Položka neobsahuje:
 X
3. Způsob měření:
Udává se počet kusů kompletní konstrukce nebo práce.</t>
  </si>
  <si>
    <t>743Z92</t>
  </si>
  <si>
    <t>DEMONTÁŽ - ODVOZ (NA LIKVIDACI ODPADŮ NEBO JINÉ URČENÉ MÍSTO)</t>
  </si>
  <si>
    <t>T.KM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</si>
  <si>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</si>
  <si>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747511</t>
  </si>
  <si>
    <t>ZKOUŠKY VODIČŮ A KABELŮ NN PRŮŘEZU ŽÍLY DO 5X25 MM2</t>
  </si>
  <si>
    <t>1. Položka obsahuje:
 – cenu za provedení měření kabelu/ vodiče vč. vyhotovení protokolu
2. Položka neobsahuje:
 X
3. Způsob měření:
Udává se počet kusů kompletní konstrukce nebo práce.</t>
  </si>
  <si>
    <t>747541</t>
  </si>
  <si>
    <t>MĚŘENÍ INTENZITY OSVĚTLENÍ INSTALOVANÉHO V ROZSAHU TOHOTO SO/PS</t>
  </si>
  <si>
    <t>1. Položka obsahuje:
 – cenu za měření dle příslušných norem a předpisů, včetně vystavení protokolu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</si>
  <si>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</si>
  <si>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</si>
  <si>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</si>
  <si>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</si>
  <si>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</si>
  <si>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</si>
  <si>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87646</t>
  </si>
  <si>
    <t>CHRÁNIČKY Z TRUB PLASTOVÝCH DN DO 400MM</t>
  </si>
  <si>
    <t>SO000.4 - VED. A OST. NÁKL. - VŠEOB. KCE A PRÁCE</t>
  </si>
  <si>
    <t>SO105 - VEŘEJNÝ PROSTOR - BYSTRÉ (MĚSTO BYSTRÉ)</t>
  </si>
  <si>
    <t>SKLÁDKA - Uložení vyfrézovaného materiálu na skládku
Viz položka č. 12</t>
  </si>
  <si>
    <t>Celkem: 27,490 = 27,490 =&gt; A</t>
  </si>
  <si>
    <t>SKLÁDKA - Uložení zeminy na skládku
Viz položka č. 16</t>
  </si>
  <si>
    <t>Celkem: 341,704 = 341,704 =&gt; A</t>
  </si>
  <si>
    <t>SKLÁDKA - Uložení stavební suti na recyklační dvůr._x000d_
Viz položka č. 4, 6, 8, 10 a 43</t>
  </si>
  <si>
    <t>Celkem: 11,191+1,142+2,025+6,479+4,992+4,416 = 30,245 =&gt; A</t>
  </si>
  <si>
    <t>Uložení vyfrézovaného materiálu na recyklační dvůr_x000d_
Viz položka č. 12</t>
  </si>
  <si>
    <t>BOURACÍ PRÁCE - Odstranění stávající cementobetonové dlažby, včetně odvozu na skládku do 20km
Délka vypočtena pomocí grafického softwaru AutoCad (z grafického výkresu)
=5,595m3*2,000t/m3=11,191t
Viz D.1.1.2.1-Situace pozemní komunikace a D.1.1.2.4-Charakteristické příčné řezy</t>
  </si>
  <si>
    <t>Celkem: 93,255*0,06 = 5,595 =&gt; A</t>
  </si>
  <si>
    <t>Celkem: 93,255*0,06*2*10 = 111,906 =&gt; A</t>
  </si>
  <si>
    <t>BOURACÍ PRÁCE - Odstranění stávající cementobetonové dlažby (dlaždice 30x30cm), včetně odvozu na skládku do 20km
Délka vypočtena pomocí grafického softwaru AutoCad (z grafického výkresu)
=0,571m3*2,000t/m3=1,142t
Viz D.1.1.2.1-Situace pozemní komunikace a D.1.1.2.4-Charakteristické příčné řezy</t>
  </si>
  <si>
    <t>Celkem: 14,281*0,04 = 0,571 =&gt; A</t>
  </si>
  <si>
    <t>Celkem: 14,281*0,04*2*10 = 11,425 =&gt; A</t>
  </si>
  <si>
    <t>BOURACÍ PRÁCE - Odstranění betonových chodníkových obrubníků, včetně odvozu na skládku do 5km
=35,210*0,025m2*2,300t/m3=4,049t
Viz D.1.1.2.1-Situace pozemní komunikace</t>
  </si>
  <si>
    <t>Celkem: 35,210 = 35,210 =&gt; A</t>
  </si>
  <si>
    <t>Celkem: 35,210*0,025*2,3*25 = 50,614 =&gt; A</t>
  </si>
  <si>
    <t>BOURACÍ PRÁCE - Odstranění kamenných silničních obrubníků, včetně odvozu a uložení na skládku do 5km
=16,000*0,120m2*2,600t/m3=115,785t
Viz D.1.1.2.1-Situace pozemní komunikace</t>
  </si>
  <si>
    <t>Celkem: 16*0,12*2,6*25 = 124,800 =&gt; A</t>
  </si>
  <si>
    <t>BOURACÍ PRÁCE - Odfrézování asfaltových vrstev v tl. 183mm, včetně odvozu a uložení na recyklační dvůr do 20km_x000d_
=11,454m3*2,400t/m3=27,490t_x000d_
Frézování bude provedeno po vrstvách s tl. max 100 mm. Vícenáklady na frézování po vrstvách zahrne zhotovitel do ceny této položky. _x000d_
Viz D.1.1.2.1-Situace pozemní komunikace a D.1.1.2.4-Charakteristické příčné řezy</t>
  </si>
  <si>
    <t>Celkem: 11,454 = 11,454 =&gt; A</t>
  </si>
  <si>
    <t>ZEMNÍ PRÁCE - Odhumusování plochy v tl. 150mm, která bude zasažena výkopovými pracemi a úpravou terénu, včetně odvozu a uložení zeminy na deponii stavby do 20km (využití na zpětné ohumusování)
=71,011m2*0,150=10,652m3
=10,652m3*2,000t/m3=21,303t
ZEMNÍ PRÁCE - Odhumusování plochy v tl. 150mm, která bude zasažena výkopovými pracemi a úpravou terénu, včetně odvozu do 20km a likvidace v režii zhotovitele (nebude využita na zpětné ohumusování)
=71,011m2*0,150-11,391m2*0,150=8,943m3
=8,943m3*2,000t/m3=17,886t
Viz D.1.1.2.1-Situace pozemní komunikace a D.1.1.2.4-Charakteristické příčné řezy</t>
  </si>
  <si>
    <t>Celkem: 71,011*0,15 = 10,652 =&gt; A _x000d_
Celkem: 71,011*0,15-11,391*0,15 = 8,943 =&gt; B _x000d_
Celkem: A+B = 19,595 =&gt; C</t>
  </si>
  <si>
    <t>ZEMNÍ PRÁCE - Vykopávka a doprava zeminy z deponie stavby do 20km na místo zpětného ohumusování
=1,709m3*2,000t/m3=3,417t
Viz D.1.1.2.1-Situace pozemní komunikace a D.1.1.2.4-Charakteristické příčné řezy</t>
  </si>
  <si>
    <t>Celkem: 11,391*0,15 = 1,709 =&gt; A</t>
  </si>
  <si>
    <t>ZEMNÍ PRÁCE - Výkop zeminy pro stavební jámu v zemině tř. 1, včetně pažení a odvozu zeminy na skládku do 20km
=170,852m3*2,000t/m3=341,704t
Viz D.1.1.2.1-Situace pozemní komunikace a D.1.1.2.4-Charakteristické příčné řezy</t>
  </si>
  <si>
    <t>Celkem: 170,852 = 170,852 =&gt; A</t>
  </si>
  <si>
    <t>DOPRAVA - Příplatek za dopravu - Výkop zeminy pro stavební jámu v zemině tř. I,včetně pažení a odvozu zeminy na skládku do 10km
Položka vypočtena na základě umístění stavby vůči skládce</t>
  </si>
  <si>
    <t>Celkem: 170,852*10 = 1708,520 =&gt; A</t>
  </si>
  <si>
    <t>Celkem: 15,151 = 15,151 =&gt; A</t>
  </si>
  <si>
    <t>ZEMNÍ PRÁCE - Úprava a zhutnění základové spáry
=48,161m2
ÚPRAVA Č.5 - Úprava a zhutnění zemní pláně
=191,397m2
SANACE PODLOŽÍ - Úprava a zhutnění parapláně
=123,740m2
ÚPRAVA Č.6 - Úprava a zhutnění zemní pláně
=123,740m2
Viz D.1.1.2.1-Situace pozemní komunikace</t>
  </si>
  <si>
    <t>Celkem: 48,161 = 48,161 =&gt; A _x000d_
Celkem: 191,397 = 191,397 =&gt; B _x000d_
Celkem: 123,74 = 123,740 =&gt; C _x000d_
Celkem: 123,74 = 123,740 =&gt; D _x000d_
Celkem: A+B+C+D = 487,038 =&gt; E</t>
  </si>
  <si>
    <t>Celkem: 11,391 = 11,391 =&gt; A</t>
  </si>
  <si>
    <t>ZELEŇ - Osetí svahů travním semenem
Viz D.1.1.2.1-Situace pozemní komunikaceZELEŇ - Osetí svahů travním semenem</t>
  </si>
  <si>
    <t>184D15</t>
  </si>
  <si>
    <t>VYSAZOVÁNÍ STROMŮ JEHLIČNATÝCH S BALEM VÝŠKY KMENE DO 1,75M</t>
  </si>
  <si>
    <t>OBNOVA PROSTORU PŘED Č.P. 82 - Nová výsadba - Borovice kleč (Pinus mugo „gnom“), včetně ochrany proti prorůstání kořenů
Viz D.1.1.2.1-Situace pozemní komunikace</t>
  </si>
  <si>
    <t xml:space="preserve">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</si>
  <si>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DOPRAVA - Příplatek za dopravu - Odfrézování asfaltových vrstev v tl. 183mm, včetně odvozu a uložení na skládku do 10km_x000d_
Položka vypočtena na základě umístění stavby vůči skládce</t>
  </si>
  <si>
    <t>Celkem: 11,454*2,4*10 = 274,896 =&gt; A</t>
  </si>
  <si>
    <t>SANACE PODLOŽÍ - Zemina (sypanina) vhodná do aktivní zóny tl. 2X250mm, včetně hutnění
Viz D.1.1.2.1-Situace pozemní komunikace a D.1.1.2.4-Charakteristické příčné řezy</t>
  </si>
  <si>
    <t>Celkem: 123,74*0,5 = 61,870 =&gt; A</t>
  </si>
  <si>
    <t>OBNOVA PROSTORU PŘED Č.P. 82 - Betonová podezdívka nového oplocení
Viz D.1.1.2.1-Situace pozemní komunikace a D.1.1.2.4-Charakteristické příčné řezy</t>
  </si>
  <si>
    <t>Celkem: 0,5*0,3*15 = 2,250 =&gt; A</t>
  </si>
  <si>
    <t>CHODNÍKY - Nová Podkladní vrstva - Štěrkodrť ŠDB 0/32mm tl. 150mm + hutnění (pod přeskládanou dlažbu)
=55,914m2
ÚPRAVA Č. 5 - Podkladní vrstva - Štěrkodrť ŠDB 0/32mm tl. 150mm + hutnění
=191,397m2
ÚPRAVA Č. 6 - Podkladní vrstva - Štěrkodrť ŠDB 0/32mm tl. 150mm + hutnění
=123,740m2
ÚPRAVA Č. 6 - Podkladní vrstva - Štěrkodrť ŠDB 0/32mm tl. 150mm + hutnění
=123,740m2
Viz D.1.1.2.1-Situace pozemní komunikace</t>
  </si>
  <si>
    <t>Celkem: 55,914 = 55,914 =&gt; A _x000d_
Celkem: 191,397 = 191,397 =&gt; B _x000d_
Celkem: 123,740 = 123,740 =&gt; C _x000d_
Celkem: 123,740 = 123,740 =&gt; D _x000d_
Celkem: A+B+C+D = 494,791 =&gt; E</t>
  </si>
  <si>
    <t>SANACE PODLOŽÍ - Netkaná separační geotextilie - plošná hmotnost 1000g/m2, odolnost proti protržení CBR - 10kN
Viz D.1.1.2.1-Situace pozemní komunikace</t>
  </si>
  <si>
    <t>Celkem: 123,74 = 123,740 =&gt; A</t>
  </si>
  <si>
    <t>ÚPRAVA Č. 5 - Cementobetonová dlažba tl. 60mm, odstín šedá
Lože z hrubého drceného kameniva frakce 6/8mm tl. 30mm
=177,540m2*0,030=5,326m3
Viz D.1.1.2.1-Situace pozemní komunikace</t>
  </si>
  <si>
    <t>Celkem: 177,54 = 177,540 =&gt; A</t>
  </si>
  <si>
    <t>ÚPRAVA Č. 5 - Cementobetonová dlažba tl. 60mm, odstín červená, reliefní
Lože z hrubého drceného kameniva frakce 6/8mm tl. 30mm
=13,857m2*0,030=0,416m3
Viz D.1.1.2.1-Situace pozemní komunikace</t>
  </si>
  <si>
    <t>Celkem: 13,857 = 13,857 =&gt; A</t>
  </si>
  <si>
    <t>ÚPRAVA Č. 6 - Cementobetonová dlažba tl. 80mm, odstín šedá
Lože z hrubého drceného kameniva frakce 6/8mm tl. 40mm
=123,740m2*0,040=4,950m3
Viz D.1.1.2.1-Situace pozemní komunikace</t>
  </si>
  <si>
    <t>587205</t>
  </si>
  <si>
    <t>PŘEDLÁŽDĚNÍ KRYTU Z BETONOVÝCH DLAŽDIC</t>
  </si>
  <si>
    <t>CHODNÍKY - Přeskládání stávající cementobetonové dlažby tl. 60mm, včetně nového lože
Lože z hrubého drceného kameniva frakce 6/8mm tl. 30mm
=1453,069m2*0,030=1,677m3
Viz D.1.1.2.1-Situace pozemní komunikace</t>
  </si>
  <si>
    <t>Celkem: 55,914 = 55,914 =&gt; A</t>
  </si>
  <si>
    <t>767911</t>
  </si>
  <si>
    <t>OPLOCENÍ Z DRÁTĚNÉHO PLETIVA POZINKOVANÉHO STANDARDNÍHO</t>
  </si>
  <si>
    <t>OBNOVA PROSTORU PŘED Č.P. 82 - Nový plot s pletivovou výplní, včetně povrchového ošetření materiálu
Viz D.1.1.2.1-Situace pozemní komunikace</t>
  </si>
  <si>
    <t>Celkem: 15*1,2 = 18,000 =&gt; A</t>
  </si>
  <si>
    <t xml:space="preserve">-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</si>
  <si>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OBNOVA PROSTORU PŘED Č.P. 82 - Dělená plastová chránička se zámky a hrdlem DN=110mm, včetně BALL Markerů na koncích (nové veřejné osvětlení, stávající veřejné osvětlení, rezervní chránička)
Viz D.1.1.2.1-Situace pozemní komunikace</t>
  </si>
  <si>
    <t>DOPRAVNÍ ZNAČENÍ - Svislé dopravní značení - Dodávka a montáž (veškeré prvky svislého dopravního značení budou opatřeny pozinkováním)
IP11b-Parkoviště (kolmé nebo šikmé stání)
IP11c-Parkoviště (podélné stání)
IP12+O1-Vyhrazené parkoviště pro invalidu
Viz D.1.1.2.7-Dopravní značky, dopravní zařízení</t>
  </si>
  <si>
    <t>BOURACÍ PRÁCE - Odstranění stávajícího svislého dopravního značení, včetně odvozu a uložení na skládku města Bystré
IP11a-Parkoviště
E12-Text
Viz D.1.1.2.1-Situace pozemní komunikace</t>
  </si>
  <si>
    <t>DOPRAVNÍ ZNAČENÍ - Vodorovné dopravní značení – Vyhrazené parkoviště pro vozidlo přepravující OTP nebo OTPP - V10f - 0,125 - 1. značení barvou
Viz D.1.1.2.7-Dopravní značky, dopravní zařízení</t>
  </si>
  <si>
    <t>Celkem: 1,35 = 1,350 =&gt; A</t>
  </si>
  <si>
    <t>DOPRAVNÍ ZNAČENÍ - Vodorovné dopravní značení - Vyhrazené parkoviště pro vozidlo přepravující OTP nebo OTPP - V10f - 2. strukturovaným plastem
Viz D.1.1.2.7-Dopravní značky, dopravní zařízení</t>
  </si>
  <si>
    <t>PALISÁDY - Betonové palisády 120x180x400mm
=16,000*0,120*0,400=0,768m3
Betonové lože C20/25-XF3 pod betonové palisády 120x180x400mm
=16,000*0,150m2=2,400m3
PALISÁDY - Betonové palisády 120x180x800mm
=19,600*0,120*0,800=1,882m3
Betonové lože C20/25-XF3 pod betonové palisády 120x180x800mm
=19,600*0,150m2=2,940m3
Viz D.1.1.2.1-Situace pozemní komunikace</t>
  </si>
  <si>
    <t>Celkem: 16*0,12*0,4 = 0,768 =&gt; A _x000d_
Celkem: 19,6*0,12*0,8 = 1,882 =&gt; B _x000d_
Celkem: A+B = 2,650 =&gt; C</t>
  </si>
  <si>
    <t>OBRUBNÍKY - Betonové silniční obrubníky 150x250x1000mm, včetně náběhových 150x150/250x1000mm
=33,089m
Betonové lože C20/25-XF3 pod betonové silniční obrubníky 150x250x1000mm
=33,089*0,100m2=3,309m3
OBRUBNÍKY - Betonové silniční obrubníky nájezdové 150x250x1000mm
=5,200m
Betonové lože C20/25-XF3 pod betonové silniční obrubníky nájezdové 150x150x1000mm
=5,200*0,100m2=0,520m3
OBRUBNÍKY - Chodníkové obrubníky 100x250x1000mm
=13,500m
Betonové lože C20/25-XF3 pod betonové chodníkové obrubníky 100x250x1000mm
=13,500*0,080m2=1,080m3
Viz D.1.1.2.*1-Situace pozemní komunikace</t>
  </si>
  <si>
    <t>Celkem: 33,089 = 33,089 =&gt; A _x000d_
Celkem: 5,2 = 5,200 =&gt; B _x000d_
Celkem: 13,5 = 13,500 =&gt; C _x000d_
Celkem: A+B+C = 51,789 =&gt; D</t>
  </si>
  <si>
    <t>BOURACÍ PRÁCE - Odstranění betonového lože betonových chodníkových obrubníků, včetně odvozu na skládku do 20-ti km
=35,210*0,080m2=2,817m3
=2,817m3*2,300t/m3=6,479t
BOURACÍ PRÁCE - Odstranění betonového lože kamenných silničních obrubníků, včetně odvozu a uložení na skládku do 20km
=16,000*0,120m2=1,920m3
=1,920m3*2,300t/m3=4,416t
Viz D.1.1.2.1-Situace pozemní komunikace a D.1.1.2.4-Charakteristické příčné řezy</t>
  </si>
  <si>
    <t>Celkem: 35,210*0,08 = 2,817 =&gt; A _x000d_
Celkem: 16*0,12 = 1,920 =&gt; B _x000d_
Celkem: A+B = 4,737 =&gt; C</t>
  </si>
  <si>
    <t>DOPRAVA - Příplatek za dopravu - Odstranění betonového lože betonových chodníkových obrubníků, včetně odvozu na skládku do 10km
=2,817m3*2,300t/m3*10km=161,978tkm
DOPRAVA - Příplatek za dopravu - Odstranění betonového lože kamenných silničních obrubníků, včetně odvozu a uložení na skládku do 10km
=1,920*0,120m2*2,300t/m3*10km=5,299tkm
Položka vypočtena na základě umístění stavby vůči skládce</t>
  </si>
  <si>
    <t>Celkem: 2,817*2,3*10 = 64,791 =&gt; A _x000d_
Celkem: 1,92*0,12*2,3*10 = 5,299 =&gt; B _x000d_
Celkem: A+B = 70,090 =&gt; C</t>
  </si>
  <si>
    <t>Celkem: 4*0,03 = 0,120 =&gt; A</t>
  </si>
  <si>
    <t>BOURACÍ PRÁCE - Odstranění stávajícího plotu s pletivovou výplní u č.p. 82, včetně odvozu a uložení na skládku do 30km
Viz D.1.1.2.1-Situace pozemní komunikace</t>
  </si>
  <si>
    <t>SO301 - KANALIZACE - BYSTRÉ (62%)</t>
  </si>
  <si>
    <t>Celkem: 10*0,62 = 6,200 =&gt; A</t>
  </si>
  <si>
    <t>Celkem: 200*0,62 = 124,000 =&gt; A</t>
  </si>
  <si>
    <t>Celkem: 6*0,62 = 3,720 =&gt; A</t>
  </si>
  <si>
    <t>Celkem: 1,1*0,62 = 0,682 =&gt; A</t>
  </si>
  <si>
    <t>Celkem: 3*1,1*3,17 = 10,461 =&gt; A _x000d_
Celkem: 2*3*1,1*1,6 = 10,560 =&gt; B _x000d_
Celkem: 3*1,4*1,6 = 6,720 =&gt; C _x000d_
Celkem: (A+B+C)*0,62 = 17,199 =&gt; D</t>
  </si>
  <si>
    <t>Celkem: 19*1,2*2,32*0,66 = 34,911 =&gt; D _x000d_
Celkem: 3*2*2,07*0,66 = 8,197 =&gt; E _x000d_
Celkem: 24*1,1*3,17*0,66 = 55,234 =&gt; F _x000d_
Celkem: 6*1*2,06*0,66 = 8,158 =&gt; G _x000d_
D+E+F+G = 106,500 =&gt; A _x000d_
Celkem: (D+E+F+G)*0,62 = 66,030 =&gt; H</t>
  </si>
  <si>
    <t>Celkem: 106,5*0,3*0,62 = 19,809 =&gt; A</t>
  </si>
  <si>
    <t>Celkem: 3*2*2,07*0,33 = 4,099 =&gt; C _x000d_
Celkem: 24*1,1*3,17*0,33 = 27,617 =&gt; D _x000d_
Celkem: 6*1*2,06*0,33 = 4,079 =&gt; E _x000d_
Celkem: (C+D+E)*0,62 = 22,193 =&gt; F</t>
  </si>
  <si>
    <t>Celkem: 2,5*1,05*2 = 5,250 =&gt; B _x000d_
Celkem: (B)*0,62 = 3,255 =&gt; C</t>
  </si>
  <si>
    <t>Celkem: 3*2,07*2 = 12,420 =&gt; D _x000d_
Celkem: 24*3,17*2 = 152,160 =&gt; E _x000d_
Celkem: 6*2,06*2 = 24,720 =&gt; F _x000d_
D+E+F = 189,300 =&gt; A _x000d_
Celkem: (D+E+F)*0,62 = 117,366 =&gt; G</t>
  </si>
  <si>
    <t>Celkem: 5,25*0,62 = 3,255 =&gt; A</t>
  </si>
  <si>
    <t>Celkem: 189,3*0,62 = 117,366 =&gt; A</t>
  </si>
  <si>
    <t>Celkem: 202,73*0,62 = 125,693 =&gt; A</t>
  </si>
  <si>
    <t>Celkem: 55,23*0,5 = 27,615 =&gt; A _x000d_
Celkem: (A)*0,62 = 17,121 =&gt; D</t>
  </si>
  <si>
    <t>Celkem: 56,22*0,5*0,62 = 17,428 =&gt; A</t>
  </si>
  <si>
    <t>Celkem: (37,94+63,84+7,02)*0,62 = 67,456 =&gt; A</t>
  </si>
  <si>
    <t>Celkem: 106,5+35,795 = 142,295 =&gt; A _x000d_
Celkem: (A)*0,62 = 88,223 =&gt; C</t>
  </si>
  <si>
    <t>Celkem: (37,94+63,84+7,02)*2,9*0,62 = 195,622 =&gt; A</t>
  </si>
  <si>
    <t>Celkem: 142,295*2,9*0,62 = 255,846 =&gt; A</t>
  </si>
  <si>
    <t>Celkem: 2,76+31,24+3,96 = 37,960 =&gt; C _x000d_
Celkem: 63,84 = 63,840 =&gt; D _x000d_
Celkem: 7,02 = 7,020 =&gt; E _x000d_
Celkem: (C+D+E)*0,62 = 67,468 =&gt; G</t>
  </si>
  <si>
    <t>Celkem: 19*1,2*0,8 = 18,240 =&gt; D _x000d_
Celkem: 3*2*0,9 = 5,400 =&gt; E _x000d_
Celkem: 24*1,1*0,6 = 15,840 =&gt; F _x000d_
Celkem: 6*1*0,45 = 2,700 =&gt; G _x000d_
Celkem: (D+E+F+G)*0,62 = 26,152 =&gt; H</t>
  </si>
  <si>
    <t>Celkem: 106,5*2*0,62 = 132,060 =&gt; A</t>
  </si>
  <si>
    <t>Celkem: 35,795*2*0,62 = 44,386 =&gt; A</t>
  </si>
  <si>
    <t>Celkem: (26+24+6)*0,62 = 34,720 =&gt; A</t>
  </si>
  <si>
    <t>Celkem: (6+6*0,1)*0,62 = 4,092 =&gt; A</t>
  </si>
  <si>
    <t>Celkem: (3+3*0,1)*0,62 = 2,046 =&gt; A</t>
  </si>
  <si>
    <t>Celkem: 6+6*0,1 = 6,600 =&gt; A _x000d_
Celkem: A*0,62 = 4,092 =&gt; B</t>
  </si>
  <si>
    <t>Celkem: 3+3*0,1 = 3,300 =&gt; A _x000d_
Celkem: A*0,62 = 2,046 =&gt; B</t>
  </si>
  <si>
    <t>Celkem: 2+2*0,1 = 2,200 =&gt; A _x000d_
Celkem: A*0,62 = 1,364 =&gt; B</t>
  </si>
  <si>
    <t>Celkem: 2*0,62 = 1,240 =&gt; A</t>
  </si>
  <si>
    <t>Celkem: 1*0,62 = 0,620 =&gt; A</t>
  </si>
  <si>
    <t>Celkem: 19*1,2*0,15 = 3,420 =&gt; D _x000d_
Celkem: 3*0,215 = 0,645 =&gt; E _x000d_
Celkem: 24*1,1*0,15 = 3,960 =&gt; F _x000d_
Celkem: 6*1*0,15 = 0,900 =&gt; G _x000d_
Celkem: (D+E+F+G)*0,62 = 5,534 =&gt; J</t>
  </si>
  <si>
    <t>Celkem: 4*0,128 = 0,512 =&gt; A _x000d_
Celkem: 3*0,172 = 0,516 =&gt; B _x000d_
Celkem: (A+B)*0,62 = 0,637 =&gt; D</t>
  </si>
  <si>
    <t>Celkem: 4*0,615 = 2,460 =&gt; A _x000d_
Celkem: 3*0,987 = 2,961 =&gt; B _x000d_
Celkem: (A+B)*0,62 = 3,361 =&gt; C</t>
  </si>
  <si>
    <t>Celkem: 7*0,62 = 4,340 =&gt; A</t>
  </si>
  <si>
    <t>Celkem: 5*0,62 = 3,100 =&gt; A</t>
  </si>
  <si>
    <t>Celkem: 3*0,62 = 1,860 =&gt; A</t>
  </si>
  <si>
    <t>Celkem: 12*0,62 = 7,440 =&gt; A</t>
  </si>
  <si>
    <t>Celkem: (37,94+63,84+7,02)*2,2*0,62 = 148,403 =&gt; A</t>
  </si>
  <si>
    <t>Celkem: 4*0,62 = 2,480 =&gt; A</t>
  </si>
  <si>
    <t>Celkem: 3 = 3,000 =&gt; C _x000d_
Celkem: 24 = 24,000 =&gt; D _x000d_
Celkem: (C+D)*0,62 = 16,740 =&gt; E</t>
  </si>
  <si>
    <t>Celkem: 13*0,62 = 8,060 =&gt; A</t>
  </si>
  <si>
    <t>Celkem: 2 = 2,000 =&gt; C _x000d_
Celkem: (C)*0,62 = 1,240 =&gt; D</t>
  </si>
  <si>
    <t>Celkem: 24 = 24,000 =&gt; B _x000d_
Celkem: 21 = 21,000 =&gt; C _x000d_
Celkem: (B+C)*0,62 = 27,900 =&gt; D</t>
  </si>
  <si>
    <t>Celkem: (6+4+6)*0,62 = 9,920 =&gt; A</t>
  </si>
  <si>
    <t>Celkem: 1 = 1,000 =&gt; A _x000d_
Celkem: (A)*0,62 = 0,620 =&gt; C</t>
  </si>
  <si>
    <t>Celkem: 2 = 2,000 =&gt; C _x000d_
Celkem: 2 = 2,000 =&gt; D _x000d_
Celkem: (C+D)*0,62 = 2,480 =&gt; E</t>
  </si>
  <si>
    <t>Celkem: 2 = 2,000 =&gt; C _x000d_
Celkem: 2 = 2,000 =&gt; D _x000d_
Celkem: 2 = 2,000 =&gt; E _x000d_
Celkem: 1 = 1,000 =&gt; F _x000d_
Celkem: (C+D+E+F)*0,62 = 4,340 =&gt; G</t>
  </si>
  <si>
    <t>Celkem: 6*0,29*0,62 = 1,079 =&gt; A</t>
  </si>
  <si>
    <t>Celkem: (25+24+6)*0,62 = 34,100 =&gt; A</t>
  </si>
  <si>
    <t>Celkem: 30*0,62 = 18,600 =&gt; A</t>
  </si>
  <si>
    <t>Celkem: 37*0,62 = 22,940 =&gt; A</t>
  </si>
  <si>
    <t>Celkem: 15*3*0,62 = 27,900 =&gt; A</t>
  </si>
  <si>
    <t>Celkem: 15*0,62 = 9,300 =&gt; A</t>
  </si>
  <si>
    <t>SO402 - VEŘEJNÉ OSVĚTLENÍ - BYSTRÉ</t>
  </si>
  <si>
    <t>Bourání konstrukcí</t>
  </si>
  <si>
    <t>015140</t>
  </si>
  <si>
    <t xml:space="preserve">POPLATKY ZA LIKVIDACI ODPADŮ NEKONTAMINOVANÝCH - 17 01 01  BETON Z DEMOLIC OBJEKTŮ, ZÁKLADŮ TV</t>
  </si>
  <si>
    <t>015310</t>
  </si>
  <si>
    <t xml:space="preserve">POPLATKY ZA LIKVIDACŮ ODPADŮ NEKONTAMINOVANÝCH - 16 02 14  ELEKTROŠROT (VYŘAZENÁ EL. ZAŘÍZENÍ A PŘÍSTR. - AL, CU A VZ. KOVY)</t>
  </si>
  <si>
    <t>702212</t>
  </si>
  <si>
    <t>KABELOVÁ CHRÁNIČKA ZEMNÍ DN PŘES 100 DO 200 MM</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</si>
  <si>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</si>
  <si>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</si>
  <si>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</si>
  <si>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743143</t>
  </si>
  <si>
    <t xml:space="preserve">OSVĚTLOVACÍ STOŽÁR  PŘECHODOVÝ - VÝLOŽNÍK S DÉLKOU VYLOŽENÍ PŘES 3 M</t>
  </si>
  <si>
    <t>743Z11</t>
  </si>
  <si>
    <t>DEMONTÁŽ OSVĚTLOVACÍHO STOŽÁRU ULIČNÍHO VÝŠKY DO 15 M</t>
  </si>
  <si>
    <t>742H12</t>
  </si>
  <si>
    <t>KABEL NN ČTYŘ- A PĚTIŽÍLOVÝ CU S PLASTOVOU IZOLACÍ OD 4 DO 16 MM2</t>
  </si>
  <si>
    <t>742K22</t>
  </si>
  <si>
    <t>UKONČENÍ JEDNOŽÍLOVÉHO KABELU KABELOVOU SPOJKOU OD 4 DO 16 MM2</t>
  </si>
  <si>
    <t>747213</t>
  </si>
  <si>
    <t>CELKOVÁ PROHLÍDKA, ZKOUŠENÍ, MĚŘENÍ A VYHOTOVENÍ VÝCHOZÍ REVIZNÍ ZPRÁVY, PRO OBJEM IN PŘES 500 DO 1000 TIS. KČ</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</si>
  <si>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</si>
  <si>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</si>
  <si>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</si>
  <si>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96 - Bourání konstrukcí</t>
  </si>
</sst>
</file>

<file path=xl/styles.xml><?xml version="1.0" encoding="utf-8"?>
<styleSheet xmlns="http://schemas.openxmlformats.org/spreadsheetml/2006/main">
  <numFmts count="2">
    <numFmt numFmtId="164" formatCode="#,##0.00 Kč;[Red]-#,##0.00 Kč"/>
    <numFmt numFmtId="165" formatCode="#,##0.000"/>
  </numFmts>
  <fonts count="9">
    <font>
      <sz val="10"/>
      <color theme="1"/>
      <name val="Arial"/>
      <family val="2"/>
    </font>
    <font>
      <b/>
      <sz val="16"/>
      <color rgb="FF2B2E91"/>
      <name val="Roboto"/>
    </font>
    <font>
      <sz val="10"/>
      <color rgb="FF2B2E91"/>
      <name val="Roboto"/>
    </font>
    <font>
      <sz val="10"/>
      <color theme="1"/>
      <name val="Roboto"/>
    </font>
    <font>
      <b/>
      <sz val="20"/>
      <color theme="1"/>
      <name val="Roboto"/>
    </font>
    <font>
      <sz val="8"/>
      <color theme="1"/>
      <name val="Roboto"/>
    </font>
    <font>
      <b/>
      <sz val="10"/>
      <color theme="1"/>
      <name val="Roboto"/>
    </font>
    <font>
      <b/>
      <sz val="12"/>
      <color theme="1"/>
      <name val="Roboto"/>
    </font>
    <font>
      <i/>
      <sz val="10"/>
      <color theme="1"/>
      <name val="Roboto"/>
    </font>
  </fonts>
  <fills count="4">
    <fill>
      <patternFill patternType="none"/>
    </fill>
    <fill>
      <patternFill patternType="gray125"/>
    </fill>
    <fill>
      <patternFill patternType="solid">
        <fgColor rgb="FFFFFFFF"/>
        <bgColor indexed="64"/>
      </patternFill>
    </fill>
    <fill>
      <patternFill patternType="solid">
        <fgColor rgb="FFE8E8E8"/>
        <bgColor indexed="64"/>
      </patternFill>
    </fill>
  </fills>
  <borders count="16">
    <border/>
    <border>
      <bottom style="thin">
        <color rgb="FF2B2E91"/>
      </bottom>
    </border>
    <border>
      <left style="thin">
        <color rgb="FF2B2E91"/>
      </left>
      <top style="thin">
        <color rgb="FF2B2E91"/>
      </top>
    </border>
    <border>
      <top style="thin">
        <color rgb="FF2B2E91"/>
      </top>
    </border>
    <border>
      <right style="thin">
        <color rgb="FF2B2E91"/>
      </right>
      <top style="thin">
        <color rgb="FF2B2E91"/>
      </top>
    </border>
    <border>
      <left style="thin">
        <color rgb="FF2B2E91"/>
      </left>
    </border>
    <border>
      <right style="thin">
        <color rgb="FF2B2E91"/>
      </right>
    </border>
    <border>
      <left style="thin">
        <color rgb="FF2B2E91"/>
      </left>
      <bottom style="thin">
        <color rgb="FF2B2E91"/>
      </bottom>
    </border>
    <border>
      <right style="thin">
        <color rgb="FF2B2E91"/>
      </right>
      <bottom style="thin">
        <color rgb="FF2B2E91"/>
      </bottom>
    </border>
    <border>
      <bottom style="thin">
        <color auto="1"/>
      </bottom>
    </border>
    <border>
      <bottom style="thick">
        <color rgb="FFF2F2F2"/>
      </bottom>
    </border>
    <border>
      <top style="thick">
        <color rgb="FFF2F2F2"/>
      </top>
      <bottom style="thick">
        <color rgb="FFF2F2F2"/>
      </bottom>
    </border>
    <border>
      <top style="thick">
        <color rgb="FFF2F2F2"/>
      </top>
    </border>
    <border>
      <bottom style="medium">
        <color auto="1"/>
      </bottom>
    </border>
    <border>
      <top style="thick">
        <color rgb="FFF2F2F2"/>
      </top>
      <bottom style="medium">
        <color auto="1"/>
      </bottom>
    </border>
    <border>
      <top style="medium">
        <color auto="1"/>
      </top>
    </border>
  </borders>
  <cellStyleXfs count="1">
    <xf numFmtId="0" fontId="0" fillId="0" borderId="0"/>
  </cellStyleXfs>
  <cellXfs count="84">
    <xf numFmtId="0" fontId="0" fillId="0" borderId="0" xfId="0"/>
    <xf numFmtId="0" fontId="0" fillId="2" borderId="0" xfId="0" applyFill="1" applyProtection="1"/>
    <xf numFmtId="0" fontId="0" fillId="0" borderId="0" xfId="0" applyProtection="1"/>
    <xf numFmtId="0" fontId="1" fillId="2" borderId="0" xfId="0" applyFont="1" applyFill="1" applyProtection="1"/>
    <xf numFmtId="0" fontId="0" fillId="2" borderId="1" xfId="0" applyFill="1" applyBorder="1" applyProtection="1"/>
    <xf numFmtId="0" fontId="2" fillId="2" borderId="1" xfId="0" applyFont="1" applyFill="1" applyBorder="1" applyAlignment="1" applyProtection="1">
      <alignment horizontal="center" shrinkToFit="1"/>
    </xf>
    <xf numFmtId="0" fontId="0" fillId="2" borderId="2" xfId="0" applyFill="1" applyBorder="1" applyProtection="1"/>
    <xf numFmtId="0" fontId="0" fillId="2" borderId="3" xfId="0" applyFill="1" applyBorder="1" applyProtection="1"/>
    <xf numFmtId="0" fontId="0" fillId="2" borderId="4" xfId="0" applyFill="1" applyBorder="1" applyProtection="1"/>
    <xf numFmtId="164" fontId="3" fillId="0" borderId="0" xfId="0" applyNumberFormat="1" applyFont="1"/>
    <xf numFmtId="0" fontId="0" fillId="2" borderId="5" xfId="0" applyFill="1" applyBorder="1" applyProtection="1"/>
    <xf numFmtId="0" fontId="4" fillId="2" borderId="0" xfId="0" applyFont="1" applyFill="1" applyAlignment="1" applyProtection="1">
      <alignment shrinkToFit="1"/>
    </xf>
    <xf numFmtId="0" fontId="3" fillId="2" borderId="0" xfId="0" applyFont="1" applyFill="1" applyAlignment="1" applyProtection="1">
      <alignment horizontal="right" vertical="top"/>
    </xf>
    <xf numFmtId="0" fontId="0" fillId="2" borderId="6" xfId="0" applyFill="1" applyBorder="1" applyProtection="1"/>
    <xf numFmtId="0" fontId="0" fillId="2" borderId="7" xfId="0" applyFill="1" applyBorder="1" applyProtection="1"/>
    <xf numFmtId="0" fontId="0" fillId="2" borderId="8" xfId="0" applyFill="1" applyBorder="1" applyProtection="1"/>
    <xf numFmtId="0" fontId="5" fillId="2" borderId="5" xfId="0" applyFont="1" applyFill="1" applyBorder="1" applyAlignment="1" applyProtection="1">
      <alignment horizontal="left" indent="1"/>
    </xf>
    <xf numFmtId="0" fontId="3" fillId="2" borderId="0" xfId="0" applyFont="1" applyFill="1" applyAlignment="1" applyProtection="1">
      <alignment horizontal="left" indent="1"/>
    </xf>
    <xf numFmtId="0" fontId="5" fillId="2" borderId="0" xfId="0" applyFont="1" applyFill="1" applyAlignment="1" applyProtection="1">
      <alignment horizontal="left" indent="1"/>
    </xf>
    <xf numFmtId="0" fontId="6" fillId="2" borderId="5" xfId="0" applyFont="1" applyFill="1" applyBorder="1" applyAlignment="1" applyProtection="1">
      <alignment horizontal="left" indent="3"/>
    </xf>
    <xf numFmtId="164" fontId="6" fillId="2" borderId="0" xfId="0" applyNumberFormat="1" applyFont="1" applyFill="1" applyAlignment="1" applyProtection="1">
      <alignment horizontal="right"/>
    </xf>
    <xf numFmtId="0" fontId="2" fillId="2" borderId="1" xfId="0" applyFont="1" applyFill="1" applyBorder="1" applyAlignment="1" applyProtection="1">
      <alignment horizontal="center" wrapText="1"/>
    </xf>
    <xf numFmtId="0" fontId="6" fillId="2" borderId="9" xfId="0" applyFont="1" applyFill="1" applyBorder="1" applyProtection="1"/>
    <xf numFmtId="0" fontId="6" fillId="2" borderId="9" xfId="0" applyFont="1" applyFill="1" applyBorder="1" applyAlignment="1" applyProtection="1">
      <alignment horizontal="right"/>
    </xf>
    <xf numFmtId="0" fontId="6" fillId="3" borderId="0" xfId="0" quotePrefix="1" applyFont="1" applyFill="1" applyProtection="1"/>
    <xf numFmtId="164" fontId="3" fillId="3" borderId="0" xfId="0" applyNumberFormat="1" applyFont="1" applyFill="1" applyProtection="1"/>
    <xf numFmtId="0" fontId="0" fillId="3" borderId="0" xfId="0" applyFill="1" applyProtection="1"/>
    <xf numFmtId="0" fontId="3" fillId="2" borderId="10" xfId="0" applyFont="1" applyFill="1" applyBorder="1" applyAlignment="1" applyProtection="1">
      <alignment horizontal="left"/>
    </xf>
    <xf numFmtId="0" fontId="3" fillId="2" borderId="10" xfId="0" applyFont="1" applyFill="1" applyBorder="1" applyProtection="1"/>
    <xf numFmtId="164" fontId="3" fillId="2" borderId="10" xfId="0" applyNumberFormat="1" applyFont="1" applyFill="1" applyBorder="1" applyProtection="1"/>
    <xf numFmtId="0" fontId="0" fillId="2" borderId="10" xfId="0" applyFill="1" applyBorder="1" applyProtection="1"/>
    <xf numFmtId="0" fontId="3" fillId="2" borderId="11" xfId="0" applyFont="1" applyFill="1" applyBorder="1" applyAlignment="1" applyProtection="1">
      <alignment horizontal="left"/>
    </xf>
    <xf numFmtId="0" fontId="3" fillId="2" borderId="11" xfId="0" applyFont="1" applyFill="1" applyBorder="1" applyProtection="1"/>
    <xf numFmtId="164" fontId="3" fillId="2" borderId="11" xfId="0" applyNumberFormat="1" applyFont="1" applyFill="1" applyBorder="1" applyProtection="1"/>
    <xf numFmtId="0" fontId="6" fillId="3" borderId="12" xfId="0" quotePrefix="1" applyFont="1" applyFill="1" applyBorder="1" applyProtection="1"/>
    <xf numFmtId="164" fontId="3" fillId="3" borderId="12" xfId="0" applyNumberFormat="1" applyFont="1" applyFill="1" applyBorder="1" applyProtection="1"/>
    <xf numFmtId="0" fontId="2" fillId="2" borderId="0" xfId="0" applyFont="1" applyFill="1" applyAlignment="1" applyProtection="1">
      <alignment horizontal="center" wrapText="1" shrinkToFit="1"/>
    </xf>
    <xf numFmtId="0" fontId="4" fillId="2" borderId="0" xfId="0" applyFont="1" applyFill="1" applyProtection="1"/>
    <xf numFmtId="0" fontId="2" fillId="2" borderId="1" xfId="0" applyFont="1" applyFill="1" applyBorder="1" applyAlignment="1" applyProtection="1">
      <alignment horizontal="center" wrapText="1" shrinkToFit="1"/>
    </xf>
    <xf numFmtId="0" fontId="6" fillId="2" borderId="0" xfId="0" applyFont="1" applyFill="1" applyAlignment="1" applyProtection="1">
      <alignment horizontal="right"/>
    </xf>
    <xf numFmtId="164" fontId="3" fillId="2" borderId="0" xfId="0" applyNumberFormat="1" applyFont="1" applyFill="1" applyAlignment="1" applyProtection="1">
      <alignment horizontal="left" indent="1"/>
    </xf>
    <xf numFmtId="164" fontId="3" fillId="0" borderId="0" xfId="0" applyNumberFormat="1" applyFont="1" applyProtection="1"/>
    <xf numFmtId="0" fontId="6" fillId="2" borderId="9" xfId="0" applyFont="1" applyFill="1" applyBorder="1" applyAlignment="1" applyProtection="1">
      <alignment horizontal="left"/>
    </xf>
    <xf numFmtId="0" fontId="6" fillId="2" borderId="9" xfId="0" applyFont="1" applyFill="1" applyBorder="1" applyAlignment="1" applyProtection="1">
      <alignment horizontal="center"/>
    </xf>
    <xf numFmtId="0" fontId="3" fillId="2" borderId="0" xfId="0" applyFont="1" applyFill="1" applyAlignment="1" applyProtection="1">
      <alignment horizontal="left"/>
    </xf>
    <xf numFmtId="0" fontId="6" fillId="2" borderId="0" xfId="0" applyFont="1" applyFill="1" applyProtection="1"/>
    <xf numFmtId="164" fontId="3" fillId="2" borderId="0" xfId="0" applyNumberFormat="1" applyFont="1" applyFill="1" applyProtection="1"/>
    <xf numFmtId="0" fontId="0" fillId="0" borderId="6" xfId="0" applyBorder="1" applyProtection="1"/>
    <xf numFmtId="0" fontId="0" fillId="0" borderId="8" xfId="0" applyBorder="1" applyProtection="1"/>
    <xf numFmtId="0" fontId="0" fillId="0" borderId="4" xfId="0" applyBorder="1" applyProtection="1"/>
    <xf numFmtId="0" fontId="7" fillId="2" borderId="0" xfId="0" applyFont="1" applyFill="1" applyAlignment="1" applyProtection="1">
      <alignment horizontal="center"/>
    </xf>
    <xf numFmtId="0" fontId="0" fillId="2" borderId="0" xfId="0" applyFill="1" applyProtection="1">
      <protection locked="0"/>
    </xf>
    <xf numFmtId="0" fontId="3" fillId="3" borderId="0" xfId="0" applyFont="1" applyFill="1" applyAlignment="1" applyProtection="1">
      <alignment horizontal="left"/>
    </xf>
    <xf numFmtId="0" fontId="6" fillId="3" borderId="0" xfId="0" applyFont="1" applyFill="1" applyAlignment="1" applyProtection="1">
      <alignment horizontal="left"/>
    </xf>
    <xf numFmtId="0" fontId="3" fillId="3" borderId="0" xfId="0" applyFont="1" applyFill="1" applyAlignment="1" applyProtection="1">
      <alignment horizontal="center"/>
    </xf>
    <xf numFmtId="165" fontId="3" fillId="3" borderId="0" xfId="0" applyNumberFormat="1" applyFont="1" applyFill="1" applyProtection="1">
      <protection locked="0"/>
    </xf>
    <xf numFmtId="4" fontId="3" fillId="3" borderId="0" xfId="0" applyNumberFormat="1" applyFont="1" applyFill="1" applyProtection="1"/>
    <xf numFmtId="164" fontId="3" fillId="3" borderId="0" xfId="0" applyNumberFormat="1" applyFont="1" applyFill="1" applyAlignment="1" applyProtection="1">
      <alignment horizontal="right"/>
      <protection locked="0"/>
    </xf>
    <xf numFmtId="9" fontId="3" fillId="3" borderId="0" xfId="0" applyNumberFormat="1" applyFont="1" applyFill="1" applyAlignment="1" applyProtection="1">
      <alignment horizontal="center"/>
    </xf>
    <xf numFmtId="164" fontId="3" fillId="3" borderId="0" xfId="0" applyNumberFormat="1" applyFont="1" applyFill="1" applyAlignment="1" applyProtection="1">
      <alignment horizontal="right"/>
    </xf>
    <xf numFmtId="0" fontId="8" fillId="2" borderId="0" xfId="0" applyFont="1" applyFill="1" applyAlignment="1" applyProtection="1">
      <alignment horizontal="center" vertical="center"/>
    </xf>
    <xf numFmtId="0" fontId="3" fillId="2" borderId="0" xfId="0" applyFont="1" applyFill="1" applyAlignment="1" applyProtection="1">
      <alignment wrapText="1"/>
    </xf>
    <xf numFmtId="0" fontId="8" fillId="2" borderId="10" xfId="0" applyFont="1" applyFill="1" applyBorder="1" applyAlignment="1" applyProtection="1">
      <alignment horizontal="center" vertical="center"/>
    </xf>
    <xf numFmtId="0" fontId="3" fillId="2" borderId="10" xfId="0" applyFont="1" applyFill="1" applyBorder="1" applyAlignment="1" applyProtection="1">
      <alignment wrapText="1"/>
    </xf>
    <xf numFmtId="0" fontId="0" fillId="2" borderId="10" xfId="0" applyFill="1" applyBorder="1" applyProtection="1">
      <protection locked="0"/>
    </xf>
    <xf numFmtId="165" fontId="3" fillId="3" borderId="12" xfId="0" applyNumberFormat="1" applyFont="1" applyFill="1" applyBorder="1" applyProtection="1">
      <protection locked="0"/>
    </xf>
    <xf numFmtId="4" fontId="3" fillId="3" borderId="12" xfId="0" applyNumberFormat="1" applyFont="1" applyFill="1" applyBorder="1" applyProtection="1"/>
    <xf numFmtId="164" fontId="3" fillId="3" borderId="12" xfId="0" applyNumberFormat="1" applyFont="1" applyFill="1" applyBorder="1" applyAlignment="1" applyProtection="1">
      <alignment horizontal="right"/>
      <protection locked="0"/>
    </xf>
    <xf numFmtId="9" fontId="3" fillId="3" borderId="12" xfId="0" applyNumberFormat="1" applyFont="1" applyFill="1" applyBorder="1" applyAlignment="1" applyProtection="1">
      <alignment horizontal="center"/>
    </xf>
    <xf numFmtId="164" fontId="3" fillId="3" borderId="12" xfId="0" applyNumberFormat="1" applyFont="1" applyFill="1" applyBorder="1" applyAlignment="1" applyProtection="1">
      <alignment horizontal="right"/>
    </xf>
    <xf numFmtId="0" fontId="6" fillId="2" borderId="12" xfId="0" applyFont="1" applyFill="1" applyBorder="1" applyProtection="1"/>
    <xf numFmtId="0" fontId="6" fillId="2" borderId="12" xfId="0" applyFont="1" applyFill="1" applyBorder="1" applyAlignment="1" applyProtection="1">
      <alignment wrapText="1"/>
    </xf>
    <xf numFmtId="0" fontId="6" fillId="2" borderId="12" xfId="0" applyFont="1" applyFill="1" applyBorder="1" applyAlignment="1" applyProtection="1">
      <alignment horizontal="right"/>
    </xf>
    <xf numFmtId="164" fontId="6" fillId="2" borderId="12" xfId="0" applyNumberFormat="1" applyFont="1" applyFill="1" applyBorder="1" applyAlignment="1" applyProtection="1">
      <alignment horizontal="left"/>
      <protection locked="0"/>
    </xf>
    <xf numFmtId="164" fontId="6" fillId="2" borderId="12" xfId="0" applyNumberFormat="1" applyFont="1" applyFill="1" applyBorder="1" applyProtection="1">
      <protection locked="0"/>
    </xf>
    <xf numFmtId="164" fontId="6" fillId="2" borderId="12" xfId="0" applyNumberFormat="1" applyFont="1" applyFill="1" applyBorder="1" applyAlignment="1" applyProtection="1">
      <alignment horizontal="left"/>
    </xf>
    <xf numFmtId="164" fontId="6" fillId="0" borderId="0" xfId="0" applyNumberFormat="1" applyFont="1"/>
    <xf numFmtId="0" fontId="0" fillId="2" borderId="13" xfId="0" applyFill="1" applyBorder="1" applyProtection="1"/>
    <xf numFmtId="0" fontId="6" fillId="2" borderId="14" xfId="0" applyFont="1" applyFill="1" applyBorder="1" applyAlignment="1" applyProtection="1">
      <alignment horizontal="right"/>
    </xf>
    <xf numFmtId="164" fontId="6" fillId="2" borderId="14" xfId="0" applyNumberFormat="1" applyFont="1" applyFill="1" applyBorder="1" applyAlignment="1" applyProtection="1">
      <alignment horizontal="left"/>
      <protection locked="0"/>
    </xf>
    <xf numFmtId="164" fontId="6" fillId="2" borderId="13" xfId="0" applyNumberFormat="1" applyFont="1" applyFill="1" applyBorder="1" applyProtection="1">
      <protection locked="0"/>
    </xf>
    <xf numFmtId="164" fontId="6" fillId="2" borderId="14" xfId="0" applyNumberFormat="1" applyFont="1" applyFill="1" applyBorder="1" applyAlignment="1" applyProtection="1">
      <alignment horizontal="left"/>
    </xf>
    <xf numFmtId="0" fontId="7" fillId="2" borderId="15" xfId="0" applyFont="1" applyFill="1" applyBorder="1" applyAlignment="1" applyProtection="1">
      <alignment horizontal="center"/>
    </xf>
    <xf numFmtId="0" fontId="0" fillId="2" borderId="1" xfId="0" applyFill="1" applyBorder="1" applyProtection="1">
      <protection locked="0"/>
    </xf>
  </cellXfs>
  <cellStyles count="1">
    <cellStyle name="Normal" xfId="0" builtinId="0"/>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styles" Target="styles.xml" /><Relationship Id="rId67" Type="http://schemas.openxmlformats.org/officeDocument/2006/relationships/theme" Target="theme/theme1.xml" /><Relationship Id="rId68" Type="http://schemas.openxmlformats.org/officeDocument/2006/relationships/calcChain" Target="calcChain.xml" /><Relationship Id="rId69"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1209675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828675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828675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828675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3</xdr:col>
      <xdr:colOff>47625</xdr:colOff>
      <xdr:row>1</xdr:row>
      <xdr:rowOff>85725</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1524000" cy="247650"/>
        </a:xfrm>
        <a:prstGeom prst="rect"/>
      </xdr:spPr>
    </xdr:pic>
    <xdr:clientData/>
  </xdr:twoCellAnchor>
</xdr:wsDr>
</file>

<file path=xl/theme/theme1.xml><?xml version="1.0" encoding="utf-8"?>
<a:theme xmlns:a="http://schemas.openxmlformats.org/drawingml/2006/main" name="Office Theme">
  <a:themeElements>
    <a:clrScheme name="Office">
      <a:dk1>
        <a:sysClr val="windowText"/>
      </a:dk1>
      <a:lt1>
        <a:sysClr val="window"/>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tileRect/>
        </a:gradFill>
      </a:fillStyleLst>
      <a:lnStyleLst>
        <a:ln w="6350" cmpd="sng" algn="ctr">
          <a:solidFill>
            <a:schemeClr val="phClr"/>
          </a:solidFill>
          <a:prstDash val="solid"/>
          <a:miter lim="800000"/>
        </a:ln>
        <a:ln w="12700" cmpd="sng" algn="ctr">
          <a:solidFill>
            <a:schemeClr val="phClr"/>
          </a:solidFill>
          <a:prstDash val="solid"/>
          <a:miter lim="800000"/>
        </a:ln>
        <a:ln w="19050"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pane activePane="bottomLeft" state="frozen" topLeftCell="A20" ySplit="19"/>
      <selection pane="bottomLeft" activeCell="A20" sqref="A20"/>
    </sheetView>
  </sheetViews>
  <sheetFormatPr defaultRowHeight="12.75"/>
  <cols>
    <col min="1" max="1" width="4.710938"/>
    <col min="2" max="2" width="21.71094"/>
    <col min="3" max="3" width="140.7109"/>
    <col min="4" max="6" width="17.71094"/>
    <col min="7" max="7" width="4.710938"/>
    <col min="19" max="19" width="9.140625" hidden="1"/>
  </cols>
  <sheetData>
    <row r="1">
      <c r="A1" s="1"/>
      <c r="B1" s="1"/>
      <c r="C1" s="1"/>
      <c r="D1" s="1"/>
      <c r="E1" s="1"/>
      <c r="F1" s="1"/>
      <c r="G1" s="1"/>
      <c r="H1" s="2"/>
      <c r="I1" s="2"/>
    </row>
    <row r="2">
      <c r="A2" s="1"/>
      <c r="B2" s="1"/>
      <c r="C2" s="1"/>
      <c r="D2" s="1"/>
      <c r="E2" s="1"/>
      <c r="F2" s="1"/>
      <c r="G2" s="1"/>
      <c r="H2" s="2"/>
      <c r="I2" s="2"/>
    </row>
    <row r="3" ht="24" customHeight="1">
      <c r="A3" s="3" t="s">
        <v>0</v>
      </c>
      <c r="B3" s="1"/>
      <c r="C3" s="1"/>
      <c r="D3" s="1"/>
      <c r="E3" s="1"/>
      <c r="F3" s="1"/>
      <c r="G3" s="1"/>
      <c r="H3" s="2"/>
      <c r="I3" s="2"/>
    </row>
    <row r="4" ht="6" customHeight="1">
      <c r="A4" s="4"/>
      <c r="B4" s="5" t="s">
        <v>1</v>
      </c>
      <c r="C4" s="4"/>
      <c r="D4" s="4"/>
      <c r="E4" s="4"/>
      <c r="F4" s="4"/>
      <c r="G4" s="4"/>
      <c r="H4" s="2"/>
      <c r="I4" s="2"/>
    </row>
    <row r="5" ht="6" customHeight="1">
      <c r="A5" s="6"/>
      <c r="B5" s="7"/>
      <c r="C5" s="7"/>
      <c r="D5" s="7"/>
      <c r="E5" s="7"/>
      <c r="F5" s="7"/>
      <c r="G5" s="8"/>
      <c r="H5" s="2"/>
      <c r="I5" s="2"/>
      <c r="S5" s="9">
        <f>0+('0 - SO101.1'!S5+'1 - SO102.01'!S5+'2 - SO102.02'!S5+'3 - SO102.03'!S5+'4 - SO102.04'!S5+'5 - SO102.05'!S5+'6 - SO102.06'!S5+'7 - SO102.07'!S5+'8 - SO102.08'!S5+'9 - SO102.09'!S5+'10 - SO102.10'!S5+'11 - SO102.11'!S5+'12 - SO102.12'!S5+'13 - SO102.13'!S5+'14 - SO102.17'!S5+'15 - SO106'!S5+'16 - SO201'!S5+'17 - SO202'!S5+'18 - SO203'!S5+'19 - SO204'!S5+'20 - SO205'!S5+'21 - SO702'!S5+'22 - SO000.1.1.1.1'!S5+'23 - SO000.1.1.1.2'!S5+'24 - SO000.1.1.1.3'!S5+'25 - SO000.1.1.1.5'!S5+'26 - SO000.1.1.2.2'!S5+'27 - SO000.1.1.2.3'!S5+'28 - SO000.1.1.2.4'!S5+'29 - SO000.1.1.2.6'!S5+'30 - SO103.01'!S5+'31 - SO103.02'!S5+'32 - SO103.03'!S5+'33 - SO103.04'!S5+'34 - SO103.05'!S5+'35 - SO103.06'!S5+'36 - SO103.07'!S5+'37 - SO103.08'!S5+'38 - SO103.09'!S5+'39 - SO103.10'!S5+'40 - SO103.11'!S5+'41 - SO103.12'!S5+'42 - SO103.13'!S5+'43 - SO103.14'!S5+'44 - SO103.15'!S5+'45 - SO103.16'!S5+'46 - SO103.17'!S5+'47 - SO103.18'!S5+'48 - SO103.39'!S5+'49 - SO103.40'!S5+'50 - SO301'!S5+'51 - SO302'!S5+'52 - SO403'!S5+'53 - SO000.2.1'!S5+'54 - SO000.2.2'!S5+'55 - SO101.2'!S5+'56 - SO701'!S5+'57 - SO000.3'!S5+'58 - SO104'!S5+'59 - SO401'!S5+'60 - SO000.4'!S5+'61 - SO105'!S5+'62 - SO301'!S5+'63 - SO402'!S5)</f>
        <v>0</v>
      </c>
    </row>
    <row r="6" ht="34" customHeight="1">
      <c r="A6" s="10"/>
      <c r="B6" s="11" t="s">
        <v>2</v>
      </c>
      <c r="C6" s="1"/>
      <c r="D6" s="1"/>
      <c r="E6" s="1"/>
      <c r="F6" s="12" t="s">
        <v>3</v>
      </c>
      <c r="G6" s="13"/>
      <c r="H6" s="2"/>
      <c r="I6" s="2"/>
      <c r="S6" s="9">
        <f>0+('0 - SO101.1'!S6+'1 - SO102.01'!S6+'2 - SO102.02'!S6+'3 - SO102.03'!S6+'4 - SO102.04'!S6+'5 - SO102.05'!S6+'6 - SO102.06'!S6+'7 - SO102.07'!S6+'8 - SO102.08'!S6+'9 - SO102.09'!S6+'10 - SO102.10'!S6+'11 - SO102.11'!S6+'12 - SO102.12'!S6+'13 - SO102.13'!S6+'14 - SO102.17'!S6+'15 - SO106'!S6+'16 - SO201'!S6+'17 - SO202'!S6+'18 - SO203'!S6+'19 - SO204'!S6+'20 - SO205'!S6+'21 - SO702'!S6+'22 - SO000.1.1.1.1'!S6+'23 - SO000.1.1.1.2'!S6+'24 - SO000.1.1.1.3'!S6+'25 - SO000.1.1.1.5'!S6+'26 - SO000.1.1.2.2'!S6+'27 - SO000.1.1.2.3'!S6+'28 - SO000.1.1.2.4'!S6+'29 - SO000.1.1.2.6'!S6+'30 - SO103.01'!S6+'31 - SO103.02'!S6+'32 - SO103.03'!S6+'33 - SO103.04'!S6+'34 - SO103.05'!S6+'35 - SO103.06'!S6+'36 - SO103.07'!S6+'37 - SO103.08'!S6+'38 - SO103.09'!S6+'39 - SO103.10'!S6+'40 - SO103.11'!S6+'41 - SO103.12'!S6+'42 - SO103.13'!S6+'43 - SO103.14'!S6+'44 - SO103.15'!S6+'45 - SO103.16'!S6+'46 - SO103.17'!S6+'47 - SO103.18'!S6+'48 - SO103.39'!S6+'49 - SO103.40'!S6+'50 - SO301'!S6+'51 - SO302'!S6+'52 - SO403'!S6+'53 - SO000.2.1'!S6+'54 - SO000.2.2'!S6+'55 - SO101.2'!S6+'56 - SO701'!S6+'57 - SO000.3'!S6+'58 - SO104'!S6+'59 - SO401'!S6+'60 - SO000.4'!S6+'61 - SO105'!S6+'62 - SO301'!S6+'63 - SO402'!S6)</f>
        <v>0</v>
      </c>
    </row>
    <row r="7">
      <c r="A7" s="14"/>
      <c r="B7" s="4"/>
      <c r="C7" s="4"/>
      <c r="D7" s="4"/>
      <c r="E7" s="4"/>
      <c r="F7" s="4"/>
      <c r="G7" s="15"/>
      <c r="H7" s="2"/>
      <c r="I7" s="2"/>
      <c r="S7" s="9">
        <f>0+('0 - SO101.1'!S7+'1 - SO102.01'!S7+'2 - SO102.02'!S7+'3 - SO102.03'!S7+'4 - SO102.04'!S7+'5 - SO102.05'!S7+'6 - SO102.06'!S7+'7 - SO102.07'!S7+'8 - SO102.08'!S7+'9 - SO102.09'!S7+'10 - SO102.10'!S7+'11 - SO102.11'!S7+'12 - SO102.12'!S7+'13 - SO102.13'!S7+'14 - SO102.17'!S7+'15 - SO106'!S7+'16 - SO201'!S7+'17 - SO202'!S7+'18 - SO203'!S7+'19 - SO204'!S7+'20 - SO205'!S7+'21 - SO702'!S7+'22 - SO000.1.1.1.1'!S7+'23 - SO000.1.1.1.2'!S7+'24 - SO000.1.1.1.3'!S7+'25 - SO000.1.1.1.5'!S7+'26 - SO000.1.1.2.2'!S7+'27 - SO000.1.1.2.3'!S7+'28 - SO000.1.1.2.4'!S7+'29 - SO000.1.1.2.6'!S7+'30 - SO103.01'!S7+'31 - SO103.02'!S7+'32 - SO103.03'!S7+'33 - SO103.04'!S7+'34 - SO103.05'!S7+'35 - SO103.06'!S7+'36 - SO103.07'!S7+'37 - SO103.08'!S7+'38 - SO103.09'!S7+'39 - SO103.10'!S7+'40 - SO103.11'!S7+'41 - SO103.12'!S7+'42 - SO103.13'!S7+'43 - SO103.14'!S7+'44 - SO103.15'!S7+'45 - SO103.16'!S7+'46 - SO103.17'!S7+'47 - SO103.18'!S7+'48 - SO103.39'!S7+'49 - SO103.40'!S7+'50 - SO301'!S7+'51 - SO302'!S7+'52 - SO403'!S7+'53 - SO000.2.1'!S7+'54 - SO000.2.2'!S7+'55 - SO101.2'!S7+'56 - SO701'!S7+'57 - SO000.3'!S7+'58 - SO104'!S7+'59 - SO401'!S7+'60 - SO000.4'!S7+'61 - SO105'!S7+'62 - SO301'!S7+'63 - SO402'!S7)</f>
        <v>0</v>
      </c>
    </row>
    <row r="8" ht="14" customHeight="1">
      <c r="A8" s="4"/>
      <c r="B8" s="5" t="s">
        <v>4</v>
      </c>
      <c r="C8" s="4"/>
      <c r="D8" s="4"/>
      <c r="E8" s="4"/>
      <c r="F8" s="4"/>
      <c r="G8" s="4"/>
      <c r="H8" s="2"/>
      <c r="I8" s="2"/>
    </row>
    <row r="9" ht="6" customHeight="1">
      <c r="A9" s="6"/>
      <c r="B9" s="7"/>
      <c r="C9" s="7"/>
      <c r="D9" s="7"/>
      <c r="E9" s="7"/>
      <c r="F9" s="7"/>
      <c r="G9" s="8"/>
      <c r="H9" s="2"/>
      <c r="I9" s="2"/>
    </row>
    <row r="10">
      <c r="A10" s="16" t="s">
        <v>5</v>
      </c>
      <c r="B10" s="1"/>
      <c r="C10" s="17"/>
      <c r="D10" s="1"/>
      <c r="E10" s="1"/>
      <c r="F10" s="18" t="s">
        <v>6</v>
      </c>
      <c r="G10" s="13"/>
      <c r="H10" s="2"/>
      <c r="I10" s="2"/>
    </row>
    <row r="11" ht="16" customHeight="1">
      <c r="A11" s="19" t="s">
        <v>7</v>
      </c>
      <c r="B11" s="1"/>
      <c r="C11" s="1"/>
      <c r="D11" s="1"/>
      <c r="E11" s="1"/>
      <c r="F11" s="20">
        <f>SUM(D20,D89,D93)</f>
        <v>0</v>
      </c>
      <c r="G11" s="13"/>
      <c r="H11" s="2"/>
      <c r="I11" s="2"/>
    </row>
    <row r="12">
      <c r="A12" s="16" t="s">
        <v>8</v>
      </c>
      <c r="B12" s="1"/>
      <c r="C12" s="17"/>
      <c r="D12" s="1"/>
      <c r="E12" s="18"/>
      <c r="F12" s="18" t="s">
        <v>9</v>
      </c>
      <c r="G12" s="13"/>
      <c r="H12" s="2"/>
      <c r="I12" s="2"/>
    </row>
    <row r="13" ht="16" customHeight="1">
      <c r="A13" s="19" t="s">
        <v>7</v>
      </c>
      <c r="B13" s="1"/>
      <c r="C13" s="1"/>
      <c r="D13" s="20" t="s">
        <v>10</v>
      </c>
      <c r="E13" s="17"/>
      <c r="F13" s="20">
        <f>ROUND(0+((S5)*1)+((S6)*1.15)+((S7)*1.21),2)</f>
        <v>0</v>
      </c>
      <c r="G13" s="13"/>
      <c r="H13" s="2"/>
      <c r="I13" s="2"/>
    </row>
    <row r="14">
      <c r="A14" s="16" t="s">
        <v>11</v>
      </c>
      <c r="B14" s="1"/>
      <c r="C14" s="1"/>
      <c r="D14" s="20" t="s">
        <v>12</v>
      </c>
      <c r="E14" s="17"/>
      <c r="F14" s="1"/>
      <c r="G14" s="13"/>
      <c r="H14" s="2"/>
      <c r="I14" s="2"/>
    </row>
    <row r="15" ht="14" customHeight="1">
      <c r="A15" s="19" t="s">
        <v>13</v>
      </c>
      <c r="B15" s="1"/>
      <c r="C15" s="1"/>
      <c r="D15" s="1"/>
      <c r="E15" s="1"/>
      <c r="F15" s="1"/>
      <c r="G15" s="13"/>
      <c r="H15" s="2"/>
      <c r="I15" s="2"/>
    </row>
    <row r="16" ht="10" customHeight="1">
      <c r="A16" s="14"/>
      <c r="B16" s="4"/>
      <c r="C16" s="4"/>
      <c r="D16" s="4"/>
      <c r="E16" s="4"/>
      <c r="F16" s="4"/>
      <c r="G16" s="15"/>
      <c r="H16" s="2"/>
      <c r="I16" s="2"/>
    </row>
    <row r="17" ht="14" customHeight="1">
      <c r="A17" s="4"/>
      <c r="B17" s="21" t="s">
        <v>14</v>
      </c>
      <c r="C17" s="4"/>
      <c r="D17" s="4"/>
      <c r="E17" s="4"/>
      <c r="F17" s="4"/>
      <c r="G17" s="4"/>
      <c r="H17" s="2"/>
      <c r="I17" s="2"/>
    </row>
    <row r="18" ht="18" customHeight="1">
      <c r="A18" s="6"/>
      <c r="B18" s="7"/>
      <c r="C18" s="7"/>
      <c r="D18" s="7"/>
      <c r="E18" s="7"/>
      <c r="F18" s="7"/>
      <c r="G18" s="8"/>
      <c r="H18" s="2"/>
      <c r="I18" s="2"/>
    </row>
    <row r="19" ht="18" customHeight="1">
      <c r="A19" s="10"/>
      <c r="B19" s="22" t="s">
        <v>15</v>
      </c>
      <c r="C19" s="22" t="s">
        <v>16</v>
      </c>
      <c r="D19" s="23" t="s">
        <v>17</v>
      </c>
      <c r="E19" s="23"/>
      <c r="F19" s="23" t="s">
        <v>18</v>
      </c>
      <c r="G19" s="13"/>
      <c r="H19" s="2"/>
      <c r="I19" s="2"/>
    </row>
    <row r="20">
      <c r="A20" s="10"/>
      <c r="B20" s="24" t="s">
        <v>19</v>
      </c>
      <c r="C20" s="24" t="s">
        <v>20</v>
      </c>
      <c r="D20" s="25">
        <f>SUM(D21)</f>
        <v>0</v>
      </c>
      <c r="E20" s="26"/>
      <c r="F20" s="25">
        <f>SUM(F21)</f>
        <v>0</v>
      </c>
      <c r="G20" s="13"/>
      <c r="H20" s="2"/>
      <c r="I20" s="2"/>
    </row>
    <row r="21" thickBot="1" ht="13.5">
      <c r="A21" s="10"/>
      <c r="B21" s="27" t="s">
        <v>21</v>
      </c>
      <c r="C21" s="28" t="s">
        <v>22</v>
      </c>
      <c r="D21" s="29">
        <f>SUM(D22,D46,D83)</f>
        <v>0</v>
      </c>
      <c r="E21" s="30"/>
      <c r="F21" s="29">
        <f>SUM(F22,F46,F83)</f>
        <v>0</v>
      </c>
      <c r="G21" s="13"/>
      <c r="H21" s="2"/>
      <c r="I21" s="2"/>
    </row>
    <row r="22" thickTop="1" thickBot="1" ht="14.25">
      <c r="A22" s="10"/>
      <c r="B22" s="31" t="s">
        <v>23</v>
      </c>
      <c r="C22" s="32" t="s">
        <v>24</v>
      </c>
      <c r="D22" s="33">
        <f>SUM(D23,D24,D39,D40,D41,D42,D43,D44,D45)</f>
        <v>0</v>
      </c>
      <c r="E22" s="30"/>
      <c r="F22" s="33">
        <f>SUM(F23,F24,F39,F40,F41,F42,F43,F44,F45)</f>
        <v>0</v>
      </c>
      <c r="G22" s="13"/>
      <c r="H22" s="2"/>
      <c r="I22" s="2"/>
    </row>
    <row r="23" thickTop="1" thickBot="1" ht="14.25">
      <c r="A23" s="10"/>
      <c r="B23" s="31" t="s">
        <v>25</v>
      </c>
      <c r="C23" s="32" t="s">
        <v>26</v>
      </c>
      <c r="D23" s="33">
        <f>'0 - SO101.1'!J10</f>
        <v>0</v>
      </c>
      <c r="E23" s="30"/>
      <c r="F23" s="33">
        <f>('0 - SO101.1'!J11)</f>
        <v>0</v>
      </c>
      <c r="G23" s="13"/>
      <c r="H23" s="2"/>
      <c r="I23" s="2"/>
      <c r="S23" s="9">
        <f>ROUND('0 - SO101.1'!S11,4)</f>
        <v>0</v>
      </c>
    </row>
    <row r="24" thickTop="1" thickBot="1" ht="14.25">
      <c r="A24" s="10"/>
      <c r="B24" s="31" t="s">
        <v>27</v>
      </c>
      <c r="C24" s="32" t="s">
        <v>28</v>
      </c>
      <c r="D24" s="33">
        <f>SUM(D25,D26,D27,D28,D29,D30,D31,D32,D33,D34,D35,D36,D37,D38)</f>
        <v>0</v>
      </c>
      <c r="E24" s="30"/>
      <c r="F24" s="33">
        <f>SUM(F25,F26,F27,F28,F29,F30,F31,F32,F33,F34,F35,F36,F37,F38)</f>
        <v>0</v>
      </c>
      <c r="G24" s="13"/>
      <c r="H24" s="2"/>
      <c r="I24" s="2"/>
    </row>
    <row r="25" thickTop="1" thickBot="1" ht="14.25">
      <c r="A25" s="10"/>
      <c r="B25" s="31" t="s">
        <v>29</v>
      </c>
      <c r="C25" s="32" t="s">
        <v>30</v>
      </c>
      <c r="D25" s="33">
        <f>'1 - SO102.01'!J10</f>
        <v>0</v>
      </c>
      <c r="E25" s="30"/>
      <c r="F25" s="33">
        <f>('1 - SO102.01'!J11)</f>
        <v>0</v>
      </c>
      <c r="G25" s="13"/>
      <c r="H25" s="2"/>
      <c r="I25" s="2"/>
      <c r="S25" s="9">
        <f>ROUND('1 - SO102.01'!S11,4)</f>
        <v>0</v>
      </c>
    </row>
    <row r="26" thickTop="1" thickBot="1" ht="14.25">
      <c r="A26" s="10"/>
      <c r="B26" s="31" t="s">
        <v>31</v>
      </c>
      <c r="C26" s="32" t="s">
        <v>32</v>
      </c>
      <c r="D26" s="33">
        <f>'2 - SO102.02'!J10</f>
        <v>0</v>
      </c>
      <c r="E26" s="30"/>
      <c r="F26" s="33">
        <f>('2 - SO102.02'!J11)</f>
        <v>0</v>
      </c>
      <c r="G26" s="13"/>
      <c r="H26" s="2"/>
      <c r="I26" s="2"/>
      <c r="S26" s="9">
        <f>ROUND('2 - SO102.02'!S11,4)</f>
        <v>0</v>
      </c>
    </row>
    <row r="27" thickTop="1" thickBot="1" ht="14.25">
      <c r="A27" s="10"/>
      <c r="B27" s="31" t="s">
        <v>33</v>
      </c>
      <c r="C27" s="32" t="s">
        <v>34</v>
      </c>
      <c r="D27" s="33">
        <f>'3 - SO102.03'!J10</f>
        <v>0</v>
      </c>
      <c r="E27" s="30"/>
      <c r="F27" s="33">
        <f>('3 - SO102.03'!J11)</f>
        <v>0</v>
      </c>
      <c r="G27" s="13"/>
      <c r="H27" s="2"/>
      <c r="I27" s="2"/>
      <c r="S27" s="9">
        <f>ROUND('3 - SO102.03'!S11,4)</f>
        <v>0</v>
      </c>
    </row>
    <row r="28" thickTop="1" thickBot="1" ht="14.25">
      <c r="A28" s="10"/>
      <c r="B28" s="31" t="s">
        <v>35</v>
      </c>
      <c r="C28" s="32" t="s">
        <v>36</v>
      </c>
      <c r="D28" s="33">
        <f>'4 - SO102.04'!J10</f>
        <v>0</v>
      </c>
      <c r="E28" s="30"/>
      <c r="F28" s="33">
        <f>('4 - SO102.04'!J11)</f>
        <v>0</v>
      </c>
      <c r="G28" s="13"/>
      <c r="H28" s="2"/>
      <c r="I28" s="2"/>
      <c r="S28" s="9">
        <f>ROUND('4 - SO102.04'!S11,4)</f>
        <v>0</v>
      </c>
    </row>
    <row r="29" thickTop="1" thickBot="1" ht="14.25">
      <c r="A29" s="10"/>
      <c r="B29" s="31" t="s">
        <v>37</v>
      </c>
      <c r="C29" s="32" t="s">
        <v>38</v>
      </c>
      <c r="D29" s="33">
        <f>'5 - SO102.05'!J10</f>
        <v>0</v>
      </c>
      <c r="E29" s="30"/>
      <c r="F29" s="33">
        <f>('5 - SO102.05'!J11)</f>
        <v>0</v>
      </c>
      <c r="G29" s="13"/>
      <c r="H29" s="2"/>
      <c r="I29" s="2"/>
      <c r="S29" s="9">
        <f>ROUND('5 - SO102.05'!S11,4)</f>
        <v>0</v>
      </c>
    </row>
    <row r="30" thickTop="1" thickBot="1" ht="14.25">
      <c r="A30" s="10"/>
      <c r="B30" s="31" t="s">
        <v>39</v>
      </c>
      <c r="C30" s="32" t="s">
        <v>40</v>
      </c>
      <c r="D30" s="33">
        <f>'6 - SO102.06'!J10</f>
        <v>0</v>
      </c>
      <c r="E30" s="30"/>
      <c r="F30" s="33">
        <f>('6 - SO102.06'!J11)</f>
        <v>0</v>
      </c>
      <c r="G30" s="13"/>
      <c r="H30" s="2"/>
      <c r="I30" s="2"/>
      <c r="S30" s="9">
        <f>ROUND('6 - SO102.06'!S11,4)</f>
        <v>0</v>
      </c>
    </row>
    <row r="31" thickTop="1" thickBot="1" ht="14.25">
      <c r="A31" s="10"/>
      <c r="B31" s="31" t="s">
        <v>41</v>
      </c>
      <c r="C31" s="32" t="s">
        <v>42</v>
      </c>
      <c r="D31" s="33">
        <f>'7 - SO102.07'!J10</f>
        <v>0</v>
      </c>
      <c r="E31" s="30"/>
      <c r="F31" s="33">
        <f>('7 - SO102.07'!J11)</f>
        <v>0</v>
      </c>
      <c r="G31" s="13"/>
      <c r="H31" s="2"/>
      <c r="I31" s="2"/>
      <c r="S31" s="9">
        <f>ROUND('7 - SO102.07'!S11,4)</f>
        <v>0</v>
      </c>
    </row>
    <row r="32" thickTop="1" thickBot="1" ht="14.25">
      <c r="A32" s="10"/>
      <c r="B32" s="31" t="s">
        <v>43</v>
      </c>
      <c r="C32" s="32" t="s">
        <v>44</v>
      </c>
      <c r="D32" s="33">
        <f>'8 - SO102.08'!J10</f>
        <v>0</v>
      </c>
      <c r="E32" s="30"/>
      <c r="F32" s="33">
        <f>('8 - SO102.08'!J11)</f>
        <v>0</v>
      </c>
      <c r="G32" s="13"/>
      <c r="H32" s="2"/>
      <c r="I32" s="2"/>
      <c r="S32" s="9">
        <f>ROUND('8 - SO102.08'!S11,4)</f>
        <v>0</v>
      </c>
    </row>
    <row r="33" thickTop="1" thickBot="1" ht="14.25">
      <c r="A33" s="10"/>
      <c r="B33" s="31" t="s">
        <v>45</v>
      </c>
      <c r="C33" s="32" t="s">
        <v>46</v>
      </c>
      <c r="D33" s="33">
        <f>'9 - SO102.09'!J10</f>
        <v>0</v>
      </c>
      <c r="E33" s="30"/>
      <c r="F33" s="33">
        <f>('9 - SO102.09'!J11)</f>
        <v>0</v>
      </c>
      <c r="G33" s="13"/>
      <c r="H33" s="2"/>
      <c r="I33" s="2"/>
      <c r="S33" s="9">
        <f>ROUND('9 - SO102.09'!S11,4)</f>
        <v>0</v>
      </c>
    </row>
    <row r="34" thickTop="1" thickBot="1" ht="14.25">
      <c r="A34" s="10"/>
      <c r="B34" s="31" t="s">
        <v>47</v>
      </c>
      <c r="C34" s="32" t="s">
        <v>48</v>
      </c>
      <c r="D34" s="33">
        <f>'10 - SO102.10'!J10</f>
        <v>0</v>
      </c>
      <c r="E34" s="30"/>
      <c r="F34" s="33">
        <f>('10 - SO102.10'!J11)</f>
        <v>0</v>
      </c>
      <c r="G34" s="13"/>
      <c r="H34" s="2"/>
      <c r="I34" s="2"/>
      <c r="S34" s="9">
        <f>ROUND('10 - SO102.10'!S11,4)</f>
        <v>0</v>
      </c>
    </row>
    <row r="35" thickTop="1" thickBot="1" ht="14.25">
      <c r="A35" s="10"/>
      <c r="B35" s="31" t="s">
        <v>49</v>
      </c>
      <c r="C35" s="32" t="s">
        <v>50</v>
      </c>
      <c r="D35" s="33">
        <f>'11 - SO102.11'!J10</f>
        <v>0</v>
      </c>
      <c r="E35" s="30"/>
      <c r="F35" s="33">
        <f>('11 - SO102.11'!J11)</f>
        <v>0</v>
      </c>
      <c r="G35" s="13"/>
      <c r="H35" s="2"/>
      <c r="I35" s="2"/>
      <c r="S35" s="9">
        <f>ROUND('11 - SO102.11'!S11,4)</f>
        <v>0</v>
      </c>
    </row>
    <row r="36" thickTop="1" thickBot="1" ht="14.25">
      <c r="A36" s="10"/>
      <c r="B36" s="31" t="s">
        <v>51</v>
      </c>
      <c r="C36" s="32" t="s">
        <v>52</v>
      </c>
      <c r="D36" s="33">
        <f>'12 - SO102.12'!J10</f>
        <v>0</v>
      </c>
      <c r="E36" s="30"/>
      <c r="F36" s="33">
        <f>('12 - SO102.12'!J11)</f>
        <v>0</v>
      </c>
      <c r="G36" s="13"/>
      <c r="H36" s="2"/>
      <c r="I36" s="2"/>
      <c r="S36" s="9">
        <f>ROUND('12 - SO102.12'!S11,4)</f>
        <v>0</v>
      </c>
    </row>
    <row r="37" thickTop="1" thickBot="1" ht="14.25">
      <c r="A37" s="10"/>
      <c r="B37" s="31" t="s">
        <v>53</v>
      </c>
      <c r="C37" s="32" t="s">
        <v>54</v>
      </c>
      <c r="D37" s="33">
        <f>'13 - SO102.13'!J10</f>
        <v>0</v>
      </c>
      <c r="E37" s="30"/>
      <c r="F37" s="33">
        <f>('13 - SO102.13'!J11)</f>
        <v>0</v>
      </c>
      <c r="G37" s="13"/>
      <c r="H37" s="2"/>
      <c r="I37" s="2"/>
      <c r="S37" s="9">
        <f>ROUND('13 - SO102.13'!S11,4)</f>
        <v>0</v>
      </c>
    </row>
    <row r="38" thickTop="1" thickBot="1" ht="14.25">
      <c r="A38" s="10"/>
      <c r="B38" s="31" t="s">
        <v>55</v>
      </c>
      <c r="C38" s="32" t="s">
        <v>56</v>
      </c>
      <c r="D38" s="33">
        <f>'14 - SO102.17'!J10</f>
        <v>0</v>
      </c>
      <c r="E38" s="30"/>
      <c r="F38" s="33">
        <f>('14 - SO102.17'!J11)</f>
        <v>0</v>
      </c>
      <c r="G38" s="13"/>
      <c r="H38" s="2"/>
      <c r="I38" s="2"/>
      <c r="S38" s="9">
        <f>ROUND('14 - SO102.17'!S11,4)</f>
        <v>0</v>
      </c>
    </row>
    <row r="39" thickTop="1" thickBot="1" ht="14.25">
      <c r="A39" s="10"/>
      <c r="B39" s="31" t="s">
        <v>57</v>
      </c>
      <c r="C39" s="32" t="s">
        <v>26</v>
      </c>
      <c r="D39" s="33">
        <f>'15 - SO106'!J10</f>
        <v>0</v>
      </c>
      <c r="E39" s="30"/>
      <c r="F39" s="33">
        <f>('15 - SO106'!J11)</f>
        <v>0</v>
      </c>
      <c r="G39" s="13"/>
      <c r="H39" s="2"/>
      <c r="I39" s="2"/>
      <c r="S39" s="9">
        <f>ROUND('15 - SO106'!S11,4)</f>
        <v>0</v>
      </c>
    </row>
    <row r="40" thickTop="1" thickBot="1" ht="14.25">
      <c r="A40" s="10"/>
      <c r="B40" s="31" t="s">
        <v>58</v>
      </c>
      <c r="C40" s="32" t="s">
        <v>59</v>
      </c>
      <c r="D40" s="33">
        <f>'16 - SO201'!J10</f>
        <v>0</v>
      </c>
      <c r="E40" s="30"/>
      <c r="F40" s="33">
        <f>('16 - SO201'!J11)</f>
        <v>0</v>
      </c>
      <c r="G40" s="13"/>
      <c r="H40" s="2"/>
      <c r="I40" s="2"/>
      <c r="S40" s="9">
        <f>ROUND('16 - SO201'!S11,4)</f>
        <v>0</v>
      </c>
    </row>
    <row r="41" thickTop="1" thickBot="1" ht="14.25">
      <c r="A41" s="10"/>
      <c r="B41" s="31" t="s">
        <v>60</v>
      </c>
      <c r="C41" s="32" t="s">
        <v>61</v>
      </c>
      <c r="D41" s="33">
        <f>'17 - SO202'!J10</f>
        <v>0</v>
      </c>
      <c r="E41" s="30"/>
      <c r="F41" s="33">
        <f>('17 - SO202'!J11)</f>
        <v>0</v>
      </c>
      <c r="G41" s="13"/>
      <c r="H41" s="2"/>
      <c r="I41" s="2"/>
      <c r="S41" s="9">
        <f>ROUND('17 - SO202'!S11,4)</f>
        <v>0</v>
      </c>
    </row>
    <row r="42" thickTop="1" thickBot="1" ht="14.25">
      <c r="A42" s="10"/>
      <c r="B42" s="31" t="s">
        <v>62</v>
      </c>
      <c r="C42" s="32" t="s">
        <v>63</v>
      </c>
      <c r="D42" s="33">
        <f>'18 - SO203'!J10</f>
        <v>0</v>
      </c>
      <c r="E42" s="30"/>
      <c r="F42" s="33">
        <f>('18 - SO203'!J11)</f>
        <v>0</v>
      </c>
      <c r="G42" s="13"/>
      <c r="H42" s="2"/>
      <c r="I42" s="2"/>
      <c r="S42" s="9">
        <f>ROUND('18 - SO203'!S11,4)</f>
        <v>0</v>
      </c>
    </row>
    <row r="43" thickTop="1" thickBot="1" ht="14.25">
      <c r="A43" s="10"/>
      <c r="B43" s="31" t="s">
        <v>64</v>
      </c>
      <c r="C43" s="32" t="s">
        <v>65</v>
      </c>
      <c r="D43" s="33">
        <f>'19 - SO204'!J10</f>
        <v>0</v>
      </c>
      <c r="E43" s="30"/>
      <c r="F43" s="33">
        <f>('19 - SO204'!J11)</f>
        <v>0</v>
      </c>
      <c r="G43" s="13"/>
      <c r="H43" s="2"/>
      <c r="I43" s="2"/>
      <c r="S43" s="9">
        <f>ROUND('19 - SO204'!S11,4)</f>
        <v>0</v>
      </c>
    </row>
    <row r="44" thickTop="1" thickBot="1" ht="14.25">
      <c r="A44" s="10"/>
      <c r="B44" s="31" t="s">
        <v>66</v>
      </c>
      <c r="C44" s="32" t="s">
        <v>67</v>
      </c>
      <c r="D44" s="33">
        <f>'20 - SO205'!J10</f>
        <v>0</v>
      </c>
      <c r="E44" s="30"/>
      <c r="F44" s="33">
        <f>('20 - SO205'!J11)</f>
        <v>0</v>
      </c>
      <c r="G44" s="13"/>
      <c r="H44" s="2"/>
      <c r="I44" s="2"/>
      <c r="S44" s="9">
        <f>ROUND('20 - SO205'!S11,4)</f>
        <v>0</v>
      </c>
    </row>
    <row r="45" thickTop="1" thickBot="1" ht="14.25">
      <c r="A45" s="10"/>
      <c r="B45" s="31" t="s">
        <v>68</v>
      </c>
      <c r="C45" s="32" t="s">
        <v>69</v>
      </c>
      <c r="D45" s="33">
        <f>'21 - SO702'!J10</f>
        <v>0</v>
      </c>
      <c r="E45" s="30"/>
      <c r="F45" s="33">
        <f>('21 - SO702'!J11)</f>
        <v>0</v>
      </c>
      <c r="G45" s="13"/>
      <c r="H45" s="2"/>
      <c r="I45" s="2"/>
      <c r="S45" s="9">
        <f>ROUND('21 - SO702'!S11,4)</f>
        <v>0</v>
      </c>
    </row>
    <row r="46" thickTop="1" thickBot="1" ht="14.25">
      <c r="A46" s="10"/>
      <c r="B46" s="31" t="s">
        <v>70</v>
      </c>
      <c r="C46" s="32" t="s">
        <v>71</v>
      </c>
      <c r="D46" s="33">
        <f>SUM(D47,D59,D80,D81,D82)</f>
        <v>0</v>
      </c>
      <c r="E46" s="30"/>
      <c r="F46" s="33">
        <f>SUM(F47,F59,F80,F81,F82)</f>
        <v>0</v>
      </c>
      <c r="G46" s="13"/>
      <c r="H46" s="2"/>
      <c r="I46" s="2"/>
    </row>
    <row r="47" thickTop="1" thickBot="1" ht="14.25">
      <c r="A47" s="10"/>
      <c r="B47" s="31" t="s">
        <v>72</v>
      </c>
      <c r="C47" s="32" t="s">
        <v>73</v>
      </c>
      <c r="D47" s="33">
        <f>SUM(D48)</f>
        <v>0</v>
      </c>
      <c r="E47" s="30"/>
      <c r="F47" s="33">
        <f>SUM(F48)</f>
        <v>0</v>
      </c>
      <c r="G47" s="13"/>
      <c r="H47" s="2"/>
      <c r="I47" s="2"/>
    </row>
    <row r="48" thickTop="1" thickBot="1" ht="14.25">
      <c r="A48" s="10"/>
      <c r="B48" s="31" t="s">
        <v>74</v>
      </c>
      <c r="C48" s="32" t="s">
        <v>75</v>
      </c>
      <c r="D48" s="33">
        <f>SUM(D49,D54)</f>
        <v>0</v>
      </c>
      <c r="E48" s="30"/>
      <c r="F48" s="33">
        <f>SUM(F49,F54)</f>
        <v>0</v>
      </c>
      <c r="G48" s="13"/>
      <c r="H48" s="2"/>
      <c r="I48" s="2"/>
    </row>
    <row r="49" thickTop="1" thickBot="1" ht="14.25">
      <c r="A49" s="10"/>
      <c r="B49" s="31" t="s">
        <v>76</v>
      </c>
      <c r="C49" s="32" t="s">
        <v>77</v>
      </c>
      <c r="D49" s="33">
        <f>SUM(D50,D51,D52,D53)</f>
        <v>0</v>
      </c>
      <c r="E49" s="30"/>
      <c r="F49" s="33">
        <f>SUM(F50,F51,F52,F53)</f>
        <v>0</v>
      </c>
      <c r="G49" s="13"/>
      <c r="H49" s="2"/>
      <c r="I49" s="2"/>
    </row>
    <row r="50" thickTop="1" thickBot="1" ht="14.25">
      <c r="A50" s="10"/>
      <c r="B50" s="31" t="s">
        <v>78</v>
      </c>
      <c r="C50" s="32" t="s">
        <v>79</v>
      </c>
      <c r="D50" s="33">
        <f>'22 - SO000.1.1.1.1'!J10</f>
        <v>0</v>
      </c>
      <c r="E50" s="30"/>
      <c r="F50" s="33">
        <f>('22 - SO000.1.1.1.1'!J11)</f>
        <v>0</v>
      </c>
      <c r="G50" s="13"/>
      <c r="H50" s="2"/>
      <c r="I50" s="2"/>
      <c r="S50" s="9">
        <f>ROUND('22 - SO000.1.1.1.1'!S11,4)</f>
        <v>0</v>
      </c>
    </row>
    <row r="51" thickTop="1" thickBot="1" ht="14.25">
      <c r="A51" s="10"/>
      <c r="B51" s="31" t="s">
        <v>80</v>
      </c>
      <c r="C51" s="32" t="s">
        <v>81</v>
      </c>
      <c r="D51" s="33">
        <f>'23 - SO000.1.1.1.2'!J10</f>
        <v>0</v>
      </c>
      <c r="E51" s="30"/>
      <c r="F51" s="33">
        <f>('23 - SO000.1.1.1.2'!J11)</f>
        <v>0</v>
      </c>
      <c r="G51" s="13"/>
      <c r="H51" s="2"/>
      <c r="I51" s="2"/>
      <c r="S51" s="9">
        <f>ROUND('23 - SO000.1.1.1.2'!S11,4)</f>
        <v>0</v>
      </c>
    </row>
    <row r="52" thickTop="1" thickBot="1" ht="14.25">
      <c r="A52" s="10"/>
      <c r="B52" s="31" t="s">
        <v>82</v>
      </c>
      <c r="C52" s="32" t="s">
        <v>83</v>
      </c>
      <c r="D52" s="33">
        <f>'24 - SO000.1.1.1.3'!J10</f>
        <v>0</v>
      </c>
      <c r="E52" s="30"/>
      <c r="F52" s="33">
        <f>('24 - SO000.1.1.1.3'!J11)</f>
        <v>0</v>
      </c>
      <c r="G52" s="13"/>
      <c r="H52" s="2"/>
      <c r="I52" s="2"/>
      <c r="S52" s="9">
        <f>ROUND('24 - SO000.1.1.1.3'!S11,4)</f>
        <v>0</v>
      </c>
    </row>
    <row r="53" thickTop="1" thickBot="1" ht="14.25">
      <c r="A53" s="10"/>
      <c r="B53" s="31" t="s">
        <v>84</v>
      </c>
      <c r="C53" s="32" t="s">
        <v>85</v>
      </c>
      <c r="D53" s="33">
        <f>'25 - SO000.1.1.1.5'!J10</f>
        <v>0</v>
      </c>
      <c r="E53" s="30"/>
      <c r="F53" s="33">
        <f>('25 - SO000.1.1.1.5'!J11)</f>
        <v>0</v>
      </c>
      <c r="G53" s="13"/>
      <c r="H53" s="2"/>
      <c r="I53" s="2"/>
      <c r="S53" s="9">
        <f>ROUND('25 - SO000.1.1.1.5'!S11,4)</f>
        <v>0</v>
      </c>
    </row>
    <row r="54" thickTop="1" thickBot="1" ht="14.25">
      <c r="A54" s="10"/>
      <c r="B54" s="31" t="s">
        <v>86</v>
      </c>
      <c r="C54" s="32" t="s">
        <v>87</v>
      </c>
      <c r="D54" s="33">
        <f>SUM(D55,D56,D57,D58)</f>
        <v>0</v>
      </c>
      <c r="E54" s="30"/>
      <c r="F54" s="33">
        <f>SUM(F55,F56,F57,F58)</f>
        <v>0</v>
      </c>
      <c r="G54" s="13"/>
      <c r="H54" s="2"/>
      <c r="I54" s="2"/>
    </row>
    <row r="55" thickTop="1" thickBot="1" ht="14.25">
      <c r="A55" s="10"/>
      <c r="B55" s="31" t="s">
        <v>88</v>
      </c>
      <c r="C55" s="32" t="s">
        <v>89</v>
      </c>
      <c r="D55" s="33">
        <f>'26 - SO000.1.1.2.2'!J10</f>
        <v>0</v>
      </c>
      <c r="E55" s="30"/>
      <c r="F55" s="33">
        <f>('26 - SO000.1.1.2.2'!J11)</f>
        <v>0</v>
      </c>
      <c r="G55" s="13"/>
      <c r="H55" s="2"/>
      <c r="I55" s="2"/>
      <c r="S55" s="9">
        <f>ROUND('26 - SO000.1.1.2.2'!S11,4)</f>
        <v>0</v>
      </c>
    </row>
    <row r="56" thickTop="1" thickBot="1" ht="14.25">
      <c r="A56" s="10"/>
      <c r="B56" s="31" t="s">
        <v>90</v>
      </c>
      <c r="C56" s="32" t="s">
        <v>91</v>
      </c>
      <c r="D56" s="33">
        <f>'27 - SO000.1.1.2.3'!J10</f>
        <v>0</v>
      </c>
      <c r="E56" s="30"/>
      <c r="F56" s="33">
        <f>('27 - SO000.1.1.2.3'!J11)</f>
        <v>0</v>
      </c>
      <c r="G56" s="13"/>
      <c r="H56" s="2"/>
      <c r="I56" s="2"/>
      <c r="S56" s="9">
        <f>ROUND('27 - SO000.1.1.2.3'!S11,4)</f>
        <v>0</v>
      </c>
    </row>
    <row r="57" thickTop="1" thickBot="1" ht="14.25">
      <c r="A57" s="10"/>
      <c r="B57" s="31" t="s">
        <v>92</v>
      </c>
      <c r="C57" s="32" t="s">
        <v>93</v>
      </c>
      <c r="D57" s="33">
        <f>'28 - SO000.1.1.2.4'!J10</f>
        <v>0</v>
      </c>
      <c r="E57" s="30"/>
      <c r="F57" s="33">
        <f>('28 - SO000.1.1.2.4'!J11)</f>
        <v>0</v>
      </c>
      <c r="G57" s="13"/>
      <c r="H57" s="2"/>
      <c r="I57" s="2"/>
      <c r="S57" s="9">
        <f>ROUND('28 - SO000.1.1.2.4'!S11,4)</f>
        <v>0</v>
      </c>
    </row>
    <row r="58" thickTop="1" thickBot="1" ht="14.25">
      <c r="A58" s="10"/>
      <c r="B58" s="31" t="s">
        <v>94</v>
      </c>
      <c r="C58" s="32" t="s">
        <v>85</v>
      </c>
      <c r="D58" s="33">
        <f>'29 - SO000.1.1.2.6'!J10</f>
        <v>0</v>
      </c>
      <c r="E58" s="30"/>
      <c r="F58" s="33">
        <f>('29 - SO000.1.1.2.6'!J11)</f>
        <v>0</v>
      </c>
      <c r="G58" s="13"/>
      <c r="H58" s="2"/>
      <c r="I58" s="2"/>
      <c r="S58" s="9">
        <f>ROUND('29 - SO000.1.1.2.6'!S11,4)</f>
        <v>0</v>
      </c>
    </row>
    <row r="59" thickTop="1" thickBot="1" ht="14.25">
      <c r="A59" s="10"/>
      <c r="B59" s="31" t="s">
        <v>95</v>
      </c>
      <c r="C59" s="32" t="s">
        <v>96</v>
      </c>
      <c r="D59" s="33">
        <f>SUM(D60,D61,D62,D63,D64,D65,D66,D67,D68,D69,D70,D71,D72,D73,D74,D75,D76,D77,D78,D79)</f>
        <v>0</v>
      </c>
      <c r="E59" s="30"/>
      <c r="F59" s="33">
        <f>SUM(F60,F61,F62,F63,F64,F65,F66,F67,F68,F69,F70,F71,F72,F73,F74,F75,F76,F77,F78,F79)</f>
        <v>0</v>
      </c>
      <c r="G59" s="13"/>
      <c r="H59" s="2"/>
      <c r="I59" s="2"/>
    </row>
    <row r="60" thickTop="1" thickBot="1" ht="14.25">
      <c r="A60" s="10"/>
      <c r="B60" s="31" t="s">
        <v>97</v>
      </c>
      <c r="C60" s="32" t="s">
        <v>98</v>
      </c>
      <c r="D60" s="33">
        <f>'30 - SO103.01'!J10</f>
        <v>0</v>
      </c>
      <c r="E60" s="30"/>
      <c r="F60" s="33">
        <f>('30 - SO103.01'!J11)</f>
        <v>0</v>
      </c>
      <c r="G60" s="13"/>
      <c r="H60" s="2"/>
      <c r="I60" s="2"/>
      <c r="S60" s="9">
        <f>ROUND('30 - SO103.01'!S11,4)</f>
        <v>0</v>
      </c>
    </row>
    <row r="61" thickTop="1" thickBot="1" ht="14.25">
      <c r="A61" s="10"/>
      <c r="B61" s="31" t="s">
        <v>99</v>
      </c>
      <c r="C61" s="32" t="s">
        <v>100</v>
      </c>
      <c r="D61" s="33">
        <f>'31 - SO103.02'!J10</f>
        <v>0</v>
      </c>
      <c r="E61" s="30"/>
      <c r="F61" s="33">
        <f>('31 - SO103.02'!J11)</f>
        <v>0</v>
      </c>
      <c r="G61" s="13"/>
      <c r="H61" s="2"/>
      <c r="I61" s="2"/>
      <c r="S61" s="9">
        <f>ROUND('31 - SO103.02'!S11,4)</f>
        <v>0</v>
      </c>
    </row>
    <row r="62" thickTop="1" thickBot="1" ht="14.25">
      <c r="A62" s="10"/>
      <c r="B62" s="31" t="s">
        <v>101</v>
      </c>
      <c r="C62" s="32" t="s">
        <v>102</v>
      </c>
      <c r="D62" s="33">
        <f>'32 - SO103.03'!J10</f>
        <v>0</v>
      </c>
      <c r="E62" s="30"/>
      <c r="F62" s="33">
        <f>('32 - SO103.03'!J11)</f>
        <v>0</v>
      </c>
      <c r="G62" s="13"/>
      <c r="H62" s="2"/>
      <c r="I62" s="2"/>
      <c r="S62" s="9">
        <f>ROUND('32 - SO103.03'!S11,4)</f>
        <v>0</v>
      </c>
    </row>
    <row r="63" thickTop="1" thickBot="1" ht="14.25">
      <c r="A63" s="10"/>
      <c r="B63" s="31" t="s">
        <v>103</v>
      </c>
      <c r="C63" s="32" t="s">
        <v>104</v>
      </c>
      <c r="D63" s="33">
        <f>'33 - SO103.04'!J10</f>
        <v>0</v>
      </c>
      <c r="E63" s="30"/>
      <c r="F63" s="33">
        <f>('33 - SO103.04'!J11)</f>
        <v>0</v>
      </c>
      <c r="G63" s="13"/>
      <c r="H63" s="2"/>
      <c r="I63" s="2"/>
      <c r="S63" s="9">
        <f>ROUND('33 - SO103.04'!S11,4)</f>
        <v>0</v>
      </c>
    </row>
    <row r="64" thickTop="1" thickBot="1" ht="14.25">
      <c r="A64" s="10"/>
      <c r="B64" s="31" t="s">
        <v>105</v>
      </c>
      <c r="C64" s="32" t="s">
        <v>106</v>
      </c>
      <c r="D64" s="33">
        <f>'34 - SO103.05'!J10</f>
        <v>0</v>
      </c>
      <c r="E64" s="30"/>
      <c r="F64" s="33">
        <f>('34 - SO103.05'!J11)</f>
        <v>0</v>
      </c>
      <c r="G64" s="13"/>
      <c r="H64" s="2"/>
      <c r="I64" s="2"/>
      <c r="S64" s="9">
        <f>ROUND('34 - SO103.05'!S11,4)</f>
        <v>0</v>
      </c>
    </row>
    <row r="65" thickTop="1" thickBot="1" ht="14.25">
      <c r="A65" s="10"/>
      <c r="B65" s="31" t="s">
        <v>107</v>
      </c>
      <c r="C65" s="32" t="s">
        <v>108</v>
      </c>
      <c r="D65" s="33">
        <f>'35 - SO103.06'!J10</f>
        <v>0</v>
      </c>
      <c r="E65" s="30"/>
      <c r="F65" s="33">
        <f>('35 - SO103.06'!J11)</f>
        <v>0</v>
      </c>
      <c r="G65" s="13"/>
      <c r="H65" s="2"/>
      <c r="I65" s="2"/>
      <c r="S65" s="9">
        <f>ROUND('35 - SO103.06'!S11,4)</f>
        <v>0</v>
      </c>
    </row>
    <row r="66" thickTop="1" thickBot="1" ht="14.25">
      <c r="A66" s="10"/>
      <c r="B66" s="31" t="s">
        <v>109</v>
      </c>
      <c r="C66" s="32" t="s">
        <v>110</v>
      </c>
      <c r="D66" s="33">
        <f>'36 - SO103.07'!J10</f>
        <v>0</v>
      </c>
      <c r="E66" s="30"/>
      <c r="F66" s="33">
        <f>('36 - SO103.07'!J11)</f>
        <v>0</v>
      </c>
      <c r="G66" s="13"/>
      <c r="H66" s="2"/>
      <c r="I66" s="2"/>
      <c r="S66" s="9">
        <f>ROUND('36 - SO103.07'!S11,4)</f>
        <v>0</v>
      </c>
    </row>
    <row r="67" thickTop="1" thickBot="1" ht="14.25">
      <c r="A67" s="10"/>
      <c r="B67" s="31" t="s">
        <v>111</v>
      </c>
      <c r="C67" s="32" t="s">
        <v>112</v>
      </c>
      <c r="D67" s="33">
        <f>'37 - SO103.08'!J10</f>
        <v>0</v>
      </c>
      <c r="E67" s="30"/>
      <c r="F67" s="33">
        <f>('37 - SO103.08'!J11)</f>
        <v>0</v>
      </c>
      <c r="G67" s="13"/>
      <c r="H67" s="2"/>
      <c r="I67" s="2"/>
      <c r="S67" s="9">
        <f>ROUND('37 - SO103.08'!S11,4)</f>
        <v>0</v>
      </c>
    </row>
    <row r="68" thickTop="1" thickBot="1" ht="14.25">
      <c r="A68" s="10"/>
      <c r="B68" s="31" t="s">
        <v>113</v>
      </c>
      <c r="C68" s="32" t="s">
        <v>114</v>
      </c>
      <c r="D68" s="33">
        <f>'38 - SO103.09'!J10</f>
        <v>0</v>
      </c>
      <c r="E68" s="30"/>
      <c r="F68" s="33">
        <f>('38 - SO103.09'!J11)</f>
        <v>0</v>
      </c>
      <c r="G68" s="13"/>
      <c r="H68" s="2"/>
      <c r="I68" s="2"/>
      <c r="S68" s="9">
        <f>ROUND('38 - SO103.09'!S11,4)</f>
        <v>0</v>
      </c>
    </row>
    <row r="69" thickTop="1" thickBot="1" ht="14.25">
      <c r="A69" s="10"/>
      <c r="B69" s="31" t="s">
        <v>115</v>
      </c>
      <c r="C69" s="32" t="s">
        <v>116</v>
      </c>
      <c r="D69" s="33">
        <f>'39 - SO103.10'!J10</f>
        <v>0</v>
      </c>
      <c r="E69" s="30"/>
      <c r="F69" s="33">
        <f>('39 - SO103.10'!J11)</f>
        <v>0</v>
      </c>
      <c r="G69" s="13"/>
      <c r="H69" s="2"/>
      <c r="I69" s="2"/>
      <c r="S69" s="9">
        <f>ROUND('39 - SO103.10'!S11,4)</f>
        <v>0</v>
      </c>
    </row>
    <row r="70" thickTop="1" thickBot="1" ht="14.25">
      <c r="A70" s="10"/>
      <c r="B70" s="31" t="s">
        <v>117</v>
      </c>
      <c r="C70" s="32" t="s">
        <v>118</v>
      </c>
      <c r="D70" s="33">
        <f>'40 - SO103.11'!J10</f>
        <v>0</v>
      </c>
      <c r="E70" s="30"/>
      <c r="F70" s="33">
        <f>('40 - SO103.11'!J11)</f>
        <v>0</v>
      </c>
      <c r="G70" s="13"/>
      <c r="H70" s="2"/>
      <c r="I70" s="2"/>
      <c r="S70" s="9">
        <f>ROUND('40 - SO103.11'!S11,4)</f>
        <v>0</v>
      </c>
    </row>
    <row r="71" thickTop="1" thickBot="1" ht="14.25">
      <c r="A71" s="10"/>
      <c r="B71" s="31" t="s">
        <v>119</v>
      </c>
      <c r="C71" s="32" t="s">
        <v>120</v>
      </c>
      <c r="D71" s="33">
        <f>'41 - SO103.12'!J10</f>
        <v>0</v>
      </c>
      <c r="E71" s="30"/>
      <c r="F71" s="33">
        <f>('41 - SO103.12'!J11)</f>
        <v>0</v>
      </c>
      <c r="G71" s="13"/>
      <c r="H71" s="2"/>
      <c r="I71" s="2"/>
      <c r="S71" s="9">
        <f>ROUND('41 - SO103.12'!S11,4)</f>
        <v>0</v>
      </c>
    </row>
    <row r="72" thickTop="1" thickBot="1" ht="14.25">
      <c r="A72" s="10"/>
      <c r="B72" s="31" t="s">
        <v>121</v>
      </c>
      <c r="C72" s="32" t="s">
        <v>122</v>
      </c>
      <c r="D72" s="33">
        <f>'42 - SO103.13'!J10</f>
        <v>0</v>
      </c>
      <c r="E72" s="30"/>
      <c r="F72" s="33">
        <f>('42 - SO103.13'!J11)</f>
        <v>0</v>
      </c>
      <c r="G72" s="13"/>
      <c r="H72" s="2"/>
      <c r="I72" s="2"/>
      <c r="S72" s="9">
        <f>ROUND('42 - SO103.13'!S11,4)</f>
        <v>0</v>
      </c>
    </row>
    <row r="73" thickTop="1" thickBot="1" ht="14.25">
      <c r="A73" s="10"/>
      <c r="B73" s="31" t="s">
        <v>123</v>
      </c>
      <c r="C73" s="32" t="s">
        <v>124</v>
      </c>
      <c r="D73" s="33">
        <f>'43 - SO103.14'!J10</f>
        <v>0</v>
      </c>
      <c r="E73" s="30"/>
      <c r="F73" s="33">
        <f>('43 - SO103.14'!J11)</f>
        <v>0</v>
      </c>
      <c r="G73" s="13"/>
      <c r="H73" s="2"/>
      <c r="I73" s="2"/>
      <c r="S73" s="9">
        <f>ROUND('43 - SO103.14'!S11,4)</f>
        <v>0</v>
      </c>
    </row>
    <row r="74" thickTop="1" thickBot="1" ht="14.25">
      <c r="A74" s="10"/>
      <c r="B74" s="31" t="s">
        <v>125</v>
      </c>
      <c r="C74" s="32" t="s">
        <v>126</v>
      </c>
      <c r="D74" s="33">
        <f>'44 - SO103.15'!J10</f>
        <v>0</v>
      </c>
      <c r="E74" s="30"/>
      <c r="F74" s="33">
        <f>('44 - SO103.15'!J11)</f>
        <v>0</v>
      </c>
      <c r="G74" s="13"/>
      <c r="H74" s="2"/>
      <c r="I74" s="2"/>
      <c r="S74" s="9">
        <f>ROUND('44 - SO103.15'!S11,4)</f>
        <v>0</v>
      </c>
    </row>
    <row r="75" thickTop="1" thickBot="1" ht="14.25">
      <c r="A75" s="10"/>
      <c r="B75" s="31" t="s">
        <v>127</v>
      </c>
      <c r="C75" s="32" t="s">
        <v>128</v>
      </c>
      <c r="D75" s="33">
        <f>'45 - SO103.16'!J10</f>
        <v>0</v>
      </c>
      <c r="E75" s="30"/>
      <c r="F75" s="33">
        <f>('45 - SO103.16'!J11)</f>
        <v>0</v>
      </c>
      <c r="G75" s="13"/>
      <c r="H75" s="2"/>
      <c r="I75" s="2"/>
      <c r="S75" s="9">
        <f>ROUND('45 - SO103.16'!S11,4)</f>
        <v>0</v>
      </c>
    </row>
    <row r="76" thickTop="1" thickBot="1" ht="14.25">
      <c r="A76" s="10"/>
      <c r="B76" s="31" t="s">
        <v>129</v>
      </c>
      <c r="C76" s="32" t="s">
        <v>130</v>
      </c>
      <c r="D76" s="33">
        <f>'46 - SO103.17'!J10</f>
        <v>0</v>
      </c>
      <c r="E76" s="30"/>
      <c r="F76" s="33">
        <f>('46 - SO103.17'!J11)</f>
        <v>0</v>
      </c>
      <c r="G76" s="13"/>
      <c r="H76" s="2"/>
      <c r="I76" s="2"/>
      <c r="S76" s="9">
        <f>ROUND('46 - SO103.17'!S11,4)</f>
        <v>0</v>
      </c>
    </row>
    <row r="77" thickTop="1" thickBot="1" ht="14.25">
      <c r="A77" s="10"/>
      <c r="B77" s="31" t="s">
        <v>131</v>
      </c>
      <c r="C77" s="32" t="s">
        <v>132</v>
      </c>
      <c r="D77" s="33">
        <f>'47 - SO103.18'!J10</f>
        <v>0</v>
      </c>
      <c r="E77" s="30"/>
      <c r="F77" s="33">
        <f>('47 - SO103.18'!J11)</f>
        <v>0</v>
      </c>
      <c r="G77" s="13"/>
      <c r="H77" s="2"/>
      <c r="I77" s="2"/>
      <c r="S77" s="9">
        <f>ROUND('47 - SO103.18'!S11,4)</f>
        <v>0</v>
      </c>
    </row>
    <row r="78" thickTop="1" thickBot="1" ht="14.25">
      <c r="A78" s="10"/>
      <c r="B78" s="31" t="s">
        <v>133</v>
      </c>
      <c r="C78" s="32" t="s">
        <v>134</v>
      </c>
      <c r="D78" s="33">
        <f>'48 - SO103.39'!J10</f>
        <v>0</v>
      </c>
      <c r="E78" s="30"/>
      <c r="F78" s="33">
        <f>('48 - SO103.39'!J11)</f>
        <v>0</v>
      </c>
      <c r="G78" s="13"/>
      <c r="H78" s="2"/>
      <c r="I78" s="2"/>
      <c r="S78" s="9">
        <f>ROUND('48 - SO103.39'!S11,4)</f>
        <v>0</v>
      </c>
    </row>
    <row r="79" thickTop="1" thickBot="1" ht="14.25">
      <c r="A79" s="10"/>
      <c r="B79" s="31" t="s">
        <v>135</v>
      </c>
      <c r="C79" s="32" t="s">
        <v>136</v>
      </c>
      <c r="D79" s="33">
        <f>'49 - SO103.40'!J10</f>
        <v>0</v>
      </c>
      <c r="E79" s="30"/>
      <c r="F79" s="33">
        <f>('49 - SO103.40'!J11)</f>
        <v>0</v>
      </c>
      <c r="G79" s="13"/>
      <c r="H79" s="2"/>
      <c r="I79" s="2"/>
      <c r="S79" s="9">
        <f>ROUND('49 - SO103.40'!S11,4)</f>
        <v>0</v>
      </c>
    </row>
    <row r="80" thickTop="1" thickBot="1" ht="14.25">
      <c r="A80" s="10"/>
      <c r="B80" s="31" t="s">
        <v>137</v>
      </c>
      <c r="C80" s="32" t="s">
        <v>138</v>
      </c>
      <c r="D80" s="33">
        <f>'50 - SO301'!J10</f>
        <v>0</v>
      </c>
      <c r="E80" s="30"/>
      <c r="F80" s="33">
        <f>('50 - SO301'!J11)</f>
        <v>0</v>
      </c>
      <c r="G80" s="13"/>
      <c r="H80" s="2"/>
      <c r="I80" s="2"/>
      <c r="S80" s="9">
        <f>ROUND('50 - SO301'!S11,4)</f>
        <v>0</v>
      </c>
    </row>
    <row r="81" thickTop="1" thickBot="1" ht="14.25">
      <c r="A81" s="10"/>
      <c r="B81" s="31" t="s">
        <v>139</v>
      </c>
      <c r="C81" s="32" t="s">
        <v>140</v>
      </c>
      <c r="D81" s="33">
        <f>'51 - SO302'!J10</f>
        <v>0</v>
      </c>
      <c r="E81" s="30"/>
      <c r="F81" s="33">
        <f>('51 - SO302'!J11)</f>
        <v>0</v>
      </c>
      <c r="G81" s="13"/>
      <c r="H81" s="2"/>
      <c r="I81" s="2"/>
      <c r="S81" s="9">
        <f>ROUND('51 - SO302'!S11,4)</f>
        <v>0</v>
      </c>
    </row>
    <row r="82" thickTop="1" thickBot="1" ht="14.25">
      <c r="A82" s="10"/>
      <c r="B82" s="31" t="s">
        <v>141</v>
      </c>
      <c r="C82" s="32" t="s">
        <v>142</v>
      </c>
      <c r="D82" s="33">
        <f>'52 - SO403'!J10</f>
        <v>0</v>
      </c>
      <c r="E82" s="30"/>
      <c r="F82" s="33">
        <f>('52 - SO403'!J11)</f>
        <v>0</v>
      </c>
      <c r="G82" s="13"/>
      <c r="H82" s="2"/>
      <c r="I82" s="2"/>
      <c r="S82" s="9">
        <f>ROUND('52 - SO403'!S11,4)</f>
        <v>0</v>
      </c>
    </row>
    <row r="83" thickTop="1" thickBot="1" ht="14.25">
      <c r="A83" s="10"/>
      <c r="B83" s="31" t="s">
        <v>143</v>
      </c>
      <c r="C83" s="32" t="s">
        <v>144</v>
      </c>
      <c r="D83" s="33">
        <f>SUM(D84,D87,D88)</f>
        <v>0</v>
      </c>
      <c r="E83" s="30"/>
      <c r="F83" s="33">
        <f>SUM(F84,F87,F88)</f>
        <v>0</v>
      </c>
      <c r="G83" s="13"/>
      <c r="H83" s="2"/>
      <c r="I83" s="2"/>
    </row>
    <row r="84" thickTop="1" thickBot="1" ht="14.25">
      <c r="A84" s="10"/>
      <c r="B84" s="31" t="s">
        <v>145</v>
      </c>
      <c r="C84" s="32" t="s">
        <v>146</v>
      </c>
      <c r="D84" s="33">
        <f>SUM(D85,D86)</f>
        <v>0</v>
      </c>
      <c r="E84" s="30"/>
      <c r="F84" s="33">
        <f>SUM(F85,F86)</f>
        <v>0</v>
      </c>
      <c r="G84" s="13"/>
      <c r="H84" s="2"/>
      <c r="I84" s="2"/>
    </row>
    <row r="85" thickTop="1" thickBot="1" ht="14.25">
      <c r="A85" s="10"/>
      <c r="B85" s="31" t="s">
        <v>147</v>
      </c>
      <c r="C85" s="32" t="s">
        <v>148</v>
      </c>
      <c r="D85" s="33">
        <f>'53 - SO000.2.1'!J10</f>
        <v>0</v>
      </c>
      <c r="E85" s="30"/>
      <c r="F85" s="33">
        <f>('53 - SO000.2.1'!J11)</f>
        <v>0</v>
      </c>
      <c r="G85" s="13"/>
      <c r="H85" s="2"/>
      <c r="I85" s="2"/>
      <c r="S85" s="9">
        <f>ROUND('53 - SO000.2.1'!S11,4)</f>
        <v>0</v>
      </c>
    </row>
    <row r="86" thickTop="1" thickBot="1" ht="14.25">
      <c r="A86" s="10"/>
      <c r="B86" s="31" t="s">
        <v>149</v>
      </c>
      <c r="C86" s="32" t="s">
        <v>150</v>
      </c>
      <c r="D86" s="33">
        <f>'54 - SO000.2.2'!J10</f>
        <v>0</v>
      </c>
      <c r="E86" s="30"/>
      <c r="F86" s="33">
        <f>('54 - SO000.2.2'!J11)</f>
        <v>0</v>
      </c>
      <c r="G86" s="13"/>
      <c r="H86" s="2"/>
      <c r="I86" s="2"/>
      <c r="S86" s="9">
        <f>ROUND('54 - SO000.2.2'!S11,4)</f>
        <v>0</v>
      </c>
    </row>
    <row r="87" thickTop="1" thickBot="1" ht="14.25">
      <c r="A87" s="10"/>
      <c r="B87" s="31" t="s">
        <v>151</v>
      </c>
      <c r="C87" s="32" t="s">
        <v>152</v>
      </c>
      <c r="D87" s="33">
        <f>'55 - SO101.2'!J10</f>
        <v>0</v>
      </c>
      <c r="E87" s="30"/>
      <c r="F87" s="33">
        <f>('55 - SO101.2'!J11)</f>
        <v>0</v>
      </c>
      <c r="G87" s="13"/>
      <c r="H87" s="2"/>
      <c r="I87" s="2"/>
      <c r="S87" s="9">
        <f>ROUND('55 - SO101.2'!S11,4)</f>
        <v>0</v>
      </c>
    </row>
    <row r="88" thickTop="1" thickBot="1" ht="14.25">
      <c r="A88" s="10"/>
      <c r="B88" s="31" t="s">
        <v>153</v>
      </c>
      <c r="C88" s="32" t="s">
        <v>154</v>
      </c>
      <c r="D88" s="33">
        <f>'56 - SO701'!J10</f>
        <v>0</v>
      </c>
      <c r="E88" s="30"/>
      <c r="F88" s="33">
        <f>('56 - SO701'!J11)</f>
        <v>0</v>
      </c>
      <c r="G88" s="13"/>
      <c r="H88" s="2"/>
      <c r="I88" s="2"/>
      <c r="S88" s="9">
        <f>ROUND('56 - SO701'!S11,4)</f>
        <v>0</v>
      </c>
    </row>
    <row r="89" thickTop="1" ht="13.5">
      <c r="A89" s="10"/>
      <c r="B89" s="34" t="s">
        <v>155</v>
      </c>
      <c r="C89" s="34" t="s">
        <v>156</v>
      </c>
      <c r="D89" s="35">
        <f>SUM(D90,D91,D92)</f>
        <v>0</v>
      </c>
      <c r="E89" s="26"/>
      <c r="F89" s="35">
        <f>SUM(F90,F91,F92)</f>
        <v>0</v>
      </c>
      <c r="G89" s="13"/>
      <c r="H89" s="2"/>
      <c r="I89" s="2"/>
    </row>
    <row r="90" thickBot="1" ht="13.5">
      <c r="A90" s="10"/>
      <c r="B90" s="27" t="s">
        <v>157</v>
      </c>
      <c r="C90" s="28" t="s">
        <v>158</v>
      </c>
      <c r="D90" s="29">
        <f>'57 - SO000.3'!J10</f>
        <v>0</v>
      </c>
      <c r="E90" s="30"/>
      <c r="F90" s="29">
        <f>('57 - SO000.3'!J11)</f>
        <v>0</v>
      </c>
      <c r="G90" s="13"/>
      <c r="H90" s="2"/>
      <c r="I90" s="2"/>
      <c r="S90" s="9">
        <f>ROUND('57 - SO000.3'!S11,4)</f>
        <v>0</v>
      </c>
    </row>
    <row r="91" thickTop="1" thickBot="1" ht="14.25">
      <c r="A91" s="10"/>
      <c r="B91" s="31" t="s">
        <v>159</v>
      </c>
      <c r="C91" s="32" t="s">
        <v>160</v>
      </c>
      <c r="D91" s="33">
        <f>'58 - SO104'!J10</f>
        <v>0</v>
      </c>
      <c r="E91" s="30"/>
      <c r="F91" s="33">
        <f>('58 - SO104'!J11)</f>
        <v>0</v>
      </c>
      <c r="G91" s="13"/>
      <c r="H91" s="2"/>
      <c r="I91" s="2"/>
      <c r="S91" s="9">
        <f>ROUND('58 - SO104'!S11,4)</f>
        <v>0</v>
      </c>
    </row>
    <row r="92" thickTop="1" thickBot="1" ht="14.25">
      <c r="A92" s="10"/>
      <c r="B92" s="31" t="s">
        <v>161</v>
      </c>
      <c r="C92" s="32" t="s">
        <v>162</v>
      </c>
      <c r="D92" s="33">
        <f>'59 - SO401'!J10</f>
        <v>0</v>
      </c>
      <c r="E92" s="30"/>
      <c r="F92" s="33">
        <f>('59 - SO401'!J11)</f>
        <v>0</v>
      </c>
      <c r="G92" s="13"/>
      <c r="H92" s="2"/>
      <c r="I92" s="2"/>
      <c r="S92" s="9">
        <f>ROUND('59 - SO401'!S11,4)</f>
        <v>0</v>
      </c>
    </row>
    <row r="93" thickTop="1" ht="13.5">
      <c r="A93" s="10"/>
      <c r="B93" s="34" t="s">
        <v>163</v>
      </c>
      <c r="C93" s="34" t="s">
        <v>164</v>
      </c>
      <c r="D93" s="35">
        <f>SUM(D94,D95,D96,D97)</f>
        <v>0</v>
      </c>
      <c r="E93" s="26"/>
      <c r="F93" s="35">
        <f>SUM(F94,F95,F96,F97)</f>
        <v>0</v>
      </c>
      <c r="G93" s="13"/>
      <c r="H93" s="2"/>
      <c r="I93" s="2"/>
    </row>
    <row r="94" thickBot="1" ht="13.5">
      <c r="A94" s="10"/>
      <c r="B94" s="27" t="s">
        <v>165</v>
      </c>
      <c r="C94" s="28" t="s">
        <v>158</v>
      </c>
      <c r="D94" s="29">
        <f>'60 - SO000.4'!J10</f>
        <v>0</v>
      </c>
      <c r="E94" s="30"/>
      <c r="F94" s="29">
        <f>('60 - SO000.4'!J11)</f>
        <v>0</v>
      </c>
      <c r="G94" s="13"/>
      <c r="H94" s="2"/>
      <c r="I94" s="2"/>
      <c r="S94" s="9">
        <f>ROUND('60 - SO000.4'!S11,4)</f>
        <v>0</v>
      </c>
    </row>
    <row r="95" thickTop="1" thickBot="1" ht="14.25">
      <c r="A95" s="10"/>
      <c r="B95" s="31" t="s">
        <v>166</v>
      </c>
      <c r="C95" s="32" t="s">
        <v>167</v>
      </c>
      <c r="D95" s="33">
        <f>'61 - SO105'!J10</f>
        <v>0</v>
      </c>
      <c r="E95" s="30"/>
      <c r="F95" s="33">
        <f>('61 - SO105'!J11)</f>
        <v>0</v>
      </c>
      <c r="G95" s="13"/>
      <c r="H95" s="2"/>
      <c r="I95" s="2"/>
      <c r="S95" s="9">
        <f>ROUND('61 - SO105'!S11,4)</f>
        <v>0</v>
      </c>
    </row>
    <row r="96" thickTop="1" thickBot="1" ht="14.25">
      <c r="A96" s="10"/>
      <c r="B96" s="31" t="s">
        <v>168</v>
      </c>
      <c r="C96" s="32" t="s">
        <v>169</v>
      </c>
      <c r="D96" s="33">
        <f>'62 - SO301'!J10</f>
        <v>0</v>
      </c>
      <c r="E96" s="30"/>
      <c r="F96" s="33">
        <f>('62 - SO301'!J11)</f>
        <v>0</v>
      </c>
      <c r="G96" s="13"/>
      <c r="H96" s="2"/>
      <c r="I96" s="2"/>
      <c r="S96" s="9">
        <f>ROUND('62 - SO301'!S11,4)</f>
        <v>0</v>
      </c>
    </row>
    <row r="97" thickTop="1" thickBot="1" ht="14.25">
      <c r="A97" s="10"/>
      <c r="B97" s="31" t="s">
        <v>170</v>
      </c>
      <c r="C97" s="32" t="s">
        <v>171</v>
      </c>
      <c r="D97" s="33">
        <f>'63 - SO402'!J10</f>
        <v>0</v>
      </c>
      <c r="E97" s="30"/>
      <c r="F97" s="33">
        <f>('63 - SO402'!J11)</f>
        <v>0</v>
      </c>
      <c r="G97" s="13"/>
      <c r="H97" s="2"/>
      <c r="I97" s="2"/>
      <c r="S97" s="9">
        <f>ROUND('63 - SO402'!S11,4)</f>
        <v>0</v>
      </c>
    </row>
    <row r="98">
      <c r="A98" s="14"/>
      <c r="B98" s="4"/>
      <c r="C98" s="4"/>
      <c r="D98" s="4"/>
      <c r="E98" s="4"/>
      <c r="F98" s="4"/>
      <c r="G98" s="15"/>
      <c r="H98" s="2"/>
      <c r="I98" s="2"/>
    </row>
  </sheetData>
  <mergeCells count="12">
    <mergeCell ref="A1:A2"/>
    <mergeCell ref="A3:F3"/>
    <mergeCell ref="B4:B5"/>
    <mergeCell ref="B6:E6"/>
    <mergeCell ref="B8:B9"/>
    <mergeCell ref="A10:B10"/>
    <mergeCell ref="A11:D11"/>
    <mergeCell ref="A12:B12"/>
    <mergeCell ref="A13:C13"/>
    <mergeCell ref="A14:B14"/>
    <mergeCell ref="A15:C15"/>
    <mergeCell ref="B17:B18"/>
  </mergeCells>
  <hyperlinks>
    <hyperlink ref="B23" location="'0 - SO101.1'!A11" display="         └ SO101.1 ꜛ"/>
    <hyperlink ref="B25" location="'1 - SO102.01'!A11" display="            └ SO102.01 ꜛ"/>
    <hyperlink ref="B26" location="'2 - SO102.02'!A11" display="            └ SO102.02 ꜛ"/>
    <hyperlink ref="B27" location="'3 - SO102.03'!A11" display="            └ SO102.03 ꜛ"/>
    <hyperlink ref="B28" location="'4 - SO102.04'!A11" display="            └ SO102.04 ꜛ"/>
    <hyperlink ref="B29" location="'5 - SO102.05'!A11" display="            └ SO102.05 ꜛ"/>
    <hyperlink ref="B30" location="'6 - SO102.06'!A11" display="            └ SO102.06 ꜛ"/>
    <hyperlink ref="B31" location="'7 - SO102.07'!A11" display="            └ SO102.07 ꜛ"/>
    <hyperlink ref="B32" location="'8 - SO102.08'!A11" display="            └ SO102.08 ꜛ"/>
    <hyperlink ref="B33" location="'9 - SO102.09'!A11" display="            └ SO102.09 ꜛ"/>
    <hyperlink ref="B34" location="'10 - SO102.10'!A11" display="            └ SO102.10 ꜛ"/>
    <hyperlink ref="B35" location="'11 - SO102.11'!A11" display="            └ SO102.11 ꜛ"/>
    <hyperlink ref="B36" location="'12 - SO102.12'!A11" display="            └ SO102.12 ꜛ"/>
    <hyperlink ref="B37" location="'13 - SO102.13'!A11" display="            └ SO102.13 ꜛ"/>
    <hyperlink ref="B38" location="'14 - SO102.17'!A11" display="            └ SO102.17 ꜛ"/>
    <hyperlink ref="B39" location="'15 - SO106'!A11" display="         └ SO106 ꜛ"/>
    <hyperlink ref="B40" location="'16 - SO201'!A11" display="         └ SO201 ꜛ"/>
    <hyperlink ref="B41" location="'17 - SO202'!A11" display="         └ SO202 ꜛ"/>
    <hyperlink ref="B42" location="'18 - SO203'!A11" display="         └ SO203 ꜛ"/>
    <hyperlink ref="B43" location="'19 - SO204'!A11" display="         └ SO204 ꜛ"/>
    <hyperlink ref="B44" location="'20 - SO205'!A11" display="         └ SO205 ꜛ"/>
    <hyperlink ref="B45" location="'21 - SO702'!A11" display="         └ SO702 ꜛ"/>
    <hyperlink ref="B50" location="'22 - SO000.1.1.1.1'!A11" display="                  └ SO000.1.1.1.1 ꜛ"/>
    <hyperlink ref="B51" location="'23 - SO000.1.1.1.2'!A11" display="                  └ SO000.1.1.1.2 ꜛ"/>
    <hyperlink ref="B52" location="'24 - SO000.1.1.1.3'!A11" display="                  └ SO000.1.1.1.3 ꜛ"/>
    <hyperlink ref="B53" location="'25 - SO000.1.1.1.5'!A11" display="                  └ SO000.1.1.1.5 ꜛ"/>
    <hyperlink ref="B55" location="'26 - SO000.1.1.2.2'!A11" display="                  └ SO000.1.1.2.2 ꜛ"/>
    <hyperlink ref="B56" location="'27 - SO000.1.1.2.3'!A11" display="                  └ SO000.1.1.2.3 ꜛ"/>
    <hyperlink ref="B57" location="'28 - SO000.1.1.2.4'!A11" display="                  └ SO000.1.1.2.4 ꜛ"/>
    <hyperlink ref="B58" location="'29 - SO000.1.1.2.6'!A11" display="                  └ SO000.1.1.2.6 ꜛ"/>
    <hyperlink ref="B60" location="'30 - SO103.01'!A11" display="            └ SO103.01 ꜛ"/>
    <hyperlink ref="B61" location="'31 - SO103.02'!A11" display="            └ SO103.02 ꜛ"/>
    <hyperlink ref="B62" location="'32 - SO103.03'!A11" display="            └ SO103.03 ꜛ"/>
    <hyperlink ref="B63" location="'33 - SO103.04'!A11" display="            └ SO103.04 ꜛ"/>
    <hyperlink ref="B64" location="'34 - SO103.05'!A11" display="            └ SO103.05 ꜛ"/>
    <hyperlink ref="B65" location="'35 - SO103.06'!A11" display="            └ SO103.06 ꜛ"/>
    <hyperlink ref="B66" location="'36 - SO103.07'!A11" display="            └ SO103.07 ꜛ"/>
    <hyperlink ref="B67" location="'37 - SO103.08'!A11" display="            └ SO103.08 ꜛ"/>
    <hyperlink ref="B68" location="'38 - SO103.09'!A11" display="            └ SO103.09 ꜛ"/>
    <hyperlink ref="B69" location="'39 - SO103.10'!A11" display="            └ SO103.10 ꜛ"/>
    <hyperlink ref="B70" location="'40 - SO103.11'!A11" display="            └ SO103.11 ꜛ"/>
    <hyperlink ref="B71" location="'41 - SO103.12'!A11" display="            └ SO103.12 ꜛ"/>
    <hyperlink ref="B72" location="'42 - SO103.13'!A11" display="            └ SO103.13 ꜛ"/>
    <hyperlink ref="B73" location="'43 - SO103.14'!A11" display="            └ SO103.14 ꜛ"/>
    <hyperlink ref="B74" location="'44 - SO103.15'!A11" display="            └ SO103.15 ꜛ"/>
    <hyperlink ref="B75" location="'45 - SO103.16'!A11" display="            └ SO103.16 ꜛ"/>
    <hyperlink ref="B76" location="'46 - SO103.17'!A11" display="            └ SO103.17 ꜛ"/>
    <hyperlink ref="B77" location="'47 - SO103.18'!A11" display="            └ SO103.18 ꜛ"/>
    <hyperlink ref="B78" location="'48 - SO103.39'!A11" display="            └ SO103.39 ꜛ"/>
    <hyperlink ref="B79" location="'49 - SO103.40'!A11" display="            └ SO103.40 ꜛ"/>
    <hyperlink ref="B80" location="'50 - SO301'!A11" display="         └ SO301 ꜛ"/>
    <hyperlink ref="B81" location="'51 - SO302'!A11" display="         └ SO302 ꜛ"/>
    <hyperlink ref="B82" location="'52 - SO403'!A11" display="         └ SO403 ꜛ"/>
    <hyperlink ref="B85" location="'53 - SO000.2.1'!A11" display="            └ SO000.2.1 ꜛ"/>
    <hyperlink ref="B86" location="'54 - SO000.2.2'!A11" display="            └ SO000.2.2 ꜛ"/>
    <hyperlink ref="B87" location="'55 - SO101.2'!A11" display="         └ SO101.2 ꜛ"/>
    <hyperlink ref="B88" location="'56 - SO701'!A11" display="         └ SO701 ꜛ"/>
    <hyperlink ref="B90" location="'57 - SO000.3'!A11" display="   └ SO000.3 ꜛ"/>
    <hyperlink ref="B91" location="'58 - SO104'!A11" display="   └ SO104 ꜛ"/>
    <hyperlink ref="B92" location="'59 - SO401'!A11" display="   └ SO401 ꜛ"/>
    <hyperlink ref="B94" location="'60 - SO000.4'!A11" display="   └ SO000.4 ꜛ"/>
    <hyperlink ref="B95" location="'61 - SO105'!A11" display="   └ SO105 ꜛ"/>
    <hyperlink ref="B96" location="'62 - SO301'!A11" display="   └ SO301 ꜛ"/>
    <hyperlink ref="B97" location="'63 - SO402'!A11" display="   └ SO402 ꜛ"/>
  </hyperlinks>
  <pageMargins left="0.39375" right="0.39375" top="0.5902778" bottom="0.39375" header="0.1965278" footer="0.1576389"/>
  <pageSetup paperSize="9" orientation="portrait" fitToHeight="0"/>
  <drawing r:id="rId1"/>
</worksheet>
</file>

<file path=xl/worksheets/sheet2.xml><?xml version="1.0" encoding="utf-8"?>
<worksheet xmlns:r="http://schemas.openxmlformats.org/officeDocument/2006/relationships" xmlns="http://schemas.openxmlformats.org/spreadsheetml/2006/main">
  <sheetPr codeName="____SO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0+(H44+H131+H146+H165+H256+H283+H346)</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0+H45+H132+H147+H166+H257+H284+H347</f>
        <v>0</v>
      </c>
      <c r="K10" s="1"/>
      <c r="L10" s="1"/>
      <c r="M10" s="13"/>
      <c r="N10" s="2"/>
      <c r="O10" s="2"/>
      <c r="P10" s="2"/>
      <c r="Q10" s="2"/>
    </row>
    <row r="11" ht="16" customHeight="1">
      <c r="A11" s="19" t="s">
        <v>175</v>
      </c>
      <c r="B11" s="1"/>
      <c r="C11" s="1"/>
      <c r="D11" s="1"/>
      <c r="E11" s="1"/>
      <c r="F11" s="1"/>
      <c r="G11" s="39"/>
      <c r="H11" s="1"/>
      <c r="I11" s="39" t="s">
        <v>176</v>
      </c>
      <c r="J11" s="40">
        <f>ROUND(0+((H44+H131+H146+H165+H256+H283+H346)*1.21),2)</f>
        <v>0</v>
      </c>
      <c r="K11" s="1"/>
      <c r="L11" s="1"/>
      <c r="M11" s="13"/>
      <c r="N11" s="2"/>
      <c r="O11" s="2"/>
      <c r="P11" s="2"/>
      <c r="Q11" s="41">
        <f>IF(SUM(K20:K26)&gt;0,ROUND(SUM(S20:S26)/SUM(K20:K26)-1,8),0)</f>
        <v>0</v>
      </c>
      <c r="R11" s="9">
        <f>AVERAGE(J44,J131,J146,J165,J256,J283,J346)</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0+J32+J36+J40</f>
        <v>0</v>
      </c>
      <c r="L20" s="46">
        <f>0+L44</f>
        <v>0</v>
      </c>
      <c r="M20" s="13"/>
      <c r="N20" s="2"/>
      <c r="O20" s="2"/>
      <c r="P20" s="2"/>
      <c r="Q20" s="2"/>
      <c r="S20" s="9">
        <f>S44</f>
        <v>0</v>
      </c>
    </row>
    <row r="21">
      <c r="A21" s="10"/>
      <c r="B21" s="44">
        <v>1</v>
      </c>
      <c r="C21" s="1"/>
      <c r="D21" s="1"/>
      <c r="E21" s="45" t="s">
        <v>181</v>
      </c>
      <c r="F21" s="1"/>
      <c r="G21" s="1"/>
      <c r="H21" s="1"/>
      <c r="I21" s="1"/>
      <c r="J21" s="1"/>
      <c r="K21" s="46">
        <f>0+J47+J51+J55+J59+J63+J67+J71+J75+J79+J83+J87+J91+J95+J99+J103+J107+J111+J115+J119+J123+J127</f>
        <v>0</v>
      </c>
      <c r="L21" s="46">
        <f>0+L131</f>
        <v>0</v>
      </c>
      <c r="M21" s="13"/>
      <c r="N21" s="2"/>
      <c r="O21" s="2"/>
      <c r="P21" s="2"/>
      <c r="Q21" s="2"/>
      <c r="S21" s="9">
        <f>S131</f>
        <v>0</v>
      </c>
    </row>
    <row r="22">
      <c r="A22" s="10"/>
      <c r="B22" s="44">
        <v>2</v>
      </c>
      <c r="C22" s="1"/>
      <c r="D22" s="1"/>
      <c r="E22" s="45" t="s">
        <v>182</v>
      </c>
      <c r="F22" s="1"/>
      <c r="G22" s="1"/>
      <c r="H22" s="1"/>
      <c r="I22" s="1"/>
      <c r="J22" s="1"/>
      <c r="K22" s="46">
        <f>0+J134+J138+J142</f>
        <v>0</v>
      </c>
      <c r="L22" s="46">
        <f>0+L146</f>
        <v>0</v>
      </c>
      <c r="M22" s="13"/>
      <c r="N22" s="2"/>
      <c r="O22" s="2"/>
      <c r="P22" s="2"/>
      <c r="Q22" s="2"/>
      <c r="S22" s="9">
        <f>S146</f>
        <v>0</v>
      </c>
    </row>
    <row r="23">
      <c r="A23" s="10"/>
      <c r="B23" s="44">
        <v>4</v>
      </c>
      <c r="C23" s="1"/>
      <c r="D23" s="1"/>
      <c r="E23" s="45" t="s">
        <v>183</v>
      </c>
      <c r="F23" s="1"/>
      <c r="G23" s="1"/>
      <c r="H23" s="1"/>
      <c r="I23" s="1"/>
      <c r="J23" s="1"/>
      <c r="K23" s="46">
        <f>0+J149+J153+J157+J161</f>
        <v>0</v>
      </c>
      <c r="L23" s="46">
        <f>0+L165</f>
        <v>0</v>
      </c>
      <c r="M23" s="13"/>
      <c r="N23" s="2"/>
      <c r="O23" s="2"/>
      <c r="P23" s="2"/>
      <c r="Q23" s="2"/>
      <c r="S23" s="9">
        <f>S165</f>
        <v>0</v>
      </c>
    </row>
    <row r="24">
      <c r="A24" s="10"/>
      <c r="B24" s="44">
        <v>5</v>
      </c>
      <c r="C24" s="1"/>
      <c r="D24" s="1"/>
      <c r="E24" s="45" t="s">
        <v>184</v>
      </c>
      <c r="F24" s="1"/>
      <c r="G24" s="1"/>
      <c r="H24" s="1"/>
      <c r="I24" s="1"/>
      <c r="J24" s="1"/>
      <c r="K24" s="46">
        <f>0+J168+J172+J176+J180+J184+J188+J192+J196+J200+J204+J208+J212+J216+J220+J224+J228+J232+J236+J240+J244+J248+J252</f>
        <v>0</v>
      </c>
      <c r="L24" s="46">
        <f>0+L256</f>
        <v>0</v>
      </c>
      <c r="M24" s="13"/>
      <c r="N24" s="2"/>
      <c r="O24" s="2"/>
      <c r="P24" s="2"/>
      <c r="Q24" s="2"/>
      <c r="S24" s="9">
        <f>S256</f>
        <v>0</v>
      </c>
    </row>
    <row r="25">
      <c r="A25" s="10"/>
      <c r="B25" s="44">
        <v>8</v>
      </c>
      <c r="C25" s="1"/>
      <c r="D25" s="1"/>
      <c r="E25" s="45" t="s">
        <v>185</v>
      </c>
      <c r="F25" s="1"/>
      <c r="G25" s="1"/>
      <c r="H25" s="1"/>
      <c r="I25" s="1"/>
      <c r="J25" s="1"/>
      <c r="K25" s="46">
        <f>0+J259+J263+J267+J271+J275+J279</f>
        <v>0</v>
      </c>
      <c r="L25" s="46">
        <f>0+L283</f>
        <v>0</v>
      </c>
      <c r="M25" s="47"/>
      <c r="N25" s="2"/>
      <c r="O25" s="2"/>
      <c r="P25" s="2"/>
      <c r="Q25" s="2"/>
      <c r="S25" s="9">
        <f>S283</f>
        <v>0</v>
      </c>
    </row>
    <row r="26">
      <c r="A26" s="10"/>
      <c r="B26" s="44">
        <v>9</v>
      </c>
      <c r="C26" s="1"/>
      <c r="D26" s="1"/>
      <c r="E26" s="45" t="s">
        <v>186</v>
      </c>
      <c r="F26" s="1"/>
      <c r="G26" s="1"/>
      <c r="H26" s="1"/>
      <c r="I26" s="1"/>
      <c r="J26" s="1"/>
      <c r="K26" s="46">
        <f>0+J286+J290+J294+J298+J302+J306+J310+J314+J318+J322+J326+J330+J334+J338+J342</f>
        <v>0</v>
      </c>
      <c r="L26" s="46">
        <f>0+L346</f>
        <v>0</v>
      </c>
      <c r="M26" s="47"/>
      <c r="N26" s="2"/>
      <c r="O26" s="2"/>
      <c r="P26" s="2"/>
      <c r="Q26" s="2"/>
      <c r="S26" s="9">
        <f>S346</f>
        <v>0</v>
      </c>
    </row>
    <row r="27">
      <c r="A27" s="14"/>
      <c r="B27" s="4"/>
      <c r="C27" s="4"/>
      <c r="D27" s="4"/>
      <c r="E27" s="4"/>
      <c r="F27" s="4"/>
      <c r="G27" s="4"/>
      <c r="H27" s="4"/>
      <c r="I27" s="4"/>
      <c r="J27" s="4"/>
      <c r="K27" s="4"/>
      <c r="L27" s="4"/>
      <c r="M27" s="48"/>
      <c r="N27" s="2"/>
      <c r="O27" s="2"/>
      <c r="P27" s="2"/>
      <c r="Q27" s="2"/>
    </row>
    <row r="28" ht="14" customHeight="1">
      <c r="A28" s="4"/>
      <c r="B28" s="36" t="s">
        <v>187</v>
      </c>
      <c r="C28" s="4"/>
      <c r="D28" s="4"/>
      <c r="E28" s="4"/>
      <c r="F28" s="4"/>
      <c r="G28" s="4"/>
      <c r="H28" s="4"/>
      <c r="I28" s="4"/>
      <c r="J28" s="4"/>
      <c r="K28" s="4"/>
      <c r="L28" s="4"/>
      <c r="M28" s="2"/>
      <c r="N28" s="2"/>
      <c r="O28" s="2"/>
      <c r="P28" s="2"/>
      <c r="Q28" s="2"/>
    </row>
    <row r="29" ht="18" customHeight="1">
      <c r="A29" s="6"/>
      <c r="B29" s="7"/>
      <c r="C29" s="7"/>
      <c r="D29" s="7"/>
      <c r="E29" s="7"/>
      <c r="F29" s="7"/>
      <c r="G29" s="7"/>
      <c r="H29" s="7"/>
      <c r="I29" s="7"/>
      <c r="J29" s="7"/>
      <c r="K29" s="7"/>
      <c r="L29" s="7"/>
      <c r="M29" s="49"/>
      <c r="N29" s="2"/>
      <c r="O29" s="2"/>
      <c r="P29" s="2"/>
      <c r="Q29" s="2"/>
    </row>
    <row r="30" ht="18" customHeight="1">
      <c r="A30" s="10"/>
      <c r="B30" s="42" t="s">
        <v>188</v>
      </c>
      <c r="C30" s="42" t="s">
        <v>178</v>
      </c>
      <c r="D30" s="42" t="s">
        <v>189</v>
      </c>
      <c r="E30" s="42" t="s">
        <v>179</v>
      </c>
      <c r="F30" s="42" t="s">
        <v>190</v>
      </c>
      <c r="G30" s="43" t="s">
        <v>191</v>
      </c>
      <c r="H30" s="23" t="s">
        <v>192</v>
      </c>
      <c r="I30" s="23" t="s">
        <v>193</v>
      </c>
      <c r="J30" s="23" t="s">
        <v>17</v>
      </c>
      <c r="K30" s="43" t="s">
        <v>194</v>
      </c>
      <c r="L30" s="23" t="s">
        <v>18</v>
      </c>
      <c r="M30" s="47"/>
      <c r="N30" s="2"/>
      <c r="O30" s="2"/>
      <c r="P30" s="2"/>
      <c r="Q30" s="2"/>
    </row>
    <row r="31" ht="40" customHeight="1">
      <c r="A31" s="10"/>
      <c r="B31" s="50" t="s">
        <v>195</v>
      </c>
      <c r="C31" s="1"/>
      <c r="D31" s="1"/>
      <c r="E31" s="1"/>
      <c r="F31" s="1"/>
      <c r="G31" s="1"/>
      <c r="H31" s="51"/>
      <c r="I31" s="1"/>
      <c r="J31" s="51"/>
      <c r="K31" s="1"/>
      <c r="L31" s="1"/>
      <c r="M31" s="13"/>
      <c r="N31" s="2"/>
      <c r="O31" s="2"/>
      <c r="P31" s="2"/>
      <c r="Q31" s="2"/>
    </row>
    <row r="32">
      <c r="A32" s="10"/>
      <c r="B32" s="52">
        <v>1</v>
      </c>
      <c r="C32" s="53" t="s">
        <v>196</v>
      </c>
      <c r="D32" s="53">
        <v>1</v>
      </c>
      <c r="E32" s="53" t="s">
        <v>197</v>
      </c>
      <c r="F32" s="53" t="s">
        <v>7</v>
      </c>
      <c r="G32" s="54" t="s">
        <v>198</v>
      </c>
      <c r="H32" s="55">
        <v>1253.845</v>
      </c>
      <c r="I32" s="56">
        <v>0</v>
      </c>
      <c r="J32" s="57">
        <f>ROUND(H32*I32,2)</f>
        <v>0</v>
      </c>
      <c r="K32" s="58">
        <v>0.20999999999999999</v>
      </c>
      <c r="L32" s="59">
        <f>ROUND(J32*1.21,2)</f>
        <v>0</v>
      </c>
      <c r="M32" s="13"/>
      <c r="N32" s="2"/>
      <c r="O32" s="2"/>
      <c r="P32" s="2"/>
      <c r="Q32" s="41">
        <f>IF(ISNUMBER(K32),IF(H32&gt;0,IF(I32&gt;0,J32,0),0),0)</f>
        <v>0</v>
      </c>
      <c r="R32" s="9">
        <f>IF(ISNUMBER(K32)=FALSE,J32,0)</f>
        <v>0</v>
      </c>
    </row>
    <row r="33">
      <c r="A33" s="10"/>
      <c r="B33" s="60" t="s">
        <v>199</v>
      </c>
      <c r="C33" s="1"/>
      <c r="D33" s="1"/>
      <c r="E33" s="61" t="s">
        <v>200</v>
      </c>
      <c r="F33" s="1"/>
      <c r="G33" s="1"/>
      <c r="H33" s="51"/>
      <c r="I33" s="1"/>
      <c r="J33" s="51"/>
      <c r="K33" s="1"/>
      <c r="L33" s="1"/>
      <c r="M33" s="13"/>
      <c r="N33" s="2"/>
      <c r="O33" s="2"/>
      <c r="P33" s="2"/>
      <c r="Q33" s="2"/>
    </row>
    <row r="34">
      <c r="A34" s="10"/>
      <c r="B34" s="60" t="s">
        <v>201</v>
      </c>
      <c r="C34" s="1"/>
      <c r="D34" s="1"/>
      <c r="E34" s="61" t="s">
        <v>202</v>
      </c>
      <c r="F34" s="1"/>
      <c r="G34" s="1"/>
      <c r="H34" s="51"/>
      <c r="I34" s="1"/>
      <c r="J34" s="51"/>
      <c r="K34" s="1"/>
      <c r="L34" s="1"/>
      <c r="M34" s="13"/>
      <c r="N34" s="2"/>
      <c r="O34" s="2"/>
      <c r="P34" s="2"/>
      <c r="Q34" s="2"/>
    </row>
    <row r="35" thickBot="1">
      <c r="A35" s="10"/>
      <c r="B35" s="62" t="s">
        <v>203</v>
      </c>
      <c r="C35" s="30"/>
      <c r="D35" s="30"/>
      <c r="E35" s="63" t="s">
        <v>204</v>
      </c>
      <c r="F35" s="30"/>
      <c r="G35" s="30"/>
      <c r="H35" s="64"/>
      <c r="I35" s="30"/>
      <c r="J35" s="64"/>
      <c r="K35" s="30"/>
      <c r="L35" s="30"/>
      <c r="M35" s="13"/>
      <c r="N35" s="2"/>
      <c r="O35" s="2"/>
      <c r="P35" s="2"/>
      <c r="Q35" s="2"/>
    </row>
    <row r="36" thickTop="1">
      <c r="A36" s="10"/>
      <c r="B36" s="52">
        <v>2</v>
      </c>
      <c r="C36" s="53" t="s">
        <v>196</v>
      </c>
      <c r="D36" s="53">
        <v>2</v>
      </c>
      <c r="E36" s="53" t="s">
        <v>197</v>
      </c>
      <c r="F36" s="53" t="s">
        <v>7</v>
      </c>
      <c r="G36" s="54" t="s">
        <v>198</v>
      </c>
      <c r="H36" s="65">
        <v>18816.07</v>
      </c>
      <c r="I36" s="66">
        <v>0</v>
      </c>
      <c r="J36" s="67">
        <f>ROUND(H36*I36,2)</f>
        <v>0</v>
      </c>
      <c r="K36" s="68">
        <v>0.20999999999999999</v>
      </c>
      <c r="L36" s="69">
        <f>ROUND(J36*1.21,2)</f>
        <v>0</v>
      </c>
      <c r="M36" s="13"/>
      <c r="N36" s="2"/>
      <c r="O36" s="2"/>
      <c r="P36" s="2"/>
      <c r="Q36" s="41">
        <f>IF(ISNUMBER(K36),IF(H36&gt;0,IF(I36&gt;0,J36,0),0),0)</f>
        <v>0</v>
      </c>
      <c r="R36" s="9">
        <f>IF(ISNUMBER(K36)=FALSE,J36,0)</f>
        <v>0</v>
      </c>
    </row>
    <row r="37">
      <c r="A37" s="10"/>
      <c r="B37" s="60" t="s">
        <v>199</v>
      </c>
      <c r="C37" s="1"/>
      <c r="D37" s="1"/>
      <c r="E37" s="61" t="s">
        <v>205</v>
      </c>
      <c r="F37" s="1"/>
      <c r="G37" s="1"/>
      <c r="H37" s="51"/>
      <c r="I37" s="1"/>
      <c r="J37" s="51"/>
      <c r="K37" s="1"/>
      <c r="L37" s="1"/>
      <c r="M37" s="13"/>
      <c r="N37" s="2"/>
      <c r="O37" s="2"/>
      <c r="P37" s="2"/>
      <c r="Q37" s="2"/>
    </row>
    <row r="38">
      <c r="A38" s="10"/>
      <c r="B38" s="60" t="s">
        <v>201</v>
      </c>
      <c r="C38" s="1"/>
      <c r="D38" s="1"/>
      <c r="E38" s="61" t="s">
        <v>206</v>
      </c>
      <c r="F38" s="1"/>
      <c r="G38" s="1"/>
      <c r="H38" s="51"/>
      <c r="I38" s="1"/>
      <c r="J38" s="51"/>
      <c r="K38" s="1"/>
      <c r="L38" s="1"/>
      <c r="M38" s="13"/>
      <c r="N38" s="2"/>
      <c r="O38" s="2"/>
      <c r="P38" s="2"/>
      <c r="Q38" s="2"/>
    </row>
    <row r="39" thickBot="1">
      <c r="A39" s="10"/>
      <c r="B39" s="62" t="s">
        <v>203</v>
      </c>
      <c r="C39" s="30"/>
      <c r="D39" s="30"/>
      <c r="E39" s="63" t="s">
        <v>204</v>
      </c>
      <c r="F39" s="30"/>
      <c r="G39" s="30"/>
      <c r="H39" s="64"/>
      <c r="I39" s="30"/>
      <c r="J39" s="64"/>
      <c r="K39" s="30"/>
      <c r="L39" s="30"/>
      <c r="M39" s="13"/>
      <c r="N39" s="2"/>
      <c r="O39" s="2"/>
      <c r="P39" s="2"/>
      <c r="Q39" s="2"/>
    </row>
    <row r="40" thickTop="1">
      <c r="A40" s="10"/>
      <c r="B40" s="52">
        <v>110</v>
      </c>
      <c r="C40" s="53" t="s">
        <v>196</v>
      </c>
      <c r="D40" s="53">
        <v>3</v>
      </c>
      <c r="E40" s="53" t="s">
        <v>197</v>
      </c>
      <c r="F40" s="53" t="s">
        <v>7</v>
      </c>
      <c r="G40" s="54" t="s">
        <v>198</v>
      </c>
      <c r="H40" s="65">
        <v>10362.907999999999</v>
      </c>
      <c r="I40" s="66">
        <v>0</v>
      </c>
      <c r="J40" s="67">
        <f>ROUND(H40*I40,2)</f>
        <v>0</v>
      </c>
      <c r="K40" s="68">
        <v>0.20999999999999999</v>
      </c>
      <c r="L40" s="69">
        <f>ROUND(J40*1.21,2)</f>
        <v>0</v>
      </c>
      <c r="M40" s="13"/>
      <c r="N40" s="2"/>
      <c r="O40" s="2"/>
      <c r="P40" s="2"/>
      <c r="Q40" s="41">
        <f>IF(ISNUMBER(K40),IF(H40&gt;0,IF(I40&gt;0,J40,0),0),0)</f>
        <v>0</v>
      </c>
      <c r="R40" s="9">
        <f>IF(ISNUMBER(K40)=FALSE,J40,0)</f>
        <v>0</v>
      </c>
    </row>
    <row r="41">
      <c r="A41" s="10"/>
      <c r="B41" s="60" t="s">
        <v>199</v>
      </c>
      <c r="C41" s="1"/>
      <c r="D41" s="1"/>
      <c r="E41" s="61" t="s">
        <v>207</v>
      </c>
      <c r="F41" s="1"/>
      <c r="G41" s="1"/>
      <c r="H41" s="51"/>
      <c r="I41" s="1"/>
      <c r="J41" s="51"/>
      <c r="K41" s="1"/>
      <c r="L41" s="1"/>
      <c r="M41" s="13"/>
      <c r="N41" s="2"/>
      <c r="O41" s="2"/>
      <c r="P41" s="2"/>
      <c r="Q41" s="2"/>
    </row>
    <row r="42">
      <c r="A42" s="10"/>
      <c r="B42" s="60" t="s">
        <v>201</v>
      </c>
      <c r="C42" s="1"/>
      <c r="D42" s="1"/>
      <c r="E42" s="61" t="s">
        <v>208</v>
      </c>
      <c r="F42" s="1"/>
      <c r="G42" s="1"/>
      <c r="H42" s="51"/>
      <c r="I42" s="1"/>
      <c r="J42" s="51"/>
      <c r="K42" s="1"/>
      <c r="L42" s="1"/>
      <c r="M42" s="13"/>
      <c r="N42" s="2"/>
      <c r="O42" s="2"/>
      <c r="P42" s="2"/>
      <c r="Q42" s="2"/>
    </row>
    <row r="43" thickBot="1">
      <c r="A43" s="10"/>
      <c r="B43" s="62" t="s">
        <v>203</v>
      </c>
      <c r="C43" s="30"/>
      <c r="D43" s="30"/>
      <c r="E43" s="63" t="s">
        <v>209</v>
      </c>
      <c r="F43" s="30"/>
      <c r="G43" s="30"/>
      <c r="H43" s="64"/>
      <c r="I43" s="30"/>
      <c r="J43" s="64"/>
      <c r="K43" s="30"/>
      <c r="L43" s="30"/>
      <c r="M43" s="13"/>
      <c r="N43" s="2"/>
      <c r="O43" s="2"/>
      <c r="P43" s="2"/>
      <c r="Q43" s="2"/>
    </row>
    <row r="44" thickTop="1" thickBot="1" ht="25" customHeight="1">
      <c r="A44" s="10"/>
      <c r="B44" s="1"/>
      <c r="C44" s="70">
        <v>0</v>
      </c>
      <c r="D44" s="1"/>
      <c r="E44" s="71" t="s">
        <v>180</v>
      </c>
      <c r="F44" s="1"/>
      <c r="G44" s="72" t="s">
        <v>210</v>
      </c>
      <c r="H44" s="73">
        <f>J32+J36+J40</f>
        <v>0</v>
      </c>
      <c r="I44" s="72" t="s">
        <v>211</v>
      </c>
      <c r="J44" s="74">
        <f>(L44-H44)</f>
        <v>0</v>
      </c>
      <c r="K44" s="72" t="s">
        <v>212</v>
      </c>
      <c r="L44" s="75">
        <f>ROUND((J32+J36+J40)*1.21,2)</f>
        <v>0</v>
      </c>
      <c r="M44" s="13"/>
      <c r="N44" s="2"/>
      <c r="O44" s="2"/>
      <c r="P44" s="2"/>
      <c r="Q44" s="41">
        <f>0+Q32+Q36+Q40</f>
        <v>0</v>
      </c>
      <c r="R44" s="9">
        <f>0+R32+R36+R40</f>
        <v>0</v>
      </c>
      <c r="S44" s="76">
        <f>Q44*(1+J44)+R44</f>
        <v>0</v>
      </c>
    </row>
    <row r="45" thickTop="1" thickBot="1" ht="25" customHeight="1">
      <c r="A45" s="10"/>
      <c r="B45" s="77"/>
      <c r="C45" s="77"/>
      <c r="D45" s="77"/>
      <c r="E45" s="77"/>
      <c r="F45" s="77"/>
      <c r="G45" s="78" t="s">
        <v>213</v>
      </c>
      <c r="H45" s="79">
        <f>0+J32+J36+J40</f>
        <v>0</v>
      </c>
      <c r="I45" s="78" t="s">
        <v>214</v>
      </c>
      <c r="J45" s="80">
        <f>0+J44</f>
        <v>0</v>
      </c>
      <c r="K45" s="78" t="s">
        <v>215</v>
      </c>
      <c r="L45" s="81">
        <f>0+L44</f>
        <v>0</v>
      </c>
      <c r="M45" s="13"/>
      <c r="N45" s="2"/>
      <c r="O45" s="2"/>
      <c r="P45" s="2"/>
      <c r="Q45" s="2"/>
    </row>
    <row r="46" ht="40" customHeight="1">
      <c r="A46" s="10"/>
      <c r="B46" s="82" t="s">
        <v>216</v>
      </c>
      <c r="C46" s="1"/>
      <c r="D46" s="1"/>
      <c r="E46" s="1"/>
      <c r="F46" s="1"/>
      <c r="G46" s="1"/>
      <c r="H46" s="51"/>
      <c r="I46" s="1"/>
      <c r="J46" s="51"/>
      <c r="K46" s="1"/>
      <c r="L46" s="1"/>
      <c r="M46" s="13"/>
      <c r="N46" s="2"/>
      <c r="O46" s="2"/>
      <c r="P46" s="2"/>
      <c r="Q46" s="2"/>
    </row>
    <row r="47">
      <c r="A47" s="10"/>
      <c r="B47" s="52">
        <v>3</v>
      </c>
      <c r="C47" s="53" t="s">
        <v>217</v>
      </c>
      <c r="D47" s="53"/>
      <c r="E47" s="53" t="s">
        <v>218</v>
      </c>
      <c r="F47" s="53" t="s">
        <v>7</v>
      </c>
      <c r="G47" s="54" t="s">
        <v>219</v>
      </c>
      <c r="H47" s="55">
        <v>638.11000000000001</v>
      </c>
      <c r="I47" s="56">
        <v>0</v>
      </c>
      <c r="J47" s="57">
        <f>ROUND(H47*I47,2)</f>
        <v>0</v>
      </c>
      <c r="K47" s="58">
        <v>0.20999999999999999</v>
      </c>
      <c r="L47" s="59">
        <f>ROUND(J47*1.21,2)</f>
        <v>0</v>
      </c>
      <c r="M47" s="13"/>
      <c r="N47" s="2"/>
      <c r="O47" s="2"/>
      <c r="P47" s="2"/>
      <c r="Q47" s="41">
        <f>IF(ISNUMBER(K47),IF(H47&gt;0,IF(I47&gt;0,J47,0),0),0)</f>
        <v>0</v>
      </c>
      <c r="R47" s="9">
        <f>IF(ISNUMBER(K47)=FALSE,J47,0)</f>
        <v>0</v>
      </c>
    </row>
    <row r="48">
      <c r="A48" s="10"/>
      <c r="B48" s="60" t="s">
        <v>199</v>
      </c>
      <c r="C48" s="1"/>
      <c r="D48" s="1"/>
      <c r="E48" s="61" t="s">
        <v>220</v>
      </c>
      <c r="F48" s="1"/>
      <c r="G48" s="1"/>
      <c r="H48" s="51"/>
      <c r="I48" s="1"/>
      <c r="J48" s="51"/>
      <c r="K48" s="1"/>
      <c r="L48" s="1"/>
      <c r="M48" s="13"/>
      <c r="N48" s="2"/>
      <c r="O48" s="2"/>
      <c r="P48" s="2"/>
      <c r="Q48" s="2"/>
    </row>
    <row r="49">
      <c r="A49" s="10"/>
      <c r="B49" s="60" t="s">
        <v>201</v>
      </c>
      <c r="C49" s="1"/>
      <c r="D49" s="1"/>
      <c r="E49" s="61" t="s">
        <v>221</v>
      </c>
      <c r="F49" s="1"/>
      <c r="G49" s="1"/>
      <c r="H49" s="51"/>
      <c r="I49" s="1"/>
      <c r="J49" s="51"/>
      <c r="K49" s="1"/>
      <c r="L49" s="1"/>
      <c r="M49" s="13"/>
      <c r="N49" s="2"/>
      <c r="O49" s="2"/>
      <c r="P49" s="2"/>
      <c r="Q49" s="2"/>
    </row>
    <row r="50" thickBot="1">
      <c r="A50" s="10"/>
      <c r="B50" s="62" t="s">
        <v>203</v>
      </c>
      <c r="C50" s="30"/>
      <c r="D50" s="30"/>
      <c r="E50" s="63" t="s">
        <v>222</v>
      </c>
      <c r="F50" s="30"/>
      <c r="G50" s="30"/>
      <c r="H50" s="64"/>
      <c r="I50" s="30"/>
      <c r="J50" s="64"/>
      <c r="K50" s="30"/>
      <c r="L50" s="30"/>
      <c r="M50" s="13"/>
      <c r="N50" s="2"/>
      <c r="O50" s="2"/>
      <c r="P50" s="2"/>
      <c r="Q50" s="2"/>
    </row>
    <row r="51" thickTop="1">
      <c r="A51" s="10"/>
      <c r="B51" s="52">
        <v>4</v>
      </c>
      <c r="C51" s="53" t="s">
        <v>223</v>
      </c>
      <c r="D51" s="53"/>
      <c r="E51" s="53" t="s">
        <v>224</v>
      </c>
      <c r="F51" s="53" t="s">
        <v>7</v>
      </c>
      <c r="G51" s="54" t="s">
        <v>225</v>
      </c>
      <c r="H51" s="65">
        <v>3334</v>
      </c>
      <c r="I51" s="66">
        <v>0</v>
      </c>
      <c r="J51" s="67">
        <f>ROUND(H51*I51,2)</f>
        <v>0</v>
      </c>
      <c r="K51" s="68">
        <v>0.20999999999999999</v>
      </c>
      <c r="L51" s="69">
        <f>ROUND(J51*1.21,2)</f>
        <v>0</v>
      </c>
      <c r="M51" s="13"/>
      <c r="N51" s="2"/>
      <c r="O51" s="2"/>
      <c r="P51" s="2"/>
      <c r="Q51" s="41">
        <f>IF(ISNUMBER(K51),IF(H51&gt;0,IF(I51&gt;0,J51,0),0),0)</f>
        <v>0</v>
      </c>
      <c r="R51" s="9">
        <f>IF(ISNUMBER(K51)=FALSE,J51,0)</f>
        <v>0</v>
      </c>
    </row>
    <row r="52">
      <c r="A52" s="10"/>
      <c r="B52" s="60" t="s">
        <v>199</v>
      </c>
      <c r="C52" s="1"/>
      <c r="D52" s="1"/>
      <c r="E52" s="61" t="s">
        <v>226</v>
      </c>
      <c r="F52" s="1"/>
      <c r="G52" s="1"/>
      <c r="H52" s="51"/>
      <c r="I52" s="1"/>
      <c r="J52" s="51"/>
      <c r="K52" s="1"/>
      <c r="L52" s="1"/>
      <c r="M52" s="13"/>
      <c r="N52" s="2"/>
      <c r="O52" s="2"/>
      <c r="P52" s="2"/>
      <c r="Q52" s="2"/>
    </row>
    <row r="53">
      <c r="A53" s="10"/>
      <c r="B53" s="60" t="s">
        <v>201</v>
      </c>
      <c r="C53" s="1"/>
      <c r="D53" s="1"/>
      <c r="E53" s="61" t="s">
        <v>227</v>
      </c>
      <c r="F53" s="1"/>
      <c r="G53" s="1"/>
      <c r="H53" s="51"/>
      <c r="I53" s="1"/>
      <c r="J53" s="51"/>
      <c r="K53" s="1"/>
      <c r="L53" s="1"/>
      <c r="M53" s="13"/>
      <c r="N53" s="2"/>
      <c r="O53" s="2"/>
      <c r="P53" s="2"/>
      <c r="Q53" s="2"/>
    </row>
    <row r="54" thickBot="1">
      <c r="A54" s="10"/>
      <c r="B54" s="62" t="s">
        <v>203</v>
      </c>
      <c r="C54" s="30"/>
      <c r="D54" s="30"/>
      <c r="E54" s="63" t="s">
        <v>222</v>
      </c>
      <c r="F54" s="30"/>
      <c r="G54" s="30"/>
      <c r="H54" s="64"/>
      <c r="I54" s="30"/>
      <c r="J54" s="64"/>
      <c r="K54" s="30"/>
      <c r="L54" s="30"/>
      <c r="M54" s="13"/>
      <c r="N54" s="2"/>
      <c r="O54" s="2"/>
      <c r="P54" s="2"/>
      <c r="Q54" s="2"/>
    </row>
    <row r="55" thickTop="1">
      <c r="A55" s="10"/>
      <c r="B55" s="52">
        <v>5</v>
      </c>
      <c r="C55" s="53" t="s">
        <v>228</v>
      </c>
      <c r="D55" s="53"/>
      <c r="E55" s="53" t="s">
        <v>229</v>
      </c>
      <c r="F55" s="53" t="s">
        <v>7</v>
      </c>
      <c r="G55" s="54" t="s">
        <v>230</v>
      </c>
      <c r="H55" s="65">
        <v>12394.125</v>
      </c>
      <c r="I55" s="66">
        <v>0</v>
      </c>
      <c r="J55" s="67">
        <f>ROUND(H55*I55,2)</f>
        <v>0</v>
      </c>
      <c r="K55" s="68">
        <v>0.20999999999999999</v>
      </c>
      <c r="L55" s="69">
        <f>ROUND(J55*1.21,2)</f>
        <v>0</v>
      </c>
      <c r="M55" s="13"/>
      <c r="N55" s="2"/>
      <c r="O55" s="2"/>
      <c r="P55" s="2"/>
      <c r="Q55" s="41">
        <f>IF(ISNUMBER(K55),IF(H55&gt;0,IF(I55&gt;0,J55,0),0),0)</f>
        <v>0</v>
      </c>
      <c r="R55" s="9">
        <f>IF(ISNUMBER(K55)=FALSE,J55,0)</f>
        <v>0</v>
      </c>
    </row>
    <row r="56">
      <c r="A56" s="10"/>
      <c r="B56" s="60" t="s">
        <v>199</v>
      </c>
      <c r="C56" s="1"/>
      <c r="D56" s="1"/>
      <c r="E56" s="61" t="s">
        <v>231</v>
      </c>
      <c r="F56" s="1"/>
      <c r="G56" s="1"/>
      <c r="H56" s="51"/>
      <c r="I56" s="1"/>
      <c r="J56" s="51"/>
      <c r="K56" s="1"/>
      <c r="L56" s="1"/>
      <c r="M56" s="13"/>
      <c r="N56" s="2"/>
      <c r="O56" s="2"/>
      <c r="P56" s="2"/>
      <c r="Q56" s="2"/>
    </row>
    <row r="57">
      <c r="A57" s="10"/>
      <c r="B57" s="60" t="s">
        <v>201</v>
      </c>
      <c r="C57" s="1"/>
      <c r="D57" s="1"/>
      <c r="E57" s="61" t="s">
        <v>232</v>
      </c>
      <c r="F57" s="1"/>
      <c r="G57" s="1"/>
      <c r="H57" s="51"/>
      <c r="I57" s="1"/>
      <c r="J57" s="51"/>
      <c r="K57" s="1"/>
      <c r="L57" s="1"/>
      <c r="M57" s="13"/>
      <c r="N57" s="2"/>
      <c r="O57" s="2"/>
      <c r="P57" s="2"/>
      <c r="Q57" s="2"/>
    </row>
    <row r="58" thickBot="1">
      <c r="A58" s="10"/>
      <c r="B58" s="62" t="s">
        <v>203</v>
      </c>
      <c r="C58" s="30"/>
      <c r="D58" s="30"/>
      <c r="E58" s="63" t="s">
        <v>233</v>
      </c>
      <c r="F58" s="30"/>
      <c r="G58" s="30"/>
      <c r="H58" s="64"/>
      <c r="I58" s="30"/>
      <c r="J58" s="64"/>
      <c r="K58" s="30"/>
      <c r="L58" s="30"/>
      <c r="M58" s="13"/>
      <c r="N58" s="2"/>
      <c r="O58" s="2"/>
      <c r="P58" s="2"/>
      <c r="Q58" s="2"/>
    </row>
    <row r="59" thickTop="1">
      <c r="A59" s="10"/>
      <c r="B59" s="52">
        <v>6</v>
      </c>
      <c r="C59" s="53" t="s">
        <v>234</v>
      </c>
      <c r="D59" s="53">
        <v>1</v>
      </c>
      <c r="E59" s="53" t="s">
        <v>235</v>
      </c>
      <c r="F59" s="53" t="s">
        <v>7</v>
      </c>
      <c r="G59" s="54" t="s">
        <v>219</v>
      </c>
      <c r="H59" s="65">
        <v>222.52000000000001</v>
      </c>
      <c r="I59" s="66">
        <v>0</v>
      </c>
      <c r="J59" s="67">
        <f>ROUND(H59*I59,2)</f>
        <v>0</v>
      </c>
      <c r="K59" s="68">
        <v>0.20999999999999999</v>
      </c>
      <c r="L59" s="69">
        <f>ROUND(J59*1.21,2)</f>
        <v>0</v>
      </c>
      <c r="M59" s="13"/>
      <c r="N59" s="2"/>
      <c r="O59" s="2"/>
      <c r="P59" s="2"/>
      <c r="Q59" s="41">
        <f>IF(ISNUMBER(K59),IF(H59&gt;0,IF(I59&gt;0,J59,0),0),0)</f>
        <v>0</v>
      </c>
      <c r="R59" s="9">
        <f>IF(ISNUMBER(K59)=FALSE,J59,0)</f>
        <v>0</v>
      </c>
    </row>
    <row r="60">
      <c r="A60" s="10"/>
      <c r="B60" s="60" t="s">
        <v>199</v>
      </c>
      <c r="C60" s="1"/>
      <c r="D60" s="1"/>
      <c r="E60" s="61" t="s">
        <v>236</v>
      </c>
      <c r="F60" s="1"/>
      <c r="G60" s="1"/>
      <c r="H60" s="51"/>
      <c r="I60" s="1"/>
      <c r="J60" s="51"/>
      <c r="K60" s="1"/>
      <c r="L60" s="1"/>
      <c r="M60" s="13"/>
      <c r="N60" s="2"/>
      <c r="O60" s="2"/>
      <c r="P60" s="2"/>
      <c r="Q60" s="2"/>
    </row>
    <row r="61">
      <c r="A61" s="10"/>
      <c r="B61" s="60" t="s">
        <v>201</v>
      </c>
      <c r="C61" s="1"/>
      <c r="D61" s="1"/>
      <c r="E61" s="61" t="s">
        <v>237</v>
      </c>
      <c r="F61" s="1"/>
      <c r="G61" s="1"/>
      <c r="H61" s="51"/>
      <c r="I61" s="1"/>
      <c r="J61" s="51"/>
      <c r="K61" s="1"/>
      <c r="L61" s="1"/>
      <c r="M61" s="13"/>
      <c r="N61" s="2"/>
      <c r="O61" s="2"/>
      <c r="P61" s="2"/>
      <c r="Q61" s="2"/>
    </row>
    <row r="62" thickBot="1">
      <c r="A62" s="10"/>
      <c r="B62" s="62" t="s">
        <v>203</v>
      </c>
      <c r="C62" s="30"/>
      <c r="D62" s="30"/>
      <c r="E62" s="63" t="s">
        <v>222</v>
      </c>
      <c r="F62" s="30"/>
      <c r="G62" s="30"/>
      <c r="H62" s="64"/>
      <c r="I62" s="30"/>
      <c r="J62" s="64"/>
      <c r="K62" s="30"/>
      <c r="L62" s="30"/>
      <c r="M62" s="13"/>
      <c r="N62" s="2"/>
      <c r="O62" s="2"/>
      <c r="P62" s="2"/>
      <c r="Q62" s="2"/>
    </row>
    <row r="63" thickTop="1">
      <c r="A63" s="10"/>
      <c r="B63" s="52">
        <v>7</v>
      </c>
      <c r="C63" s="53" t="s">
        <v>234</v>
      </c>
      <c r="D63" s="53">
        <v>3</v>
      </c>
      <c r="E63" s="53" t="s">
        <v>235</v>
      </c>
      <c r="F63" s="53" t="s">
        <v>7</v>
      </c>
      <c r="G63" s="54" t="s">
        <v>219</v>
      </c>
      <c r="H63" s="65">
        <v>3763.2139999999999</v>
      </c>
      <c r="I63" s="66">
        <v>0</v>
      </c>
      <c r="J63" s="67">
        <f>ROUND(H63*I63,2)</f>
        <v>0</v>
      </c>
      <c r="K63" s="68">
        <v>0.20999999999999999</v>
      </c>
      <c r="L63" s="69">
        <f>ROUND(J63*1.21,2)</f>
        <v>0</v>
      </c>
      <c r="M63" s="13"/>
      <c r="N63" s="2"/>
      <c r="O63" s="2"/>
      <c r="P63" s="2"/>
      <c r="Q63" s="41">
        <f>IF(ISNUMBER(K63),IF(H63&gt;0,IF(I63&gt;0,J63,0),0),0)</f>
        <v>0</v>
      </c>
      <c r="R63" s="9">
        <f>IF(ISNUMBER(K63)=FALSE,J63,0)</f>
        <v>0</v>
      </c>
    </row>
    <row r="64">
      <c r="A64" s="10"/>
      <c r="B64" s="60" t="s">
        <v>199</v>
      </c>
      <c r="C64" s="1"/>
      <c r="D64" s="1"/>
      <c r="E64" s="61" t="s">
        <v>238</v>
      </c>
      <c r="F64" s="1"/>
      <c r="G64" s="1"/>
      <c r="H64" s="51"/>
      <c r="I64" s="1"/>
      <c r="J64" s="51"/>
      <c r="K64" s="1"/>
      <c r="L64" s="1"/>
      <c r="M64" s="13"/>
      <c r="N64" s="2"/>
      <c r="O64" s="2"/>
      <c r="P64" s="2"/>
      <c r="Q64" s="2"/>
    </row>
    <row r="65">
      <c r="A65" s="10"/>
      <c r="B65" s="60" t="s">
        <v>201</v>
      </c>
      <c r="C65" s="1"/>
      <c r="D65" s="1"/>
      <c r="E65" s="61" t="s">
        <v>239</v>
      </c>
      <c r="F65" s="1"/>
      <c r="G65" s="1"/>
      <c r="H65" s="51"/>
      <c r="I65" s="1"/>
      <c r="J65" s="51"/>
      <c r="K65" s="1"/>
      <c r="L65" s="1"/>
      <c r="M65" s="13"/>
      <c r="N65" s="2"/>
      <c r="O65" s="2"/>
      <c r="P65" s="2"/>
      <c r="Q65" s="2"/>
    </row>
    <row r="66" thickBot="1">
      <c r="A66" s="10"/>
      <c r="B66" s="62" t="s">
        <v>203</v>
      </c>
      <c r="C66" s="30"/>
      <c r="D66" s="30"/>
      <c r="E66" s="63" t="s">
        <v>222</v>
      </c>
      <c r="F66" s="30"/>
      <c r="G66" s="30"/>
      <c r="H66" s="64"/>
      <c r="I66" s="30"/>
      <c r="J66" s="64"/>
      <c r="K66" s="30"/>
      <c r="L66" s="30"/>
      <c r="M66" s="13"/>
      <c r="N66" s="2"/>
      <c r="O66" s="2"/>
      <c r="P66" s="2"/>
      <c r="Q66" s="2"/>
    </row>
    <row r="67" thickTop="1">
      <c r="A67" s="10"/>
      <c r="B67" s="52">
        <v>8</v>
      </c>
      <c r="C67" s="53" t="s">
        <v>240</v>
      </c>
      <c r="D67" s="53"/>
      <c r="E67" s="53" t="s">
        <v>241</v>
      </c>
      <c r="F67" s="53" t="s">
        <v>7</v>
      </c>
      <c r="G67" s="54" t="s">
        <v>225</v>
      </c>
      <c r="H67" s="65">
        <v>1264</v>
      </c>
      <c r="I67" s="66">
        <v>0</v>
      </c>
      <c r="J67" s="67">
        <f>ROUND(H67*I67,2)</f>
        <v>0</v>
      </c>
      <c r="K67" s="68">
        <v>0.20999999999999999</v>
      </c>
      <c r="L67" s="69">
        <f>ROUND(J67*1.21,2)</f>
        <v>0</v>
      </c>
      <c r="M67" s="13"/>
      <c r="N67" s="2"/>
      <c r="O67" s="2"/>
      <c r="P67" s="2"/>
      <c r="Q67" s="41">
        <f>IF(ISNUMBER(K67),IF(H67&gt;0,IF(I67&gt;0,J67,0),0),0)</f>
        <v>0</v>
      </c>
      <c r="R67" s="9">
        <f>IF(ISNUMBER(K67)=FALSE,J67,0)</f>
        <v>0</v>
      </c>
    </row>
    <row r="68">
      <c r="A68" s="10"/>
      <c r="B68" s="60" t="s">
        <v>199</v>
      </c>
      <c r="C68" s="1"/>
      <c r="D68" s="1"/>
      <c r="E68" s="61" t="s">
        <v>242</v>
      </c>
      <c r="F68" s="1"/>
      <c r="G68" s="1"/>
      <c r="H68" s="51"/>
      <c r="I68" s="1"/>
      <c r="J68" s="51"/>
      <c r="K68" s="1"/>
      <c r="L68" s="1"/>
      <c r="M68" s="13"/>
      <c r="N68" s="2"/>
      <c r="O68" s="2"/>
      <c r="P68" s="2"/>
      <c r="Q68" s="2"/>
    </row>
    <row r="69">
      <c r="A69" s="10"/>
      <c r="B69" s="60" t="s">
        <v>201</v>
      </c>
      <c r="C69" s="1"/>
      <c r="D69" s="1"/>
      <c r="E69" s="61" t="s">
        <v>243</v>
      </c>
      <c r="F69" s="1"/>
      <c r="G69" s="1"/>
      <c r="H69" s="51"/>
      <c r="I69" s="1"/>
      <c r="J69" s="51"/>
      <c r="K69" s="1"/>
      <c r="L69" s="1"/>
      <c r="M69" s="13"/>
      <c r="N69" s="2"/>
      <c r="O69" s="2"/>
      <c r="P69" s="2"/>
      <c r="Q69" s="2"/>
    </row>
    <row r="70" thickBot="1">
      <c r="A70" s="10"/>
      <c r="B70" s="62" t="s">
        <v>203</v>
      </c>
      <c r="C70" s="30"/>
      <c r="D70" s="30"/>
      <c r="E70" s="63" t="s">
        <v>244</v>
      </c>
      <c r="F70" s="30"/>
      <c r="G70" s="30"/>
      <c r="H70" s="64"/>
      <c r="I70" s="30"/>
      <c r="J70" s="64"/>
      <c r="K70" s="30"/>
      <c r="L70" s="30"/>
      <c r="M70" s="13"/>
      <c r="N70" s="2"/>
      <c r="O70" s="2"/>
      <c r="P70" s="2"/>
      <c r="Q70" s="2"/>
    </row>
    <row r="71" thickTop="1">
      <c r="A71" s="10"/>
      <c r="B71" s="52">
        <v>9</v>
      </c>
      <c r="C71" s="53" t="s">
        <v>245</v>
      </c>
      <c r="D71" s="53"/>
      <c r="E71" s="53" t="s">
        <v>246</v>
      </c>
      <c r="F71" s="53" t="s">
        <v>7</v>
      </c>
      <c r="G71" s="54" t="s">
        <v>219</v>
      </c>
      <c r="H71" s="65">
        <v>5745.8029999999999</v>
      </c>
      <c r="I71" s="66">
        <v>0</v>
      </c>
      <c r="J71" s="67">
        <f>ROUND(H71*I71,2)</f>
        <v>0</v>
      </c>
      <c r="K71" s="68">
        <v>0.20999999999999999</v>
      </c>
      <c r="L71" s="69">
        <f>ROUND(J71*1.21,2)</f>
        <v>0</v>
      </c>
      <c r="M71" s="13"/>
      <c r="N71" s="2"/>
      <c r="O71" s="2"/>
      <c r="P71" s="2"/>
      <c r="Q71" s="41">
        <f>IF(ISNUMBER(K71),IF(H71&gt;0,IF(I71&gt;0,J71,0),0),0)</f>
        <v>0</v>
      </c>
      <c r="R71" s="9">
        <f>IF(ISNUMBER(K71)=FALSE,J71,0)</f>
        <v>0</v>
      </c>
    </row>
    <row r="72">
      <c r="A72" s="10"/>
      <c r="B72" s="60" t="s">
        <v>199</v>
      </c>
      <c r="C72" s="1"/>
      <c r="D72" s="1"/>
      <c r="E72" s="61" t="s">
        <v>247</v>
      </c>
      <c r="F72" s="1"/>
      <c r="G72" s="1"/>
      <c r="H72" s="51"/>
      <c r="I72" s="1"/>
      <c r="J72" s="51"/>
      <c r="K72" s="1"/>
      <c r="L72" s="1"/>
      <c r="M72" s="13"/>
      <c r="N72" s="2"/>
      <c r="O72" s="2"/>
      <c r="P72" s="2"/>
      <c r="Q72" s="2"/>
    </row>
    <row r="73">
      <c r="A73" s="10"/>
      <c r="B73" s="60" t="s">
        <v>201</v>
      </c>
      <c r="C73" s="1"/>
      <c r="D73" s="1"/>
      <c r="E73" s="61" t="s">
        <v>248</v>
      </c>
      <c r="F73" s="1"/>
      <c r="G73" s="1"/>
      <c r="H73" s="51"/>
      <c r="I73" s="1"/>
      <c r="J73" s="51"/>
      <c r="K73" s="1"/>
      <c r="L73" s="1"/>
      <c r="M73" s="13"/>
      <c r="N73" s="2"/>
      <c r="O73" s="2"/>
      <c r="P73" s="2"/>
      <c r="Q73" s="2"/>
    </row>
    <row r="74" thickBot="1">
      <c r="A74" s="10"/>
      <c r="B74" s="62" t="s">
        <v>203</v>
      </c>
      <c r="C74" s="30"/>
      <c r="D74" s="30"/>
      <c r="E74" s="63" t="s">
        <v>249</v>
      </c>
      <c r="F74" s="30"/>
      <c r="G74" s="30"/>
      <c r="H74" s="64"/>
      <c r="I74" s="30"/>
      <c r="J74" s="64"/>
      <c r="K74" s="30"/>
      <c r="L74" s="30"/>
      <c r="M74" s="13"/>
      <c r="N74" s="2"/>
      <c r="O74" s="2"/>
      <c r="P74" s="2"/>
      <c r="Q74" s="2"/>
    </row>
    <row r="75" thickTop="1">
      <c r="A75" s="10"/>
      <c r="B75" s="52">
        <v>10</v>
      </c>
      <c r="C75" s="53" t="s">
        <v>250</v>
      </c>
      <c r="D75" s="53"/>
      <c r="E75" s="53" t="s">
        <v>251</v>
      </c>
      <c r="F75" s="53" t="s">
        <v>7</v>
      </c>
      <c r="G75" s="54" t="s">
        <v>219</v>
      </c>
      <c r="H75" s="65">
        <v>5107.6930000000002</v>
      </c>
      <c r="I75" s="66">
        <v>0</v>
      </c>
      <c r="J75" s="67">
        <f>ROUND(H75*I75,2)</f>
        <v>0</v>
      </c>
      <c r="K75" s="68">
        <v>0.20999999999999999</v>
      </c>
      <c r="L75" s="69">
        <f>ROUND(J75*1.21,2)</f>
        <v>0</v>
      </c>
      <c r="M75" s="13"/>
      <c r="N75" s="2"/>
      <c r="O75" s="2"/>
      <c r="P75" s="2"/>
      <c r="Q75" s="41">
        <f>IF(ISNUMBER(K75),IF(H75&gt;0,IF(I75&gt;0,J75,0),0),0)</f>
        <v>0</v>
      </c>
      <c r="R75" s="9">
        <f>IF(ISNUMBER(K75)=FALSE,J75,0)</f>
        <v>0</v>
      </c>
    </row>
    <row r="76">
      <c r="A76" s="10"/>
      <c r="B76" s="60" t="s">
        <v>199</v>
      </c>
      <c r="C76" s="1"/>
      <c r="D76" s="1"/>
      <c r="E76" s="61" t="s">
        <v>252</v>
      </c>
      <c r="F76" s="1"/>
      <c r="G76" s="1"/>
      <c r="H76" s="51"/>
      <c r="I76" s="1"/>
      <c r="J76" s="51"/>
      <c r="K76" s="1"/>
      <c r="L76" s="1"/>
      <c r="M76" s="13"/>
      <c r="N76" s="2"/>
      <c r="O76" s="2"/>
      <c r="P76" s="2"/>
      <c r="Q76" s="2"/>
    </row>
    <row r="77">
      <c r="A77" s="10"/>
      <c r="B77" s="60" t="s">
        <v>201</v>
      </c>
      <c r="C77" s="1"/>
      <c r="D77" s="1"/>
      <c r="E77" s="61" t="s">
        <v>253</v>
      </c>
      <c r="F77" s="1"/>
      <c r="G77" s="1"/>
      <c r="H77" s="51"/>
      <c r="I77" s="1"/>
      <c r="J77" s="51"/>
      <c r="K77" s="1"/>
      <c r="L77" s="1"/>
      <c r="M77" s="13"/>
      <c r="N77" s="2"/>
      <c r="O77" s="2"/>
      <c r="P77" s="2"/>
      <c r="Q77" s="2"/>
    </row>
    <row r="78" thickBot="1">
      <c r="A78" s="10"/>
      <c r="B78" s="62" t="s">
        <v>203</v>
      </c>
      <c r="C78" s="30"/>
      <c r="D78" s="30"/>
      <c r="E78" s="63" t="s">
        <v>254</v>
      </c>
      <c r="F78" s="30"/>
      <c r="G78" s="30"/>
      <c r="H78" s="64"/>
      <c r="I78" s="30"/>
      <c r="J78" s="64"/>
      <c r="K78" s="30"/>
      <c r="L78" s="30"/>
      <c r="M78" s="13"/>
      <c r="N78" s="2"/>
      <c r="O78" s="2"/>
      <c r="P78" s="2"/>
      <c r="Q78" s="2"/>
    </row>
    <row r="79" thickTop="1">
      <c r="A79" s="10"/>
      <c r="B79" s="52">
        <v>11</v>
      </c>
      <c r="C79" s="53" t="s">
        <v>255</v>
      </c>
      <c r="D79" s="53"/>
      <c r="E79" s="53" t="s">
        <v>256</v>
      </c>
      <c r="F79" s="53" t="s">
        <v>7</v>
      </c>
      <c r="G79" s="54" t="s">
        <v>219</v>
      </c>
      <c r="H79" s="65">
        <v>9408.0349999999999</v>
      </c>
      <c r="I79" s="66">
        <v>0</v>
      </c>
      <c r="J79" s="67">
        <f>ROUND(H79*I79,2)</f>
        <v>0</v>
      </c>
      <c r="K79" s="68">
        <v>0.20999999999999999</v>
      </c>
      <c r="L79" s="69">
        <f>ROUND(J79*1.21,2)</f>
        <v>0</v>
      </c>
      <c r="M79" s="13"/>
      <c r="N79" s="2"/>
      <c r="O79" s="2"/>
      <c r="P79" s="2"/>
      <c r="Q79" s="41">
        <f>IF(ISNUMBER(K79),IF(H79&gt;0,IF(I79&gt;0,J79,0),0),0)</f>
        <v>0</v>
      </c>
      <c r="R79" s="9">
        <f>IF(ISNUMBER(K79)=FALSE,J79,0)</f>
        <v>0</v>
      </c>
    </row>
    <row r="80">
      <c r="A80" s="10"/>
      <c r="B80" s="60" t="s">
        <v>199</v>
      </c>
      <c r="C80" s="1"/>
      <c r="D80" s="1"/>
      <c r="E80" s="61" t="s">
        <v>257</v>
      </c>
      <c r="F80" s="1"/>
      <c r="G80" s="1"/>
      <c r="H80" s="51"/>
      <c r="I80" s="1"/>
      <c r="J80" s="51"/>
      <c r="K80" s="1"/>
      <c r="L80" s="1"/>
      <c r="M80" s="13"/>
      <c r="N80" s="2"/>
      <c r="O80" s="2"/>
      <c r="P80" s="2"/>
      <c r="Q80" s="2"/>
    </row>
    <row r="81">
      <c r="A81" s="10"/>
      <c r="B81" s="60" t="s">
        <v>201</v>
      </c>
      <c r="C81" s="1"/>
      <c r="D81" s="1"/>
      <c r="E81" s="61" t="s">
        <v>258</v>
      </c>
      <c r="F81" s="1"/>
      <c r="G81" s="1"/>
      <c r="H81" s="51"/>
      <c r="I81" s="1"/>
      <c r="J81" s="51"/>
      <c r="K81" s="1"/>
      <c r="L81" s="1"/>
      <c r="M81" s="13"/>
      <c r="N81" s="2"/>
      <c r="O81" s="2"/>
      <c r="P81" s="2"/>
      <c r="Q81" s="2"/>
    </row>
    <row r="82" thickBot="1">
      <c r="A82" s="10"/>
      <c r="B82" s="62" t="s">
        <v>203</v>
      </c>
      <c r="C82" s="30"/>
      <c r="D82" s="30"/>
      <c r="E82" s="63" t="s">
        <v>259</v>
      </c>
      <c r="F82" s="30"/>
      <c r="G82" s="30"/>
      <c r="H82" s="64"/>
      <c r="I82" s="30"/>
      <c r="J82" s="64"/>
      <c r="K82" s="30"/>
      <c r="L82" s="30"/>
      <c r="M82" s="13"/>
      <c r="N82" s="2"/>
      <c r="O82" s="2"/>
      <c r="P82" s="2"/>
      <c r="Q82" s="2"/>
    </row>
    <row r="83" thickTop="1">
      <c r="A83" s="10"/>
      <c r="B83" s="52">
        <v>12</v>
      </c>
      <c r="C83" s="53" t="s">
        <v>260</v>
      </c>
      <c r="D83" s="53"/>
      <c r="E83" s="53" t="s">
        <v>261</v>
      </c>
      <c r="F83" s="53" t="s">
        <v>7</v>
      </c>
      <c r="G83" s="54" t="s">
        <v>262</v>
      </c>
      <c r="H83" s="65">
        <v>94080.350000000006</v>
      </c>
      <c r="I83" s="66">
        <v>0</v>
      </c>
      <c r="J83" s="67">
        <f>ROUND(H83*I83,2)</f>
        <v>0</v>
      </c>
      <c r="K83" s="68">
        <v>0.20999999999999999</v>
      </c>
      <c r="L83" s="69">
        <f>ROUND(J83*1.21,2)</f>
        <v>0</v>
      </c>
      <c r="M83" s="13"/>
      <c r="N83" s="2"/>
      <c r="O83" s="2"/>
      <c r="P83" s="2"/>
      <c r="Q83" s="41">
        <f>IF(ISNUMBER(K83),IF(H83&gt;0,IF(I83&gt;0,J83,0),0),0)</f>
        <v>0</v>
      </c>
      <c r="R83" s="9">
        <f>IF(ISNUMBER(K83)=FALSE,J83,0)</f>
        <v>0</v>
      </c>
    </row>
    <row r="84">
      <c r="A84" s="10"/>
      <c r="B84" s="60" t="s">
        <v>199</v>
      </c>
      <c r="C84" s="1"/>
      <c r="D84" s="1"/>
      <c r="E84" s="61" t="s">
        <v>263</v>
      </c>
      <c r="F84" s="1"/>
      <c r="G84" s="1"/>
      <c r="H84" s="51"/>
      <c r="I84" s="1"/>
      <c r="J84" s="51"/>
      <c r="K84" s="1"/>
      <c r="L84" s="1"/>
      <c r="M84" s="13"/>
      <c r="N84" s="2"/>
      <c r="O84" s="2"/>
      <c r="P84" s="2"/>
      <c r="Q84" s="2"/>
    </row>
    <row r="85">
      <c r="A85" s="10"/>
      <c r="B85" s="60" t="s">
        <v>201</v>
      </c>
      <c r="C85" s="1"/>
      <c r="D85" s="1"/>
      <c r="E85" s="61" t="s">
        <v>264</v>
      </c>
      <c r="F85" s="1"/>
      <c r="G85" s="1"/>
      <c r="H85" s="51"/>
      <c r="I85" s="1"/>
      <c r="J85" s="51"/>
      <c r="K85" s="1"/>
      <c r="L85" s="1"/>
      <c r="M85" s="13"/>
      <c r="N85" s="2"/>
      <c r="O85" s="2"/>
      <c r="P85" s="2"/>
      <c r="Q85" s="2"/>
    </row>
    <row r="86" thickBot="1">
      <c r="A86" s="10"/>
      <c r="B86" s="62" t="s">
        <v>203</v>
      </c>
      <c r="C86" s="30"/>
      <c r="D86" s="30"/>
      <c r="E86" s="63" t="s">
        <v>265</v>
      </c>
      <c r="F86" s="30"/>
      <c r="G86" s="30"/>
      <c r="H86" s="64"/>
      <c r="I86" s="30"/>
      <c r="J86" s="64"/>
      <c r="K86" s="30"/>
      <c r="L86" s="30"/>
      <c r="M86" s="13"/>
      <c r="N86" s="2"/>
      <c r="O86" s="2"/>
      <c r="P86" s="2"/>
      <c r="Q86" s="2"/>
    </row>
    <row r="87" thickTop="1">
      <c r="A87" s="10"/>
      <c r="B87" s="52">
        <v>13</v>
      </c>
      <c r="C87" s="53" t="s">
        <v>266</v>
      </c>
      <c r="D87" s="53"/>
      <c r="E87" s="53" t="s">
        <v>267</v>
      </c>
      <c r="F87" s="53" t="s">
        <v>7</v>
      </c>
      <c r="G87" s="54" t="s">
        <v>219</v>
      </c>
      <c r="H87" s="65">
        <v>14515.727999999999</v>
      </c>
      <c r="I87" s="66">
        <v>0</v>
      </c>
      <c r="J87" s="67">
        <f>ROUND(H87*I87,2)</f>
        <v>0</v>
      </c>
      <c r="K87" s="68">
        <v>0.20999999999999999</v>
      </c>
      <c r="L87" s="69">
        <f>ROUND(J87*1.21,2)</f>
        <v>0</v>
      </c>
      <c r="M87" s="13"/>
      <c r="N87" s="2"/>
      <c r="O87" s="2"/>
      <c r="P87" s="2"/>
      <c r="Q87" s="41">
        <f>IF(ISNUMBER(K87),IF(H87&gt;0,IF(I87&gt;0,J87,0),0),0)</f>
        <v>0</v>
      </c>
      <c r="R87" s="9">
        <f>IF(ISNUMBER(K87)=FALSE,J87,0)</f>
        <v>0</v>
      </c>
    </row>
    <row r="88">
      <c r="A88" s="10"/>
      <c r="B88" s="60" t="s">
        <v>199</v>
      </c>
      <c r="C88" s="1"/>
      <c r="D88" s="1"/>
      <c r="E88" s="61" t="s">
        <v>7</v>
      </c>
      <c r="F88" s="1"/>
      <c r="G88" s="1"/>
      <c r="H88" s="51"/>
      <c r="I88" s="1"/>
      <c r="J88" s="51"/>
      <c r="K88" s="1"/>
      <c r="L88" s="1"/>
      <c r="M88" s="13"/>
      <c r="N88" s="2"/>
      <c r="O88" s="2"/>
      <c r="P88" s="2"/>
      <c r="Q88" s="2"/>
    </row>
    <row r="89">
      <c r="A89" s="10"/>
      <c r="B89" s="60" t="s">
        <v>201</v>
      </c>
      <c r="C89" s="1"/>
      <c r="D89" s="1"/>
      <c r="E89" s="61" t="s">
        <v>268</v>
      </c>
      <c r="F89" s="1"/>
      <c r="G89" s="1"/>
      <c r="H89" s="51"/>
      <c r="I89" s="1"/>
      <c r="J89" s="51"/>
      <c r="K89" s="1"/>
      <c r="L89" s="1"/>
      <c r="M89" s="13"/>
      <c r="N89" s="2"/>
      <c r="O89" s="2"/>
      <c r="P89" s="2"/>
      <c r="Q89" s="2"/>
    </row>
    <row r="90" thickBot="1">
      <c r="A90" s="10"/>
      <c r="B90" s="62" t="s">
        <v>203</v>
      </c>
      <c r="C90" s="30"/>
      <c r="D90" s="30"/>
      <c r="E90" s="63" t="s">
        <v>269</v>
      </c>
      <c r="F90" s="30"/>
      <c r="G90" s="30"/>
      <c r="H90" s="64"/>
      <c r="I90" s="30"/>
      <c r="J90" s="64"/>
      <c r="K90" s="30"/>
      <c r="L90" s="30"/>
      <c r="M90" s="13"/>
      <c r="N90" s="2"/>
      <c r="O90" s="2"/>
      <c r="P90" s="2"/>
      <c r="Q90" s="2"/>
    </row>
    <row r="91" thickTop="1">
      <c r="A91" s="10"/>
      <c r="B91" s="52">
        <v>14</v>
      </c>
      <c r="C91" s="53" t="s">
        <v>270</v>
      </c>
      <c r="D91" s="53"/>
      <c r="E91" s="53" t="s">
        <v>271</v>
      </c>
      <c r="F91" s="53" t="s">
        <v>7</v>
      </c>
      <c r="G91" s="54" t="s">
        <v>219</v>
      </c>
      <c r="H91" s="65">
        <v>5745.8029999999999</v>
      </c>
      <c r="I91" s="66">
        <v>0</v>
      </c>
      <c r="J91" s="67">
        <f>ROUND(H91*I91,2)</f>
        <v>0</v>
      </c>
      <c r="K91" s="68">
        <v>0.20999999999999999</v>
      </c>
      <c r="L91" s="69">
        <f>ROUND(J91*1.21,2)</f>
        <v>0</v>
      </c>
      <c r="M91" s="13"/>
      <c r="N91" s="2"/>
      <c r="O91" s="2"/>
      <c r="P91" s="2"/>
      <c r="Q91" s="41">
        <f>IF(ISNUMBER(K91),IF(H91&gt;0,IF(I91&gt;0,J91,0),0),0)</f>
        <v>0</v>
      </c>
      <c r="R91" s="9">
        <f>IF(ISNUMBER(K91)=FALSE,J91,0)</f>
        <v>0</v>
      </c>
    </row>
    <row r="92">
      <c r="A92" s="10"/>
      <c r="B92" s="60" t="s">
        <v>199</v>
      </c>
      <c r="C92" s="1"/>
      <c r="D92" s="1"/>
      <c r="E92" s="61" t="s">
        <v>272</v>
      </c>
      <c r="F92" s="1"/>
      <c r="G92" s="1"/>
      <c r="H92" s="51"/>
      <c r="I92" s="1"/>
      <c r="J92" s="51"/>
      <c r="K92" s="1"/>
      <c r="L92" s="1"/>
      <c r="M92" s="13"/>
      <c r="N92" s="2"/>
      <c r="O92" s="2"/>
      <c r="P92" s="2"/>
      <c r="Q92" s="2"/>
    </row>
    <row r="93">
      <c r="A93" s="10"/>
      <c r="B93" s="60" t="s">
        <v>201</v>
      </c>
      <c r="C93" s="1"/>
      <c r="D93" s="1"/>
      <c r="E93" s="61" t="s">
        <v>248</v>
      </c>
      <c r="F93" s="1"/>
      <c r="G93" s="1"/>
      <c r="H93" s="51"/>
      <c r="I93" s="1"/>
      <c r="J93" s="51"/>
      <c r="K93" s="1"/>
      <c r="L93" s="1"/>
      <c r="M93" s="13"/>
      <c r="N93" s="2"/>
      <c r="O93" s="2"/>
      <c r="P93" s="2"/>
      <c r="Q93" s="2"/>
    </row>
    <row r="94" thickBot="1">
      <c r="A94" s="10"/>
      <c r="B94" s="62" t="s">
        <v>203</v>
      </c>
      <c r="C94" s="30"/>
      <c r="D94" s="30"/>
      <c r="E94" s="63" t="s">
        <v>269</v>
      </c>
      <c r="F94" s="30"/>
      <c r="G94" s="30"/>
      <c r="H94" s="64"/>
      <c r="I94" s="30"/>
      <c r="J94" s="64"/>
      <c r="K94" s="30"/>
      <c r="L94" s="30"/>
      <c r="M94" s="13"/>
      <c r="N94" s="2"/>
      <c r="O94" s="2"/>
      <c r="P94" s="2"/>
      <c r="Q94" s="2"/>
    </row>
    <row r="95" thickTop="1">
      <c r="A95" s="10"/>
      <c r="B95" s="52">
        <v>15</v>
      </c>
      <c r="C95" s="53" t="s">
        <v>273</v>
      </c>
      <c r="D95" s="53"/>
      <c r="E95" s="53" t="s">
        <v>274</v>
      </c>
      <c r="F95" s="53" t="s">
        <v>7</v>
      </c>
      <c r="G95" s="54" t="s">
        <v>219</v>
      </c>
      <c r="H95" s="65">
        <v>6</v>
      </c>
      <c r="I95" s="66">
        <v>0</v>
      </c>
      <c r="J95" s="67">
        <f>ROUND(H95*I95,2)</f>
        <v>0</v>
      </c>
      <c r="K95" s="68">
        <v>0.20999999999999999</v>
      </c>
      <c r="L95" s="69">
        <f>ROUND(J95*1.21,2)</f>
        <v>0</v>
      </c>
      <c r="M95" s="13"/>
      <c r="N95" s="2"/>
      <c r="O95" s="2"/>
      <c r="P95" s="2"/>
      <c r="Q95" s="41">
        <f>IF(ISNUMBER(K95),IF(H95&gt;0,IF(I95&gt;0,J95,0),0),0)</f>
        <v>0</v>
      </c>
      <c r="R95" s="9">
        <f>IF(ISNUMBER(K95)=FALSE,J95,0)</f>
        <v>0</v>
      </c>
    </row>
    <row r="96">
      <c r="A96" s="10"/>
      <c r="B96" s="60" t="s">
        <v>199</v>
      </c>
      <c r="C96" s="1"/>
      <c r="D96" s="1"/>
      <c r="E96" s="61" t="s">
        <v>275</v>
      </c>
      <c r="F96" s="1"/>
      <c r="G96" s="1"/>
      <c r="H96" s="51"/>
      <c r="I96" s="1"/>
      <c r="J96" s="51"/>
      <c r="K96" s="1"/>
      <c r="L96" s="1"/>
      <c r="M96" s="13"/>
      <c r="N96" s="2"/>
      <c r="O96" s="2"/>
      <c r="P96" s="2"/>
      <c r="Q96" s="2"/>
    </row>
    <row r="97">
      <c r="A97" s="10"/>
      <c r="B97" s="60" t="s">
        <v>201</v>
      </c>
      <c r="C97" s="1"/>
      <c r="D97" s="1"/>
      <c r="E97" s="61" t="s">
        <v>276</v>
      </c>
      <c r="F97" s="1"/>
      <c r="G97" s="1"/>
      <c r="H97" s="51"/>
      <c r="I97" s="1"/>
      <c r="J97" s="51"/>
      <c r="K97" s="1"/>
      <c r="L97" s="1"/>
      <c r="M97" s="13"/>
      <c r="N97" s="2"/>
      <c r="O97" s="2"/>
      <c r="P97" s="2"/>
      <c r="Q97" s="2"/>
    </row>
    <row r="98" thickBot="1">
      <c r="A98" s="10"/>
      <c r="B98" s="62" t="s">
        <v>203</v>
      </c>
      <c r="C98" s="30"/>
      <c r="D98" s="30"/>
      <c r="E98" s="63" t="s">
        <v>277</v>
      </c>
      <c r="F98" s="30"/>
      <c r="G98" s="30"/>
      <c r="H98" s="64"/>
      <c r="I98" s="30"/>
      <c r="J98" s="64"/>
      <c r="K98" s="30"/>
      <c r="L98" s="30"/>
      <c r="M98" s="13"/>
      <c r="N98" s="2"/>
      <c r="O98" s="2"/>
      <c r="P98" s="2"/>
      <c r="Q98" s="2"/>
    </row>
    <row r="99" thickTop="1">
      <c r="A99" s="10"/>
      <c r="B99" s="52">
        <v>16</v>
      </c>
      <c r="C99" s="53" t="s">
        <v>278</v>
      </c>
      <c r="D99" s="53"/>
      <c r="E99" s="53" t="s">
        <v>279</v>
      </c>
      <c r="F99" s="53" t="s">
        <v>7</v>
      </c>
      <c r="G99" s="54" t="s">
        <v>219</v>
      </c>
      <c r="H99" s="65">
        <v>582</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280</v>
      </c>
      <c r="F100" s="1"/>
      <c r="G100" s="1"/>
      <c r="H100" s="51"/>
      <c r="I100" s="1"/>
      <c r="J100" s="51"/>
      <c r="K100" s="1"/>
      <c r="L100" s="1"/>
      <c r="M100" s="13"/>
      <c r="N100" s="2"/>
      <c r="O100" s="2"/>
      <c r="P100" s="2"/>
      <c r="Q100" s="2"/>
    </row>
    <row r="101">
      <c r="A101" s="10"/>
      <c r="B101" s="60" t="s">
        <v>201</v>
      </c>
      <c r="C101" s="1"/>
      <c r="D101" s="1"/>
      <c r="E101" s="61" t="s">
        <v>281</v>
      </c>
      <c r="F101" s="1"/>
      <c r="G101" s="1"/>
      <c r="H101" s="51"/>
      <c r="I101" s="1"/>
      <c r="J101" s="51"/>
      <c r="K101" s="1"/>
      <c r="L101" s="1"/>
      <c r="M101" s="13"/>
      <c r="N101" s="2"/>
      <c r="O101" s="2"/>
      <c r="P101" s="2"/>
      <c r="Q101" s="2"/>
    </row>
    <row r="102" thickBot="1">
      <c r="A102" s="10"/>
      <c r="B102" s="62" t="s">
        <v>203</v>
      </c>
      <c r="C102" s="30"/>
      <c r="D102" s="30"/>
      <c r="E102" s="63" t="s">
        <v>282</v>
      </c>
      <c r="F102" s="30"/>
      <c r="G102" s="30"/>
      <c r="H102" s="64"/>
      <c r="I102" s="30"/>
      <c r="J102" s="64"/>
      <c r="K102" s="30"/>
      <c r="L102" s="30"/>
      <c r="M102" s="13"/>
      <c r="N102" s="2"/>
      <c r="O102" s="2"/>
      <c r="P102" s="2"/>
      <c r="Q102" s="2"/>
    </row>
    <row r="103" thickTop="1">
      <c r="A103" s="10"/>
      <c r="B103" s="52">
        <v>17</v>
      </c>
      <c r="C103" s="53" t="s">
        <v>283</v>
      </c>
      <c r="D103" s="53"/>
      <c r="E103" s="53" t="s">
        <v>284</v>
      </c>
      <c r="F103" s="53" t="s">
        <v>7</v>
      </c>
      <c r="G103" s="54" t="s">
        <v>285</v>
      </c>
      <c r="H103" s="65">
        <v>39261.769999999997</v>
      </c>
      <c r="I103" s="66">
        <v>0</v>
      </c>
      <c r="J103" s="67">
        <f>ROUND(H103*I103,2)</f>
        <v>0</v>
      </c>
      <c r="K103" s="68">
        <v>0.20999999999999999</v>
      </c>
      <c r="L103" s="69">
        <f>ROUND(J103*1.21,2)</f>
        <v>0</v>
      </c>
      <c r="M103" s="13"/>
      <c r="N103" s="2"/>
      <c r="O103" s="2"/>
      <c r="P103" s="2"/>
      <c r="Q103" s="41">
        <f>IF(ISNUMBER(K103),IF(H103&gt;0,IF(I103&gt;0,J103,0),0),0)</f>
        <v>0</v>
      </c>
      <c r="R103" s="9">
        <f>IF(ISNUMBER(K103)=FALSE,J103,0)</f>
        <v>0</v>
      </c>
    </row>
    <row r="104">
      <c r="A104" s="10"/>
      <c r="B104" s="60" t="s">
        <v>199</v>
      </c>
      <c r="C104" s="1"/>
      <c r="D104" s="1"/>
      <c r="E104" s="61" t="s">
        <v>242</v>
      </c>
      <c r="F104" s="1"/>
      <c r="G104" s="1"/>
      <c r="H104" s="51"/>
      <c r="I104" s="1"/>
      <c r="J104" s="51"/>
      <c r="K104" s="1"/>
      <c r="L104" s="1"/>
      <c r="M104" s="13"/>
      <c r="N104" s="2"/>
      <c r="O104" s="2"/>
      <c r="P104" s="2"/>
      <c r="Q104" s="2"/>
    </row>
    <row r="105">
      <c r="A105" s="10"/>
      <c r="B105" s="60" t="s">
        <v>201</v>
      </c>
      <c r="C105" s="1"/>
      <c r="D105" s="1"/>
      <c r="E105" s="61" t="s">
        <v>286</v>
      </c>
      <c r="F105" s="1"/>
      <c r="G105" s="1"/>
      <c r="H105" s="51"/>
      <c r="I105" s="1"/>
      <c r="J105" s="51"/>
      <c r="K105" s="1"/>
      <c r="L105" s="1"/>
      <c r="M105" s="13"/>
      <c r="N105" s="2"/>
      <c r="O105" s="2"/>
      <c r="P105" s="2"/>
      <c r="Q105" s="2"/>
    </row>
    <row r="106" thickBot="1">
      <c r="A106" s="10"/>
      <c r="B106" s="62" t="s">
        <v>203</v>
      </c>
      <c r="C106" s="30"/>
      <c r="D106" s="30"/>
      <c r="E106" s="63" t="s">
        <v>287</v>
      </c>
      <c r="F106" s="30"/>
      <c r="G106" s="30"/>
      <c r="H106" s="64"/>
      <c r="I106" s="30"/>
      <c r="J106" s="64"/>
      <c r="K106" s="30"/>
      <c r="L106" s="30"/>
      <c r="M106" s="13"/>
      <c r="N106" s="2"/>
      <c r="O106" s="2"/>
      <c r="P106" s="2"/>
      <c r="Q106" s="2"/>
    </row>
    <row r="107" thickTop="1">
      <c r="A107" s="10"/>
      <c r="B107" s="52">
        <v>18</v>
      </c>
      <c r="C107" s="53" t="s">
        <v>288</v>
      </c>
      <c r="D107" s="53"/>
      <c r="E107" s="53" t="s">
        <v>289</v>
      </c>
      <c r="F107" s="53" t="s">
        <v>7</v>
      </c>
      <c r="G107" s="54" t="s">
        <v>285</v>
      </c>
      <c r="H107" s="65">
        <v>1819</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290</v>
      </c>
      <c r="F108" s="1"/>
      <c r="G108" s="1"/>
      <c r="H108" s="51"/>
      <c r="I108" s="1"/>
      <c r="J108" s="51"/>
      <c r="K108" s="1"/>
      <c r="L108" s="1"/>
      <c r="M108" s="13"/>
      <c r="N108" s="2"/>
      <c r="O108" s="2"/>
      <c r="P108" s="2"/>
      <c r="Q108" s="2"/>
    </row>
    <row r="109">
      <c r="A109" s="10"/>
      <c r="B109" s="60" t="s">
        <v>201</v>
      </c>
      <c r="C109" s="1"/>
      <c r="D109" s="1"/>
      <c r="E109" s="61" t="s">
        <v>291</v>
      </c>
      <c r="F109" s="1"/>
      <c r="G109" s="1"/>
      <c r="H109" s="51"/>
      <c r="I109" s="1"/>
      <c r="J109" s="51"/>
      <c r="K109" s="1"/>
      <c r="L109" s="1"/>
      <c r="M109" s="13"/>
      <c r="N109" s="2"/>
      <c r="O109" s="2"/>
      <c r="P109" s="2"/>
      <c r="Q109" s="2"/>
    </row>
    <row r="110" thickBot="1">
      <c r="A110" s="10"/>
      <c r="B110" s="62" t="s">
        <v>203</v>
      </c>
      <c r="C110" s="30"/>
      <c r="D110" s="30"/>
      <c r="E110" s="63" t="s">
        <v>292</v>
      </c>
      <c r="F110" s="30"/>
      <c r="G110" s="30"/>
      <c r="H110" s="64"/>
      <c r="I110" s="30"/>
      <c r="J110" s="64"/>
      <c r="K110" s="30"/>
      <c r="L110" s="30"/>
      <c r="M110" s="13"/>
      <c r="N110" s="2"/>
      <c r="O110" s="2"/>
      <c r="P110" s="2"/>
      <c r="Q110" s="2"/>
    </row>
    <row r="111" thickTop="1">
      <c r="A111" s="10"/>
      <c r="B111" s="52">
        <v>19</v>
      </c>
      <c r="C111" s="53" t="s">
        <v>293</v>
      </c>
      <c r="D111" s="53"/>
      <c r="E111" s="53" t="s">
        <v>294</v>
      </c>
      <c r="F111" s="53" t="s">
        <v>7</v>
      </c>
      <c r="G111" s="54" t="s">
        <v>285</v>
      </c>
      <c r="H111" s="65">
        <v>1819</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295</v>
      </c>
      <c r="F112" s="1"/>
      <c r="G112" s="1"/>
      <c r="H112" s="51"/>
      <c r="I112" s="1"/>
      <c r="J112" s="51"/>
      <c r="K112" s="1"/>
      <c r="L112" s="1"/>
      <c r="M112" s="13"/>
      <c r="N112" s="2"/>
      <c r="O112" s="2"/>
      <c r="P112" s="2"/>
      <c r="Q112" s="2"/>
    </row>
    <row r="113">
      <c r="A113" s="10"/>
      <c r="B113" s="60" t="s">
        <v>201</v>
      </c>
      <c r="C113" s="1"/>
      <c r="D113" s="1"/>
      <c r="E113" s="61" t="s">
        <v>291</v>
      </c>
      <c r="F113" s="1"/>
      <c r="G113" s="1"/>
      <c r="H113" s="51"/>
      <c r="I113" s="1"/>
      <c r="J113" s="51"/>
      <c r="K113" s="1"/>
      <c r="L113" s="1"/>
      <c r="M113" s="13"/>
      <c r="N113" s="2"/>
      <c r="O113" s="2"/>
      <c r="P113" s="2"/>
      <c r="Q113" s="2"/>
    </row>
    <row r="114" thickBot="1">
      <c r="A114" s="10"/>
      <c r="B114" s="62" t="s">
        <v>203</v>
      </c>
      <c r="C114" s="30"/>
      <c r="D114" s="30"/>
      <c r="E114" s="63" t="s">
        <v>296</v>
      </c>
      <c r="F114" s="30"/>
      <c r="G114" s="30"/>
      <c r="H114" s="64"/>
      <c r="I114" s="30"/>
      <c r="J114" s="64"/>
      <c r="K114" s="30"/>
      <c r="L114" s="30"/>
      <c r="M114" s="13"/>
      <c r="N114" s="2"/>
      <c r="O114" s="2"/>
      <c r="P114" s="2"/>
      <c r="Q114" s="2"/>
    </row>
    <row r="115" thickTop="1">
      <c r="A115" s="10"/>
      <c r="B115" s="52">
        <v>20</v>
      </c>
      <c r="C115" s="53" t="s">
        <v>297</v>
      </c>
      <c r="D115" s="53"/>
      <c r="E115" s="53" t="s">
        <v>298</v>
      </c>
      <c r="F115" s="53" t="s">
        <v>7</v>
      </c>
      <c r="G115" s="54" t="s">
        <v>285</v>
      </c>
      <c r="H115" s="65">
        <v>1819</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299</v>
      </c>
      <c r="F116" s="1"/>
      <c r="G116" s="1"/>
      <c r="H116" s="51"/>
      <c r="I116" s="1"/>
      <c r="J116" s="51"/>
      <c r="K116" s="1"/>
      <c r="L116" s="1"/>
      <c r="M116" s="13"/>
      <c r="N116" s="2"/>
      <c r="O116" s="2"/>
      <c r="P116" s="2"/>
      <c r="Q116" s="2"/>
    </row>
    <row r="117">
      <c r="A117" s="10"/>
      <c r="B117" s="60" t="s">
        <v>201</v>
      </c>
      <c r="C117" s="1"/>
      <c r="D117" s="1"/>
      <c r="E117" s="61" t="s">
        <v>291</v>
      </c>
      <c r="F117" s="1"/>
      <c r="G117" s="1"/>
      <c r="H117" s="51"/>
      <c r="I117" s="1"/>
      <c r="J117" s="51"/>
      <c r="K117" s="1"/>
      <c r="L117" s="1"/>
      <c r="M117" s="13"/>
      <c r="N117" s="2"/>
      <c r="O117" s="2"/>
      <c r="P117" s="2"/>
      <c r="Q117" s="2"/>
    </row>
    <row r="118" thickBot="1">
      <c r="A118" s="10"/>
      <c r="B118" s="62" t="s">
        <v>203</v>
      </c>
      <c r="C118" s="30"/>
      <c r="D118" s="30"/>
      <c r="E118" s="63" t="s">
        <v>300</v>
      </c>
      <c r="F118" s="30"/>
      <c r="G118" s="30"/>
      <c r="H118" s="64"/>
      <c r="I118" s="30"/>
      <c r="J118" s="64"/>
      <c r="K118" s="30"/>
      <c r="L118" s="30"/>
      <c r="M118" s="13"/>
      <c r="N118" s="2"/>
      <c r="O118" s="2"/>
      <c r="P118" s="2"/>
      <c r="Q118" s="2"/>
    </row>
    <row r="119" thickTop="1">
      <c r="A119" s="10"/>
      <c r="B119" s="52">
        <v>21</v>
      </c>
      <c r="C119" s="53" t="s">
        <v>301</v>
      </c>
      <c r="D119" s="53"/>
      <c r="E119" s="53" t="s">
        <v>302</v>
      </c>
      <c r="F119" s="53" t="s">
        <v>7</v>
      </c>
      <c r="G119" s="54" t="s">
        <v>285</v>
      </c>
      <c r="H119" s="65">
        <v>12.43</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303</v>
      </c>
      <c r="F120" s="1"/>
      <c r="G120" s="1"/>
      <c r="H120" s="51"/>
      <c r="I120" s="1"/>
      <c r="J120" s="51"/>
      <c r="K120" s="1"/>
      <c r="L120" s="1"/>
      <c r="M120" s="13"/>
      <c r="N120" s="2"/>
      <c r="O120" s="2"/>
      <c r="P120" s="2"/>
      <c r="Q120" s="2"/>
    </row>
    <row r="121">
      <c r="A121" s="10"/>
      <c r="B121" s="60" t="s">
        <v>201</v>
      </c>
      <c r="C121" s="1"/>
      <c r="D121" s="1"/>
      <c r="E121" s="61" t="s">
        <v>304</v>
      </c>
      <c r="F121" s="1"/>
      <c r="G121" s="1"/>
      <c r="H121" s="51"/>
      <c r="I121" s="1"/>
      <c r="J121" s="51"/>
      <c r="K121" s="1"/>
      <c r="L121" s="1"/>
      <c r="M121" s="13"/>
      <c r="N121" s="2"/>
      <c r="O121" s="2"/>
      <c r="P121" s="2"/>
      <c r="Q121" s="2"/>
    </row>
    <row r="122" thickBot="1">
      <c r="A122" s="10"/>
      <c r="B122" s="62" t="s">
        <v>203</v>
      </c>
      <c r="C122" s="30"/>
      <c r="D122" s="30"/>
      <c r="E122" s="63" t="s">
        <v>305</v>
      </c>
      <c r="F122" s="30"/>
      <c r="G122" s="30"/>
      <c r="H122" s="64"/>
      <c r="I122" s="30"/>
      <c r="J122" s="64"/>
      <c r="K122" s="30"/>
      <c r="L122" s="30"/>
      <c r="M122" s="13"/>
      <c r="N122" s="2"/>
      <c r="O122" s="2"/>
      <c r="P122" s="2"/>
      <c r="Q122" s="2"/>
    </row>
    <row r="123" thickTop="1">
      <c r="A123" s="10"/>
      <c r="B123" s="52">
        <v>22</v>
      </c>
      <c r="C123" s="53" t="s">
        <v>306</v>
      </c>
      <c r="D123" s="53"/>
      <c r="E123" s="53" t="s">
        <v>307</v>
      </c>
      <c r="F123" s="53" t="s">
        <v>7</v>
      </c>
      <c r="G123" s="54" t="s">
        <v>285</v>
      </c>
      <c r="H123" s="65">
        <v>37</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308</v>
      </c>
      <c r="F124" s="1"/>
      <c r="G124" s="1"/>
      <c r="H124" s="51"/>
      <c r="I124" s="1"/>
      <c r="J124" s="51"/>
      <c r="K124" s="1"/>
      <c r="L124" s="1"/>
      <c r="M124" s="13"/>
      <c r="N124" s="2"/>
      <c r="O124" s="2"/>
      <c r="P124" s="2"/>
      <c r="Q124" s="2"/>
    </row>
    <row r="125">
      <c r="A125" s="10"/>
      <c r="B125" s="60" t="s">
        <v>201</v>
      </c>
      <c r="C125" s="1"/>
      <c r="D125" s="1"/>
      <c r="E125" s="61" t="s">
        <v>309</v>
      </c>
      <c r="F125" s="1"/>
      <c r="G125" s="1"/>
      <c r="H125" s="51"/>
      <c r="I125" s="1"/>
      <c r="J125" s="51"/>
      <c r="K125" s="1"/>
      <c r="L125" s="1"/>
      <c r="M125" s="13"/>
      <c r="N125" s="2"/>
      <c r="O125" s="2"/>
      <c r="P125" s="2"/>
      <c r="Q125" s="2"/>
    </row>
    <row r="126" thickBot="1">
      <c r="A126" s="10"/>
      <c r="B126" s="62" t="s">
        <v>203</v>
      </c>
      <c r="C126" s="30"/>
      <c r="D126" s="30"/>
      <c r="E126" s="63" t="s">
        <v>310</v>
      </c>
      <c r="F126" s="30"/>
      <c r="G126" s="30"/>
      <c r="H126" s="64"/>
      <c r="I126" s="30"/>
      <c r="J126" s="64"/>
      <c r="K126" s="30"/>
      <c r="L126" s="30"/>
      <c r="M126" s="13"/>
      <c r="N126" s="2"/>
      <c r="O126" s="2"/>
      <c r="P126" s="2"/>
      <c r="Q126" s="2"/>
    </row>
    <row r="127" thickTop="1">
      <c r="A127" s="10"/>
      <c r="B127" s="52">
        <v>104</v>
      </c>
      <c r="C127" s="53" t="s">
        <v>234</v>
      </c>
      <c r="D127" s="53">
        <v>2</v>
      </c>
      <c r="E127" s="53" t="s">
        <v>235</v>
      </c>
      <c r="F127" s="53" t="s">
        <v>7</v>
      </c>
      <c r="G127" s="54" t="s">
        <v>219</v>
      </c>
      <c r="H127" s="65">
        <v>818.09000000000003</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311</v>
      </c>
      <c r="F128" s="1"/>
      <c r="G128" s="1"/>
      <c r="H128" s="51"/>
      <c r="I128" s="1"/>
      <c r="J128" s="51"/>
      <c r="K128" s="1"/>
      <c r="L128" s="1"/>
      <c r="M128" s="13"/>
      <c r="N128" s="2"/>
      <c r="O128" s="2"/>
      <c r="P128" s="2"/>
      <c r="Q128" s="2"/>
    </row>
    <row r="129">
      <c r="A129" s="10"/>
      <c r="B129" s="60" t="s">
        <v>201</v>
      </c>
      <c r="C129" s="1"/>
      <c r="D129" s="1"/>
      <c r="E129" s="61" t="s">
        <v>312</v>
      </c>
      <c r="F129" s="1"/>
      <c r="G129" s="1"/>
      <c r="H129" s="51"/>
      <c r="I129" s="1"/>
      <c r="J129" s="51"/>
      <c r="K129" s="1"/>
      <c r="L129" s="1"/>
      <c r="M129" s="13"/>
      <c r="N129" s="2"/>
      <c r="O129" s="2"/>
      <c r="P129" s="2"/>
      <c r="Q129" s="2"/>
    </row>
    <row r="130" thickBot="1">
      <c r="A130" s="10"/>
      <c r="B130" s="62" t="s">
        <v>203</v>
      </c>
      <c r="C130" s="30"/>
      <c r="D130" s="30"/>
      <c r="E130" s="63" t="s">
        <v>313</v>
      </c>
      <c r="F130" s="30"/>
      <c r="G130" s="30"/>
      <c r="H130" s="64"/>
      <c r="I130" s="30"/>
      <c r="J130" s="64"/>
      <c r="K130" s="30"/>
      <c r="L130" s="30"/>
      <c r="M130" s="13"/>
      <c r="N130" s="2"/>
      <c r="O130" s="2"/>
      <c r="P130" s="2"/>
      <c r="Q130" s="2"/>
    </row>
    <row r="131" thickTop="1" thickBot="1" ht="25" customHeight="1">
      <c r="A131" s="10"/>
      <c r="B131" s="1"/>
      <c r="C131" s="70">
        <v>1</v>
      </c>
      <c r="D131" s="1"/>
      <c r="E131" s="71" t="s">
        <v>181</v>
      </c>
      <c r="F131" s="1"/>
      <c r="G131" s="72" t="s">
        <v>210</v>
      </c>
      <c r="H131" s="73">
        <f>J47+J51+J55+J59+J63+J67+J71+J75+J79+J83+J87+J91+J95+J99+J103+J107+J111+J115+J119+J123+J127</f>
        <v>0</v>
      </c>
      <c r="I131" s="72" t="s">
        <v>211</v>
      </c>
      <c r="J131" s="74">
        <f>(L131-H131)</f>
        <v>0</v>
      </c>
      <c r="K131" s="72" t="s">
        <v>212</v>
      </c>
      <c r="L131" s="75">
        <f>ROUND((J47+J51+J55+J59+J63+J67+J71+J75+J79+J83+J87+J91+J95+J99+J103+J107+J111+J115+J119+J123+J127)*1.21,2)</f>
        <v>0</v>
      </c>
      <c r="M131" s="13"/>
      <c r="N131" s="2"/>
      <c r="O131" s="2"/>
      <c r="P131" s="2"/>
      <c r="Q131" s="41">
        <f>0+Q47+Q51+Q55+Q59+Q63+Q67+Q71+Q75+Q79+Q83+Q87+Q91+Q95+Q99+Q103+Q107+Q111+Q115+Q119+Q123+Q127</f>
        <v>0</v>
      </c>
      <c r="R131" s="9">
        <f>0+R47+R51+R55+R59+R63+R67+R71+R75+R79+R83+R87+R91+R95+R99+R103+R107+R111+R115+R119+R123+R127</f>
        <v>0</v>
      </c>
      <c r="S131" s="76">
        <f>Q131*(1+J131)+R131</f>
        <v>0</v>
      </c>
    </row>
    <row r="132" thickTop="1" thickBot="1" ht="25" customHeight="1">
      <c r="A132" s="10"/>
      <c r="B132" s="77"/>
      <c r="C132" s="77"/>
      <c r="D132" s="77"/>
      <c r="E132" s="77"/>
      <c r="F132" s="77"/>
      <c r="G132" s="78" t="s">
        <v>213</v>
      </c>
      <c r="H132" s="79">
        <f>0+J47+J51+J55+J59+J63+J67+J71+J75+J79+J83+J87+J91+J95+J99+J103+J107+J111+J115+J119+J123+J127</f>
        <v>0</v>
      </c>
      <c r="I132" s="78" t="s">
        <v>214</v>
      </c>
      <c r="J132" s="80">
        <f>0+J131</f>
        <v>0</v>
      </c>
      <c r="K132" s="78" t="s">
        <v>215</v>
      </c>
      <c r="L132" s="81">
        <f>0+L131</f>
        <v>0</v>
      </c>
      <c r="M132" s="13"/>
      <c r="N132" s="2"/>
      <c r="O132" s="2"/>
      <c r="P132" s="2"/>
      <c r="Q132" s="2"/>
    </row>
    <row r="133" ht="40" customHeight="1">
      <c r="A133" s="10"/>
      <c r="B133" s="82" t="s">
        <v>314</v>
      </c>
      <c r="C133" s="1"/>
      <c r="D133" s="1"/>
      <c r="E133" s="1"/>
      <c r="F133" s="1"/>
      <c r="G133" s="1"/>
      <c r="H133" s="51"/>
      <c r="I133" s="1"/>
      <c r="J133" s="51"/>
      <c r="K133" s="1"/>
      <c r="L133" s="1"/>
      <c r="M133" s="13"/>
      <c r="N133" s="2"/>
      <c r="O133" s="2"/>
      <c r="P133" s="2"/>
      <c r="Q133" s="2"/>
    </row>
    <row r="134">
      <c r="A134" s="10"/>
      <c r="B134" s="52">
        <v>23</v>
      </c>
      <c r="C134" s="53" t="s">
        <v>315</v>
      </c>
      <c r="D134" s="53"/>
      <c r="E134" s="53" t="s">
        <v>316</v>
      </c>
      <c r="F134" s="53" t="s">
        <v>7</v>
      </c>
      <c r="G134" s="54" t="s">
        <v>225</v>
      </c>
      <c r="H134" s="55">
        <v>4300</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317</v>
      </c>
      <c r="F135" s="1"/>
      <c r="G135" s="1"/>
      <c r="H135" s="51"/>
      <c r="I135" s="1"/>
      <c r="J135" s="51"/>
      <c r="K135" s="1"/>
      <c r="L135" s="1"/>
      <c r="M135" s="13"/>
      <c r="N135" s="2"/>
      <c r="O135" s="2"/>
      <c r="P135" s="2"/>
      <c r="Q135" s="2"/>
    </row>
    <row r="136">
      <c r="A136" s="10"/>
      <c r="B136" s="60" t="s">
        <v>201</v>
      </c>
      <c r="C136" s="1"/>
      <c r="D136" s="1"/>
      <c r="E136" s="61" t="s">
        <v>318</v>
      </c>
      <c r="F136" s="1"/>
      <c r="G136" s="1"/>
      <c r="H136" s="51"/>
      <c r="I136" s="1"/>
      <c r="J136" s="51"/>
      <c r="K136" s="1"/>
      <c r="L136" s="1"/>
      <c r="M136" s="13"/>
      <c r="N136" s="2"/>
      <c r="O136" s="2"/>
      <c r="P136" s="2"/>
      <c r="Q136" s="2"/>
    </row>
    <row r="137" thickBot="1">
      <c r="A137" s="10"/>
      <c r="B137" s="62" t="s">
        <v>203</v>
      </c>
      <c r="C137" s="30"/>
      <c r="D137" s="30"/>
      <c r="E137" s="63" t="s">
        <v>319</v>
      </c>
      <c r="F137" s="30"/>
      <c r="G137" s="30"/>
      <c r="H137" s="64"/>
      <c r="I137" s="30"/>
      <c r="J137" s="64"/>
      <c r="K137" s="30"/>
      <c r="L137" s="30"/>
      <c r="M137" s="13"/>
      <c r="N137" s="2"/>
      <c r="O137" s="2"/>
      <c r="P137" s="2"/>
      <c r="Q137" s="2"/>
    </row>
    <row r="138" thickTop="1">
      <c r="A138" s="10"/>
      <c r="B138" s="52">
        <v>24</v>
      </c>
      <c r="C138" s="53" t="s">
        <v>320</v>
      </c>
      <c r="D138" s="53"/>
      <c r="E138" s="53" t="s">
        <v>321</v>
      </c>
      <c r="F138" s="53" t="s">
        <v>7</v>
      </c>
      <c r="G138" s="54" t="s">
        <v>285</v>
      </c>
      <c r="H138" s="65">
        <v>7310</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322</v>
      </c>
      <c r="F139" s="1"/>
      <c r="G139" s="1"/>
      <c r="H139" s="51"/>
      <c r="I139" s="1"/>
      <c r="J139" s="51"/>
      <c r="K139" s="1"/>
      <c r="L139" s="1"/>
      <c r="M139" s="13"/>
      <c r="N139" s="2"/>
      <c r="O139" s="2"/>
      <c r="P139" s="2"/>
      <c r="Q139" s="2"/>
    </row>
    <row r="140">
      <c r="A140" s="10"/>
      <c r="B140" s="60" t="s">
        <v>201</v>
      </c>
      <c r="C140" s="1"/>
      <c r="D140" s="1"/>
      <c r="E140" s="61" t="s">
        <v>323</v>
      </c>
      <c r="F140" s="1"/>
      <c r="G140" s="1"/>
      <c r="H140" s="51"/>
      <c r="I140" s="1"/>
      <c r="J140" s="51"/>
      <c r="K140" s="1"/>
      <c r="L140" s="1"/>
      <c r="M140" s="13"/>
      <c r="N140" s="2"/>
      <c r="O140" s="2"/>
      <c r="P140" s="2"/>
      <c r="Q140" s="2"/>
    </row>
    <row r="141" thickBot="1">
      <c r="A141" s="10"/>
      <c r="B141" s="62" t="s">
        <v>203</v>
      </c>
      <c r="C141" s="30"/>
      <c r="D141" s="30"/>
      <c r="E141" s="63" t="s">
        <v>324</v>
      </c>
      <c r="F141" s="30"/>
      <c r="G141" s="30"/>
      <c r="H141" s="64"/>
      <c r="I141" s="30"/>
      <c r="J141" s="64"/>
      <c r="K141" s="30"/>
      <c r="L141" s="30"/>
      <c r="M141" s="13"/>
      <c r="N141" s="2"/>
      <c r="O141" s="2"/>
      <c r="P141" s="2"/>
      <c r="Q141" s="2"/>
    </row>
    <row r="142" thickTop="1">
      <c r="A142" s="10"/>
      <c r="B142" s="52">
        <v>25</v>
      </c>
      <c r="C142" s="53" t="s">
        <v>325</v>
      </c>
      <c r="D142" s="53"/>
      <c r="E142" s="53" t="s">
        <v>326</v>
      </c>
      <c r="F142" s="53" t="s">
        <v>7</v>
      </c>
      <c r="G142" s="54" t="s">
        <v>219</v>
      </c>
      <c r="H142" s="65">
        <v>3662.232</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327</v>
      </c>
      <c r="F143" s="1"/>
      <c r="G143" s="1"/>
      <c r="H143" s="51"/>
      <c r="I143" s="1"/>
      <c r="J143" s="51"/>
      <c r="K143" s="1"/>
      <c r="L143" s="1"/>
      <c r="M143" s="13"/>
      <c r="N143" s="2"/>
      <c r="O143" s="2"/>
      <c r="P143" s="2"/>
      <c r="Q143" s="2"/>
    </row>
    <row r="144">
      <c r="A144" s="10"/>
      <c r="B144" s="60" t="s">
        <v>201</v>
      </c>
      <c r="C144" s="1"/>
      <c r="D144" s="1"/>
      <c r="E144" s="61" t="s">
        <v>328</v>
      </c>
      <c r="F144" s="1"/>
      <c r="G144" s="1"/>
      <c r="H144" s="51"/>
      <c r="I144" s="1"/>
      <c r="J144" s="51"/>
      <c r="K144" s="1"/>
      <c r="L144" s="1"/>
      <c r="M144" s="13"/>
      <c r="N144" s="2"/>
      <c r="O144" s="2"/>
      <c r="P144" s="2"/>
      <c r="Q144" s="2"/>
    </row>
    <row r="145" thickBot="1">
      <c r="A145" s="10"/>
      <c r="B145" s="62" t="s">
        <v>203</v>
      </c>
      <c r="C145" s="30"/>
      <c r="D145" s="30"/>
      <c r="E145" s="63" t="s">
        <v>329</v>
      </c>
      <c r="F145" s="30"/>
      <c r="G145" s="30"/>
      <c r="H145" s="64"/>
      <c r="I145" s="30"/>
      <c r="J145" s="64"/>
      <c r="K145" s="30"/>
      <c r="L145" s="30"/>
      <c r="M145" s="13"/>
      <c r="N145" s="2"/>
      <c r="O145" s="2"/>
      <c r="P145" s="2"/>
      <c r="Q145" s="2"/>
    </row>
    <row r="146" thickTop="1" thickBot="1" ht="25" customHeight="1">
      <c r="A146" s="10"/>
      <c r="B146" s="1"/>
      <c r="C146" s="70">
        <v>2</v>
      </c>
      <c r="D146" s="1"/>
      <c r="E146" s="71" t="s">
        <v>182</v>
      </c>
      <c r="F146" s="1"/>
      <c r="G146" s="72" t="s">
        <v>210</v>
      </c>
      <c r="H146" s="73">
        <f>J134+J138+J142</f>
        <v>0</v>
      </c>
      <c r="I146" s="72" t="s">
        <v>211</v>
      </c>
      <c r="J146" s="74">
        <f>(L146-H146)</f>
        <v>0</v>
      </c>
      <c r="K146" s="72" t="s">
        <v>212</v>
      </c>
      <c r="L146" s="75">
        <f>ROUND((J134+J138+J142)*1.21,2)</f>
        <v>0</v>
      </c>
      <c r="M146" s="13"/>
      <c r="N146" s="2"/>
      <c r="O146" s="2"/>
      <c r="P146" s="2"/>
      <c r="Q146" s="41">
        <f>0+Q134+Q138+Q142</f>
        <v>0</v>
      </c>
      <c r="R146" s="9">
        <f>0+R134+R138+R142</f>
        <v>0</v>
      </c>
      <c r="S146" s="76">
        <f>Q146*(1+J146)+R146</f>
        <v>0</v>
      </c>
    </row>
    <row r="147" thickTop="1" thickBot="1" ht="25" customHeight="1">
      <c r="A147" s="10"/>
      <c r="B147" s="77"/>
      <c r="C147" s="77"/>
      <c r="D147" s="77"/>
      <c r="E147" s="77"/>
      <c r="F147" s="77"/>
      <c r="G147" s="78" t="s">
        <v>213</v>
      </c>
      <c r="H147" s="79">
        <f>0+J134+J138+J142</f>
        <v>0</v>
      </c>
      <c r="I147" s="78" t="s">
        <v>214</v>
      </c>
      <c r="J147" s="80">
        <f>0+J146</f>
        <v>0</v>
      </c>
      <c r="K147" s="78" t="s">
        <v>215</v>
      </c>
      <c r="L147" s="81">
        <f>0+L146</f>
        <v>0</v>
      </c>
      <c r="M147" s="13"/>
      <c r="N147" s="2"/>
      <c r="O147" s="2"/>
      <c r="P147" s="2"/>
      <c r="Q147" s="2"/>
    </row>
    <row r="148" ht="40" customHeight="1">
      <c r="A148" s="10"/>
      <c r="B148" s="82" t="s">
        <v>330</v>
      </c>
      <c r="C148" s="1"/>
      <c r="D148" s="1"/>
      <c r="E148" s="1"/>
      <c r="F148" s="1"/>
      <c r="G148" s="1"/>
      <c r="H148" s="51"/>
      <c r="I148" s="1"/>
      <c r="J148" s="51"/>
      <c r="K148" s="1"/>
      <c r="L148" s="1"/>
      <c r="M148" s="13"/>
      <c r="N148" s="2"/>
      <c r="O148" s="2"/>
      <c r="P148" s="2"/>
      <c r="Q148" s="2"/>
    </row>
    <row r="149">
      <c r="A149" s="10"/>
      <c r="B149" s="52">
        <v>26</v>
      </c>
      <c r="C149" s="53" t="s">
        <v>331</v>
      </c>
      <c r="D149" s="53"/>
      <c r="E149" s="53" t="s">
        <v>332</v>
      </c>
      <c r="F149" s="53" t="s">
        <v>7</v>
      </c>
      <c r="G149" s="54" t="s">
        <v>219</v>
      </c>
      <c r="H149" s="55">
        <v>6.21</v>
      </c>
      <c r="I149" s="56">
        <v>0</v>
      </c>
      <c r="J149" s="57">
        <f>ROUND(H149*I149,2)</f>
        <v>0</v>
      </c>
      <c r="K149" s="58">
        <v>0.20999999999999999</v>
      </c>
      <c r="L149" s="59">
        <f>ROUND(J149*1.21,2)</f>
        <v>0</v>
      </c>
      <c r="M149" s="13"/>
      <c r="N149" s="2"/>
      <c r="O149" s="2"/>
      <c r="P149" s="2"/>
      <c r="Q149" s="41">
        <f>IF(ISNUMBER(K149),IF(H149&gt;0,IF(I149&gt;0,J149,0),0),0)</f>
        <v>0</v>
      </c>
      <c r="R149" s="9">
        <f>IF(ISNUMBER(K149)=FALSE,J149,0)</f>
        <v>0</v>
      </c>
    </row>
    <row r="150">
      <c r="A150" s="10"/>
      <c r="B150" s="60" t="s">
        <v>199</v>
      </c>
      <c r="C150" s="1"/>
      <c r="D150" s="1"/>
      <c r="E150" s="61" t="s">
        <v>333</v>
      </c>
      <c r="F150" s="1"/>
      <c r="G150" s="1"/>
      <c r="H150" s="51"/>
      <c r="I150" s="1"/>
      <c r="J150" s="51"/>
      <c r="K150" s="1"/>
      <c r="L150" s="1"/>
      <c r="M150" s="13"/>
      <c r="N150" s="2"/>
      <c r="O150" s="2"/>
      <c r="P150" s="2"/>
      <c r="Q150" s="2"/>
    </row>
    <row r="151">
      <c r="A151" s="10"/>
      <c r="B151" s="60" t="s">
        <v>201</v>
      </c>
      <c r="C151" s="1"/>
      <c r="D151" s="1"/>
      <c r="E151" s="61" t="s">
        <v>334</v>
      </c>
      <c r="F151" s="1"/>
      <c r="G151" s="1"/>
      <c r="H151" s="51"/>
      <c r="I151" s="1"/>
      <c r="J151" s="51"/>
      <c r="K151" s="1"/>
      <c r="L151" s="1"/>
      <c r="M151" s="13"/>
      <c r="N151" s="2"/>
      <c r="O151" s="2"/>
      <c r="P151" s="2"/>
      <c r="Q151" s="2"/>
    </row>
    <row r="152" thickBot="1">
      <c r="A152" s="10"/>
      <c r="B152" s="62" t="s">
        <v>203</v>
      </c>
      <c r="C152" s="30"/>
      <c r="D152" s="30"/>
      <c r="E152" s="63" t="s">
        <v>335</v>
      </c>
      <c r="F152" s="30"/>
      <c r="G152" s="30"/>
      <c r="H152" s="64"/>
      <c r="I152" s="30"/>
      <c r="J152" s="64"/>
      <c r="K152" s="30"/>
      <c r="L152" s="30"/>
      <c r="M152" s="13"/>
      <c r="N152" s="2"/>
      <c r="O152" s="2"/>
      <c r="P152" s="2"/>
      <c r="Q152" s="2"/>
    </row>
    <row r="153" thickTop="1">
      <c r="A153" s="10"/>
      <c r="B153" s="52">
        <v>27</v>
      </c>
      <c r="C153" s="53" t="s">
        <v>336</v>
      </c>
      <c r="D153" s="53"/>
      <c r="E153" s="53" t="s">
        <v>337</v>
      </c>
      <c r="F153" s="53" t="s">
        <v>7</v>
      </c>
      <c r="G153" s="54" t="s">
        <v>219</v>
      </c>
      <c r="H153" s="65">
        <v>3.8999999999999999</v>
      </c>
      <c r="I153" s="66">
        <v>0</v>
      </c>
      <c r="J153" s="67">
        <f>ROUND(H153*I153,2)</f>
        <v>0</v>
      </c>
      <c r="K153" s="68">
        <v>0.20999999999999999</v>
      </c>
      <c r="L153" s="69">
        <f>ROUND(J153*1.21,2)</f>
        <v>0</v>
      </c>
      <c r="M153" s="13"/>
      <c r="N153" s="2"/>
      <c r="O153" s="2"/>
      <c r="P153" s="2"/>
      <c r="Q153" s="41">
        <f>IF(ISNUMBER(K153),IF(H153&gt;0,IF(I153&gt;0,J153,0),0),0)</f>
        <v>0</v>
      </c>
      <c r="R153" s="9">
        <f>IF(ISNUMBER(K153)=FALSE,J153,0)</f>
        <v>0</v>
      </c>
    </row>
    <row r="154">
      <c r="A154" s="10"/>
      <c r="B154" s="60" t="s">
        <v>199</v>
      </c>
      <c r="C154" s="1"/>
      <c r="D154" s="1"/>
      <c r="E154" s="61" t="s">
        <v>338</v>
      </c>
      <c r="F154" s="1"/>
      <c r="G154" s="1"/>
      <c r="H154" s="51"/>
      <c r="I154" s="1"/>
      <c r="J154" s="51"/>
      <c r="K154" s="1"/>
      <c r="L154" s="1"/>
      <c r="M154" s="13"/>
      <c r="N154" s="2"/>
      <c r="O154" s="2"/>
      <c r="P154" s="2"/>
      <c r="Q154" s="2"/>
    </row>
    <row r="155">
      <c r="A155" s="10"/>
      <c r="B155" s="60" t="s">
        <v>201</v>
      </c>
      <c r="C155" s="1"/>
      <c r="D155" s="1"/>
      <c r="E155" s="61" t="s">
        <v>339</v>
      </c>
      <c r="F155" s="1"/>
      <c r="G155" s="1"/>
      <c r="H155" s="51"/>
      <c r="I155" s="1"/>
      <c r="J155" s="51"/>
      <c r="K155" s="1"/>
      <c r="L155" s="1"/>
      <c r="M155" s="13"/>
      <c r="N155" s="2"/>
      <c r="O155" s="2"/>
      <c r="P155" s="2"/>
      <c r="Q155" s="2"/>
    </row>
    <row r="156" thickBot="1">
      <c r="A156" s="10"/>
      <c r="B156" s="62" t="s">
        <v>203</v>
      </c>
      <c r="C156" s="30"/>
      <c r="D156" s="30"/>
      <c r="E156" s="63" t="s">
        <v>340</v>
      </c>
      <c r="F156" s="30"/>
      <c r="G156" s="30"/>
      <c r="H156" s="64"/>
      <c r="I156" s="30"/>
      <c r="J156" s="64"/>
      <c r="K156" s="30"/>
      <c r="L156" s="30"/>
      <c r="M156" s="13"/>
      <c r="N156" s="2"/>
      <c r="O156" s="2"/>
      <c r="P156" s="2"/>
      <c r="Q156" s="2"/>
    </row>
    <row r="157" thickTop="1">
      <c r="A157" s="10"/>
      <c r="B157" s="52">
        <v>28</v>
      </c>
      <c r="C157" s="53" t="s">
        <v>341</v>
      </c>
      <c r="D157" s="53"/>
      <c r="E157" s="53" t="s">
        <v>342</v>
      </c>
      <c r="F157" s="53" t="s">
        <v>7</v>
      </c>
      <c r="G157" s="54" t="s">
        <v>219</v>
      </c>
      <c r="H157" s="65">
        <v>116.40000000000001</v>
      </c>
      <c r="I157" s="66">
        <v>0</v>
      </c>
      <c r="J157" s="67">
        <f>ROUND(H157*I157,2)</f>
        <v>0</v>
      </c>
      <c r="K157" s="68">
        <v>0.20999999999999999</v>
      </c>
      <c r="L157" s="69">
        <f>ROUND(J157*1.21,2)</f>
        <v>0</v>
      </c>
      <c r="M157" s="13"/>
      <c r="N157" s="2"/>
      <c r="O157" s="2"/>
      <c r="P157" s="2"/>
      <c r="Q157" s="41">
        <f>IF(ISNUMBER(K157),IF(H157&gt;0,IF(I157&gt;0,J157,0),0),0)</f>
        <v>0</v>
      </c>
      <c r="R157" s="9">
        <f>IF(ISNUMBER(K157)=FALSE,J157,0)</f>
        <v>0</v>
      </c>
    </row>
    <row r="158">
      <c r="A158" s="10"/>
      <c r="B158" s="60" t="s">
        <v>199</v>
      </c>
      <c r="C158" s="1"/>
      <c r="D158" s="1"/>
      <c r="E158" s="61" t="s">
        <v>343</v>
      </c>
      <c r="F158" s="1"/>
      <c r="G158" s="1"/>
      <c r="H158" s="51"/>
      <c r="I158" s="1"/>
      <c r="J158" s="51"/>
      <c r="K158" s="1"/>
      <c r="L158" s="1"/>
      <c r="M158" s="13"/>
      <c r="N158" s="2"/>
      <c r="O158" s="2"/>
      <c r="P158" s="2"/>
      <c r="Q158" s="2"/>
    </row>
    <row r="159">
      <c r="A159" s="10"/>
      <c r="B159" s="60" t="s">
        <v>201</v>
      </c>
      <c r="C159" s="1"/>
      <c r="D159" s="1"/>
      <c r="E159" s="61" t="s">
        <v>344</v>
      </c>
      <c r="F159" s="1"/>
      <c r="G159" s="1"/>
      <c r="H159" s="51"/>
      <c r="I159" s="1"/>
      <c r="J159" s="51"/>
      <c r="K159" s="1"/>
      <c r="L159" s="1"/>
      <c r="M159" s="13"/>
      <c r="N159" s="2"/>
      <c r="O159" s="2"/>
      <c r="P159" s="2"/>
      <c r="Q159" s="2"/>
    </row>
    <row r="160" thickBot="1">
      <c r="A160" s="10"/>
      <c r="B160" s="62" t="s">
        <v>203</v>
      </c>
      <c r="C160" s="30"/>
      <c r="D160" s="30"/>
      <c r="E160" s="63" t="s">
        <v>345</v>
      </c>
      <c r="F160" s="30"/>
      <c r="G160" s="30"/>
      <c r="H160" s="64"/>
      <c r="I160" s="30"/>
      <c r="J160" s="64"/>
      <c r="K160" s="30"/>
      <c r="L160" s="30"/>
      <c r="M160" s="13"/>
      <c r="N160" s="2"/>
      <c r="O160" s="2"/>
      <c r="P160" s="2"/>
      <c r="Q160" s="2"/>
    </row>
    <row r="161" thickTop="1">
      <c r="A161" s="10"/>
      <c r="B161" s="52">
        <v>29</v>
      </c>
      <c r="C161" s="53" t="s">
        <v>346</v>
      </c>
      <c r="D161" s="53"/>
      <c r="E161" s="53" t="s">
        <v>347</v>
      </c>
      <c r="F161" s="53" t="s">
        <v>7</v>
      </c>
      <c r="G161" s="54" t="s">
        <v>219</v>
      </c>
      <c r="H161" s="65">
        <v>6.5</v>
      </c>
      <c r="I161" s="66">
        <v>0</v>
      </c>
      <c r="J161" s="67">
        <f>ROUND(H161*I161,2)</f>
        <v>0</v>
      </c>
      <c r="K161" s="68">
        <v>0.20999999999999999</v>
      </c>
      <c r="L161" s="69">
        <f>ROUND(J161*1.21,2)</f>
        <v>0</v>
      </c>
      <c r="M161" s="13"/>
      <c r="N161" s="2"/>
      <c r="O161" s="2"/>
      <c r="P161" s="2"/>
      <c r="Q161" s="41">
        <f>IF(ISNUMBER(K161),IF(H161&gt;0,IF(I161&gt;0,J161,0),0),0)</f>
        <v>0</v>
      </c>
      <c r="R161" s="9">
        <f>IF(ISNUMBER(K161)=FALSE,J161,0)</f>
        <v>0</v>
      </c>
    </row>
    <row r="162">
      <c r="A162" s="10"/>
      <c r="B162" s="60" t="s">
        <v>199</v>
      </c>
      <c r="C162" s="1"/>
      <c r="D162" s="1"/>
      <c r="E162" s="61" t="s">
        <v>348</v>
      </c>
      <c r="F162" s="1"/>
      <c r="G162" s="1"/>
      <c r="H162" s="51"/>
      <c r="I162" s="1"/>
      <c r="J162" s="51"/>
      <c r="K162" s="1"/>
      <c r="L162" s="1"/>
      <c r="M162" s="13"/>
      <c r="N162" s="2"/>
      <c r="O162" s="2"/>
      <c r="P162" s="2"/>
      <c r="Q162" s="2"/>
    </row>
    <row r="163">
      <c r="A163" s="10"/>
      <c r="B163" s="60" t="s">
        <v>201</v>
      </c>
      <c r="C163" s="1"/>
      <c r="D163" s="1"/>
      <c r="E163" s="61" t="s">
        <v>349</v>
      </c>
      <c r="F163" s="1"/>
      <c r="G163" s="1"/>
      <c r="H163" s="51"/>
      <c r="I163" s="1"/>
      <c r="J163" s="51"/>
      <c r="K163" s="1"/>
      <c r="L163" s="1"/>
      <c r="M163" s="13"/>
      <c r="N163" s="2"/>
      <c r="O163" s="2"/>
      <c r="P163" s="2"/>
      <c r="Q163" s="2"/>
    </row>
    <row r="164" thickBot="1">
      <c r="A164" s="10"/>
      <c r="B164" s="62" t="s">
        <v>203</v>
      </c>
      <c r="C164" s="30"/>
      <c r="D164" s="30"/>
      <c r="E164" s="63" t="s">
        <v>350</v>
      </c>
      <c r="F164" s="30"/>
      <c r="G164" s="30"/>
      <c r="H164" s="64"/>
      <c r="I164" s="30"/>
      <c r="J164" s="64"/>
      <c r="K164" s="30"/>
      <c r="L164" s="30"/>
      <c r="M164" s="13"/>
      <c r="N164" s="2"/>
      <c r="O164" s="2"/>
      <c r="P164" s="2"/>
      <c r="Q164" s="2"/>
    </row>
    <row r="165" thickTop="1" thickBot="1" ht="25" customHeight="1">
      <c r="A165" s="10"/>
      <c r="B165" s="1"/>
      <c r="C165" s="70">
        <v>4</v>
      </c>
      <c r="D165" s="1"/>
      <c r="E165" s="71" t="s">
        <v>183</v>
      </c>
      <c r="F165" s="1"/>
      <c r="G165" s="72" t="s">
        <v>210</v>
      </c>
      <c r="H165" s="73">
        <f>J149+J153+J157+J161</f>
        <v>0</v>
      </c>
      <c r="I165" s="72" t="s">
        <v>211</v>
      </c>
      <c r="J165" s="74">
        <f>(L165-H165)</f>
        <v>0</v>
      </c>
      <c r="K165" s="72" t="s">
        <v>212</v>
      </c>
      <c r="L165" s="75">
        <f>ROUND((J149+J153+J157+J161)*1.21,2)</f>
        <v>0</v>
      </c>
      <c r="M165" s="13"/>
      <c r="N165" s="2"/>
      <c r="O165" s="2"/>
      <c r="P165" s="2"/>
      <c r="Q165" s="41">
        <f>0+Q149+Q153+Q157+Q161</f>
        <v>0</v>
      </c>
      <c r="R165" s="9">
        <f>0+R149+R153+R157+R161</f>
        <v>0</v>
      </c>
      <c r="S165" s="76">
        <f>Q165*(1+J165)+R165</f>
        <v>0</v>
      </c>
    </row>
    <row r="166" thickTop="1" thickBot="1" ht="25" customHeight="1">
      <c r="A166" s="10"/>
      <c r="B166" s="77"/>
      <c r="C166" s="77"/>
      <c r="D166" s="77"/>
      <c r="E166" s="77"/>
      <c r="F166" s="77"/>
      <c r="G166" s="78" t="s">
        <v>213</v>
      </c>
      <c r="H166" s="79">
        <f>0+J149+J153+J157+J161</f>
        <v>0</v>
      </c>
      <c r="I166" s="78" t="s">
        <v>214</v>
      </c>
      <c r="J166" s="80">
        <f>0+J165</f>
        <v>0</v>
      </c>
      <c r="K166" s="78" t="s">
        <v>215</v>
      </c>
      <c r="L166" s="81">
        <f>0+L165</f>
        <v>0</v>
      </c>
      <c r="M166" s="13"/>
      <c r="N166" s="2"/>
      <c r="O166" s="2"/>
      <c r="P166" s="2"/>
      <c r="Q166" s="2"/>
    </row>
    <row r="167" ht="40" customHeight="1">
      <c r="A167" s="10"/>
      <c r="B167" s="82" t="s">
        <v>351</v>
      </c>
      <c r="C167" s="1"/>
      <c r="D167" s="1"/>
      <c r="E167" s="1"/>
      <c r="F167" s="1"/>
      <c r="G167" s="1"/>
      <c r="H167" s="51"/>
      <c r="I167" s="1"/>
      <c r="J167" s="51"/>
      <c r="K167" s="1"/>
      <c r="L167" s="1"/>
      <c r="M167" s="13"/>
      <c r="N167" s="2"/>
      <c r="O167" s="2"/>
      <c r="P167" s="2"/>
      <c r="Q167" s="2"/>
    </row>
    <row r="168">
      <c r="A168" s="10"/>
      <c r="B168" s="52">
        <v>30</v>
      </c>
      <c r="C168" s="53" t="s">
        <v>352</v>
      </c>
      <c r="D168" s="53"/>
      <c r="E168" s="53" t="s">
        <v>353</v>
      </c>
      <c r="F168" s="53" t="s">
        <v>7</v>
      </c>
      <c r="G168" s="54" t="s">
        <v>219</v>
      </c>
      <c r="H168" s="55">
        <v>147.81999999999999</v>
      </c>
      <c r="I168" s="56">
        <v>0</v>
      </c>
      <c r="J168" s="57">
        <f>ROUND(H168*I168,2)</f>
        <v>0</v>
      </c>
      <c r="K168" s="58">
        <v>0.20999999999999999</v>
      </c>
      <c r="L168" s="59">
        <f>ROUND(J168*1.21,2)</f>
        <v>0</v>
      </c>
      <c r="M168" s="13"/>
      <c r="N168" s="2"/>
      <c r="O168" s="2"/>
      <c r="P168" s="2"/>
      <c r="Q168" s="41">
        <f>IF(ISNUMBER(K168),IF(H168&gt;0,IF(I168&gt;0,J168,0),0),0)</f>
        <v>0</v>
      </c>
      <c r="R168" s="9">
        <f>IF(ISNUMBER(K168)=FALSE,J168,0)</f>
        <v>0</v>
      </c>
    </row>
    <row r="169">
      <c r="A169" s="10"/>
      <c r="B169" s="60" t="s">
        <v>199</v>
      </c>
      <c r="C169" s="1"/>
      <c r="D169" s="1"/>
      <c r="E169" s="61" t="s">
        <v>354</v>
      </c>
      <c r="F169" s="1"/>
      <c r="G169" s="1"/>
      <c r="H169" s="51"/>
      <c r="I169" s="1"/>
      <c r="J169" s="51"/>
      <c r="K169" s="1"/>
      <c r="L169" s="1"/>
      <c r="M169" s="13"/>
      <c r="N169" s="2"/>
      <c r="O169" s="2"/>
      <c r="P169" s="2"/>
      <c r="Q169" s="2"/>
    </row>
    <row r="170">
      <c r="A170" s="10"/>
      <c r="B170" s="60" t="s">
        <v>201</v>
      </c>
      <c r="C170" s="1"/>
      <c r="D170" s="1"/>
      <c r="E170" s="61" t="s">
        <v>355</v>
      </c>
      <c r="F170" s="1"/>
      <c r="G170" s="1"/>
      <c r="H170" s="51"/>
      <c r="I170" s="1"/>
      <c r="J170" s="51"/>
      <c r="K170" s="1"/>
      <c r="L170" s="1"/>
      <c r="M170" s="13"/>
      <c r="N170" s="2"/>
      <c r="O170" s="2"/>
      <c r="P170" s="2"/>
      <c r="Q170" s="2"/>
    </row>
    <row r="171" thickBot="1">
      <c r="A171" s="10"/>
      <c r="B171" s="62" t="s">
        <v>203</v>
      </c>
      <c r="C171" s="30"/>
      <c r="D171" s="30"/>
      <c r="E171" s="63" t="s">
        <v>356</v>
      </c>
      <c r="F171" s="30"/>
      <c r="G171" s="30"/>
      <c r="H171" s="64"/>
      <c r="I171" s="30"/>
      <c r="J171" s="64"/>
      <c r="K171" s="30"/>
      <c r="L171" s="30"/>
      <c r="M171" s="13"/>
      <c r="N171" s="2"/>
      <c r="O171" s="2"/>
      <c r="P171" s="2"/>
      <c r="Q171" s="2"/>
    </row>
    <row r="172" thickTop="1">
      <c r="A172" s="10"/>
      <c r="B172" s="52">
        <v>31</v>
      </c>
      <c r="C172" s="53" t="s">
        <v>357</v>
      </c>
      <c r="D172" s="53"/>
      <c r="E172" s="53" t="s">
        <v>358</v>
      </c>
      <c r="F172" s="53" t="s">
        <v>7</v>
      </c>
      <c r="G172" s="54" t="s">
        <v>285</v>
      </c>
      <c r="H172" s="65">
        <v>135.40000000000001</v>
      </c>
      <c r="I172" s="66">
        <v>0</v>
      </c>
      <c r="J172" s="67">
        <f>ROUND(H172*I172,2)</f>
        <v>0</v>
      </c>
      <c r="K172" s="68">
        <v>0.20999999999999999</v>
      </c>
      <c r="L172" s="69">
        <f>ROUND(J172*1.21,2)</f>
        <v>0</v>
      </c>
      <c r="M172" s="13"/>
      <c r="N172" s="2"/>
      <c r="O172" s="2"/>
      <c r="P172" s="2"/>
      <c r="Q172" s="41">
        <f>IF(ISNUMBER(K172),IF(H172&gt;0,IF(I172&gt;0,J172,0),0),0)</f>
        <v>0</v>
      </c>
      <c r="R172" s="9">
        <f>IF(ISNUMBER(K172)=FALSE,J172,0)</f>
        <v>0</v>
      </c>
    </row>
    <row r="173">
      <c r="A173" s="10"/>
      <c r="B173" s="60" t="s">
        <v>199</v>
      </c>
      <c r="C173" s="1"/>
      <c r="D173" s="1"/>
      <c r="E173" s="61" t="s">
        <v>359</v>
      </c>
      <c r="F173" s="1"/>
      <c r="G173" s="1"/>
      <c r="H173" s="51"/>
      <c r="I173" s="1"/>
      <c r="J173" s="51"/>
      <c r="K173" s="1"/>
      <c r="L173" s="1"/>
      <c r="M173" s="13"/>
      <c r="N173" s="2"/>
      <c r="O173" s="2"/>
      <c r="P173" s="2"/>
      <c r="Q173" s="2"/>
    </row>
    <row r="174">
      <c r="A174" s="10"/>
      <c r="B174" s="60" t="s">
        <v>201</v>
      </c>
      <c r="C174" s="1"/>
      <c r="D174" s="1"/>
      <c r="E174" s="61" t="s">
        <v>360</v>
      </c>
      <c r="F174" s="1"/>
      <c r="G174" s="1"/>
      <c r="H174" s="51"/>
      <c r="I174" s="1"/>
      <c r="J174" s="51"/>
      <c r="K174" s="1"/>
      <c r="L174" s="1"/>
      <c r="M174" s="13"/>
      <c r="N174" s="2"/>
      <c r="O174" s="2"/>
      <c r="P174" s="2"/>
      <c r="Q174" s="2"/>
    </row>
    <row r="175" thickBot="1">
      <c r="A175" s="10"/>
      <c r="B175" s="62" t="s">
        <v>203</v>
      </c>
      <c r="C175" s="30"/>
      <c r="D175" s="30"/>
      <c r="E175" s="63" t="s">
        <v>361</v>
      </c>
      <c r="F175" s="30"/>
      <c r="G175" s="30"/>
      <c r="H175" s="64"/>
      <c r="I175" s="30"/>
      <c r="J175" s="64"/>
      <c r="K175" s="30"/>
      <c r="L175" s="30"/>
      <c r="M175" s="13"/>
      <c r="N175" s="2"/>
      <c r="O175" s="2"/>
      <c r="P175" s="2"/>
      <c r="Q175" s="2"/>
    </row>
    <row r="176" thickTop="1">
      <c r="A176" s="10"/>
      <c r="B176" s="52">
        <v>32</v>
      </c>
      <c r="C176" s="53" t="s">
        <v>362</v>
      </c>
      <c r="D176" s="53"/>
      <c r="E176" s="53" t="s">
        <v>363</v>
      </c>
      <c r="F176" s="53" t="s">
        <v>7</v>
      </c>
      <c r="G176" s="54" t="s">
        <v>285</v>
      </c>
      <c r="H176" s="65">
        <v>17179.889999999999</v>
      </c>
      <c r="I176" s="66">
        <v>0</v>
      </c>
      <c r="J176" s="67">
        <f>ROUND(H176*I176,2)</f>
        <v>0</v>
      </c>
      <c r="K176" s="68">
        <v>0.20999999999999999</v>
      </c>
      <c r="L176" s="69">
        <f>ROUND(J176*1.21,2)</f>
        <v>0</v>
      </c>
      <c r="M176" s="13"/>
      <c r="N176" s="2"/>
      <c r="O176" s="2"/>
      <c r="P176" s="2"/>
      <c r="Q176" s="41">
        <f>IF(ISNUMBER(K176),IF(H176&gt;0,IF(I176&gt;0,J176,0),0),0)</f>
        <v>0</v>
      </c>
      <c r="R176" s="9">
        <f>IF(ISNUMBER(K176)=FALSE,J176,0)</f>
        <v>0</v>
      </c>
    </row>
    <row r="177">
      <c r="A177" s="10"/>
      <c r="B177" s="60" t="s">
        <v>199</v>
      </c>
      <c r="C177" s="1"/>
      <c r="D177" s="1"/>
      <c r="E177" s="61" t="s">
        <v>364</v>
      </c>
      <c r="F177" s="1"/>
      <c r="G177" s="1"/>
      <c r="H177" s="51"/>
      <c r="I177" s="1"/>
      <c r="J177" s="51"/>
      <c r="K177" s="1"/>
      <c r="L177" s="1"/>
      <c r="M177" s="13"/>
      <c r="N177" s="2"/>
      <c r="O177" s="2"/>
      <c r="P177" s="2"/>
      <c r="Q177" s="2"/>
    </row>
    <row r="178">
      <c r="A178" s="10"/>
      <c r="B178" s="60" t="s">
        <v>201</v>
      </c>
      <c r="C178" s="1"/>
      <c r="D178" s="1"/>
      <c r="E178" s="61" t="s">
        <v>365</v>
      </c>
      <c r="F178" s="1"/>
      <c r="G178" s="1"/>
      <c r="H178" s="51"/>
      <c r="I178" s="1"/>
      <c r="J178" s="51"/>
      <c r="K178" s="1"/>
      <c r="L178" s="1"/>
      <c r="M178" s="13"/>
      <c r="N178" s="2"/>
      <c r="O178" s="2"/>
      <c r="P178" s="2"/>
      <c r="Q178" s="2"/>
    </row>
    <row r="179" thickBot="1">
      <c r="A179" s="10"/>
      <c r="B179" s="62" t="s">
        <v>203</v>
      </c>
      <c r="C179" s="30"/>
      <c r="D179" s="30"/>
      <c r="E179" s="63" t="s">
        <v>361</v>
      </c>
      <c r="F179" s="30"/>
      <c r="G179" s="30"/>
      <c r="H179" s="64"/>
      <c r="I179" s="30"/>
      <c r="J179" s="64"/>
      <c r="K179" s="30"/>
      <c r="L179" s="30"/>
      <c r="M179" s="13"/>
      <c r="N179" s="2"/>
      <c r="O179" s="2"/>
      <c r="P179" s="2"/>
      <c r="Q179" s="2"/>
    </row>
    <row r="180" thickTop="1">
      <c r="A180" s="10"/>
      <c r="B180" s="52">
        <v>33</v>
      </c>
      <c r="C180" s="53" t="s">
        <v>366</v>
      </c>
      <c r="D180" s="53"/>
      <c r="E180" s="53" t="s">
        <v>367</v>
      </c>
      <c r="F180" s="53" t="s">
        <v>7</v>
      </c>
      <c r="G180" s="54" t="s">
        <v>285</v>
      </c>
      <c r="H180" s="65">
        <v>1740.7</v>
      </c>
      <c r="I180" s="66">
        <v>0</v>
      </c>
      <c r="J180" s="67">
        <f>ROUND(H180*I180,2)</f>
        <v>0</v>
      </c>
      <c r="K180" s="68">
        <v>0.20999999999999999</v>
      </c>
      <c r="L180" s="69">
        <f>ROUND(J180*1.21,2)</f>
        <v>0</v>
      </c>
      <c r="M180" s="13"/>
      <c r="N180" s="2"/>
      <c r="O180" s="2"/>
      <c r="P180" s="2"/>
      <c r="Q180" s="41">
        <f>IF(ISNUMBER(K180),IF(H180&gt;0,IF(I180&gt;0,J180,0),0),0)</f>
        <v>0</v>
      </c>
      <c r="R180" s="9">
        <f>IF(ISNUMBER(K180)=FALSE,J180,0)</f>
        <v>0</v>
      </c>
    </row>
    <row r="181">
      <c r="A181" s="10"/>
      <c r="B181" s="60" t="s">
        <v>199</v>
      </c>
      <c r="C181" s="1"/>
      <c r="D181" s="1"/>
      <c r="E181" s="61" t="s">
        <v>368</v>
      </c>
      <c r="F181" s="1"/>
      <c r="G181" s="1"/>
      <c r="H181" s="51"/>
      <c r="I181" s="1"/>
      <c r="J181" s="51"/>
      <c r="K181" s="1"/>
      <c r="L181" s="1"/>
      <c r="M181" s="13"/>
      <c r="N181" s="2"/>
      <c r="O181" s="2"/>
      <c r="P181" s="2"/>
      <c r="Q181" s="2"/>
    </row>
    <row r="182">
      <c r="A182" s="10"/>
      <c r="B182" s="60" t="s">
        <v>201</v>
      </c>
      <c r="C182" s="1"/>
      <c r="D182" s="1"/>
      <c r="E182" s="61" t="s">
        <v>369</v>
      </c>
      <c r="F182" s="1"/>
      <c r="G182" s="1"/>
      <c r="H182" s="51"/>
      <c r="I182" s="1"/>
      <c r="J182" s="51"/>
      <c r="K182" s="1"/>
      <c r="L182" s="1"/>
      <c r="M182" s="13"/>
      <c r="N182" s="2"/>
      <c r="O182" s="2"/>
      <c r="P182" s="2"/>
      <c r="Q182" s="2"/>
    </row>
    <row r="183" thickBot="1">
      <c r="A183" s="10"/>
      <c r="B183" s="62" t="s">
        <v>203</v>
      </c>
      <c r="C183" s="30"/>
      <c r="D183" s="30"/>
      <c r="E183" s="63" t="s">
        <v>361</v>
      </c>
      <c r="F183" s="30"/>
      <c r="G183" s="30"/>
      <c r="H183" s="64"/>
      <c r="I183" s="30"/>
      <c r="J183" s="64"/>
      <c r="K183" s="30"/>
      <c r="L183" s="30"/>
      <c r="M183" s="13"/>
      <c r="N183" s="2"/>
      <c r="O183" s="2"/>
      <c r="P183" s="2"/>
      <c r="Q183" s="2"/>
    </row>
    <row r="184" thickTop="1">
      <c r="A184" s="10"/>
      <c r="B184" s="52">
        <v>34</v>
      </c>
      <c r="C184" s="53" t="s">
        <v>370</v>
      </c>
      <c r="D184" s="53"/>
      <c r="E184" s="53" t="s">
        <v>371</v>
      </c>
      <c r="F184" s="53" t="s">
        <v>7</v>
      </c>
      <c r="G184" s="54" t="s">
        <v>285</v>
      </c>
      <c r="H184" s="65">
        <v>17966.105</v>
      </c>
      <c r="I184" s="66">
        <v>0</v>
      </c>
      <c r="J184" s="67">
        <f>ROUND(H184*I184,2)</f>
        <v>0</v>
      </c>
      <c r="K184" s="68">
        <v>0.20999999999999999</v>
      </c>
      <c r="L184" s="69">
        <f>ROUND(J184*1.21,2)</f>
        <v>0</v>
      </c>
      <c r="M184" s="13"/>
      <c r="N184" s="2"/>
      <c r="O184" s="2"/>
      <c r="P184" s="2"/>
      <c r="Q184" s="41">
        <f>IF(ISNUMBER(K184),IF(H184&gt;0,IF(I184&gt;0,J184,0),0),0)</f>
        <v>0</v>
      </c>
      <c r="R184" s="9">
        <f>IF(ISNUMBER(K184)=FALSE,J184,0)</f>
        <v>0</v>
      </c>
    </row>
    <row r="185">
      <c r="A185" s="10"/>
      <c r="B185" s="60" t="s">
        <v>199</v>
      </c>
      <c r="C185" s="1"/>
      <c r="D185" s="1"/>
      <c r="E185" s="61" t="s">
        <v>372</v>
      </c>
      <c r="F185" s="1"/>
      <c r="G185" s="1"/>
      <c r="H185" s="51"/>
      <c r="I185" s="1"/>
      <c r="J185" s="51"/>
      <c r="K185" s="1"/>
      <c r="L185" s="1"/>
      <c r="M185" s="13"/>
      <c r="N185" s="2"/>
      <c r="O185" s="2"/>
      <c r="P185" s="2"/>
      <c r="Q185" s="2"/>
    </row>
    <row r="186">
      <c r="A186" s="10"/>
      <c r="B186" s="60" t="s">
        <v>201</v>
      </c>
      <c r="C186" s="1"/>
      <c r="D186" s="1"/>
      <c r="E186" s="61" t="s">
        <v>373</v>
      </c>
      <c r="F186" s="1"/>
      <c r="G186" s="1"/>
      <c r="H186" s="51"/>
      <c r="I186" s="1"/>
      <c r="J186" s="51"/>
      <c r="K186" s="1"/>
      <c r="L186" s="1"/>
      <c r="M186" s="13"/>
      <c r="N186" s="2"/>
      <c r="O186" s="2"/>
      <c r="P186" s="2"/>
      <c r="Q186" s="2"/>
    </row>
    <row r="187" thickBot="1">
      <c r="A187" s="10"/>
      <c r="B187" s="62" t="s">
        <v>203</v>
      </c>
      <c r="C187" s="30"/>
      <c r="D187" s="30"/>
      <c r="E187" s="63" t="s">
        <v>361</v>
      </c>
      <c r="F187" s="30"/>
      <c r="G187" s="30"/>
      <c r="H187" s="64"/>
      <c r="I187" s="30"/>
      <c r="J187" s="64"/>
      <c r="K187" s="30"/>
      <c r="L187" s="30"/>
      <c r="M187" s="13"/>
      <c r="N187" s="2"/>
      <c r="O187" s="2"/>
      <c r="P187" s="2"/>
      <c r="Q187" s="2"/>
    </row>
    <row r="188" thickTop="1">
      <c r="A188" s="10"/>
      <c r="B188" s="52">
        <v>35</v>
      </c>
      <c r="C188" s="53" t="s">
        <v>374</v>
      </c>
      <c r="D188" s="53"/>
      <c r="E188" s="53" t="s">
        <v>375</v>
      </c>
      <c r="F188" s="53" t="s">
        <v>7</v>
      </c>
      <c r="G188" s="54" t="s">
        <v>285</v>
      </c>
      <c r="H188" s="65">
        <v>412</v>
      </c>
      <c r="I188" s="66">
        <v>0</v>
      </c>
      <c r="J188" s="67">
        <f>ROUND(H188*I188,2)</f>
        <v>0</v>
      </c>
      <c r="K188" s="68">
        <v>0.20999999999999999</v>
      </c>
      <c r="L188" s="69">
        <f>ROUND(J188*1.21,2)</f>
        <v>0</v>
      </c>
      <c r="M188" s="13"/>
      <c r="N188" s="2"/>
      <c r="O188" s="2"/>
      <c r="P188" s="2"/>
      <c r="Q188" s="41">
        <f>IF(ISNUMBER(K188),IF(H188&gt;0,IF(I188&gt;0,J188,0),0),0)</f>
        <v>0</v>
      </c>
      <c r="R188" s="9">
        <f>IF(ISNUMBER(K188)=FALSE,J188,0)</f>
        <v>0</v>
      </c>
    </row>
    <row r="189">
      <c r="A189" s="10"/>
      <c r="B189" s="60" t="s">
        <v>199</v>
      </c>
      <c r="C189" s="1"/>
      <c r="D189" s="1"/>
      <c r="E189" s="61" t="s">
        <v>376</v>
      </c>
      <c r="F189" s="1"/>
      <c r="G189" s="1"/>
      <c r="H189" s="51"/>
      <c r="I189" s="1"/>
      <c r="J189" s="51"/>
      <c r="K189" s="1"/>
      <c r="L189" s="1"/>
      <c r="M189" s="13"/>
      <c r="N189" s="2"/>
      <c r="O189" s="2"/>
      <c r="P189" s="2"/>
      <c r="Q189" s="2"/>
    </row>
    <row r="190">
      <c r="A190" s="10"/>
      <c r="B190" s="60" t="s">
        <v>201</v>
      </c>
      <c r="C190" s="1"/>
      <c r="D190" s="1"/>
      <c r="E190" s="61" t="s">
        <v>377</v>
      </c>
      <c r="F190" s="1"/>
      <c r="G190" s="1"/>
      <c r="H190" s="51"/>
      <c r="I190" s="1"/>
      <c r="J190" s="51"/>
      <c r="K190" s="1"/>
      <c r="L190" s="1"/>
      <c r="M190" s="13"/>
      <c r="N190" s="2"/>
      <c r="O190" s="2"/>
      <c r="P190" s="2"/>
      <c r="Q190" s="2"/>
    </row>
    <row r="191" thickBot="1">
      <c r="A191" s="10"/>
      <c r="B191" s="62" t="s">
        <v>203</v>
      </c>
      <c r="C191" s="30"/>
      <c r="D191" s="30"/>
      <c r="E191" s="63" t="s">
        <v>361</v>
      </c>
      <c r="F191" s="30"/>
      <c r="G191" s="30"/>
      <c r="H191" s="64"/>
      <c r="I191" s="30"/>
      <c r="J191" s="64"/>
      <c r="K191" s="30"/>
      <c r="L191" s="30"/>
      <c r="M191" s="13"/>
      <c r="N191" s="2"/>
      <c r="O191" s="2"/>
      <c r="P191" s="2"/>
      <c r="Q191" s="2"/>
    </row>
    <row r="192" thickTop="1">
      <c r="A192" s="10"/>
      <c r="B192" s="52">
        <v>36</v>
      </c>
      <c r="C192" s="53" t="s">
        <v>378</v>
      </c>
      <c r="D192" s="53"/>
      <c r="E192" s="53" t="s">
        <v>379</v>
      </c>
      <c r="F192" s="53" t="s">
        <v>7</v>
      </c>
      <c r="G192" s="54" t="s">
        <v>219</v>
      </c>
      <c r="H192" s="65">
        <v>129.16200000000001</v>
      </c>
      <c r="I192" s="66">
        <v>0</v>
      </c>
      <c r="J192" s="67">
        <f>ROUND(H192*I192,2)</f>
        <v>0</v>
      </c>
      <c r="K192" s="68">
        <v>0.20999999999999999</v>
      </c>
      <c r="L192" s="69">
        <f>ROUND(J192*1.21,2)</f>
        <v>0</v>
      </c>
      <c r="M192" s="13"/>
      <c r="N192" s="2"/>
      <c r="O192" s="2"/>
      <c r="P192" s="2"/>
      <c r="Q192" s="41">
        <f>IF(ISNUMBER(K192),IF(H192&gt;0,IF(I192&gt;0,J192,0),0),0)</f>
        <v>0</v>
      </c>
      <c r="R192" s="9">
        <f>IF(ISNUMBER(K192)=FALSE,J192,0)</f>
        <v>0</v>
      </c>
    </row>
    <row r="193">
      <c r="A193" s="10"/>
      <c r="B193" s="60" t="s">
        <v>199</v>
      </c>
      <c r="C193" s="1"/>
      <c r="D193" s="1"/>
      <c r="E193" s="61" t="s">
        <v>380</v>
      </c>
      <c r="F193" s="1"/>
      <c r="G193" s="1"/>
      <c r="H193" s="51"/>
      <c r="I193" s="1"/>
      <c r="J193" s="51"/>
      <c r="K193" s="1"/>
      <c r="L193" s="1"/>
      <c r="M193" s="13"/>
      <c r="N193" s="2"/>
      <c r="O193" s="2"/>
      <c r="P193" s="2"/>
      <c r="Q193" s="2"/>
    </row>
    <row r="194">
      <c r="A194" s="10"/>
      <c r="B194" s="60" t="s">
        <v>201</v>
      </c>
      <c r="C194" s="1"/>
      <c r="D194" s="1"/>
      <c r="E194" s="61" t="s">
        <v>381</v>
      </c>
      <c r="F194" s="1"/>
      <c r="G194" s="1"/>
      <c r="H194" s="51"/>
      <c r="I194" s="1"/>
      <c r="J194" s="51"/>
      <c r="K194" s="1"/>
      <c r="L194" s="1"/>
      <c r="M194" s="13"/>
      <c r="N194" s="2"/>
      <c r="O194" s="2"/>
      <c r="P194" s="2"/>
      <c r="Q194" s="2"/>
    </row>
    <row r="195" thickBot="1">
      <c r="A195" s="10"/>
      <c r="B195" s="62" t="s">
        <v>203</v>
      </c>
      <c r="C195" s="30"/>
      <c r="D195" s="30"/>
      <c r="E195" s="63" t="s">
        <v>382</v>
      </c>
      <c r="F195" s="30"/>
      <c r="G195" s="30"/>
      <c r="H195" s="64"/>
      <c r="I195" s="30"/>
      <c r="J195" s="64"/>
      <c r="K195" s="30"/>
      <c r="L195" s="30"/>
      <c r="M195" s="13"/>
      <c r="N195" s="2"/>
      <c r="O195" s="2"/>
      <c r="P195" s="2"/>
      <c r="Q195" s="2"/>
    </row>
    <row r="196" thickTop="1">
      <c r="A196" s="10"/>
      <c r="B196" s="52">
        <v>37</v>
      </c>
      <c r="C196" s="53" t="s">
        <v>383</v>
      </c>
      <c r="D196" s="53"/>
      <c r="E196" s="53" t="s">
        <v>384</v>
      </c>
      <c r="F196" s="53" t="s">
        <v>7</v>
      </c>
      <c r="G196" s="54" t="s">
        <v>219</v>
      </c>
      <c r="H196" s="65">
        <v>2</v>
      </c>
      <c r="I196" s="66">
        <v>0</v>
      </c>
      <c r="J196" s="67">
        <f>ROUND(H196*I196,2)</f>
        <v>0</v>
      </c>
      <c r="K196" s="68">
        <v>0.20999999999999999</v>
      </c>
      <c r="L196" s="69">
        <f>ROUND(J196*1.21,2)</f>
        <v>0</v>
      </c>
      <c r="M196" s="13"/>
      <c r="N196" s="2"/>
      <c r="O196" s="2"/>
      <c r="P196" s="2"/>
      <c r="Q196" s="41">
        <f>IF(ISNUMBER(K196),IF(H196&gt;0,IF(I196&gt;0,J196,0),0),0)</f>
        <v>0</v>
      </c>
      <c r="R196" s="9">
        <f>IF(ISNUMBER(K196)=FALSE,J196,0)</f>
        <v>0</v>
      </c>
    </row>
    <row r="197">
      <c r="A197" s="10"/>
      <c r="B197" s="60" t="s">
        <v>199</v>
      </c>
      <c r="C197" s="1"/>
      <c r="D197" s="1"/>
      <c r="E197" s="61" t="s">
        <v>385</v>
      </c>
      <c r="F197" s="1"/>
      <c r="G197" s="1"/>
      <c r="H197" s="51"/>
      <c r="I197" s="1"/>
      <c r="J197" s="51"/>
      <c r="K197" s="1"/>
      <c r="L197" s="1"/>
      <c r="M197" s="13"/>
      <c r="N197" s="2"/>
      <c r="O197" s="2"/>
      <c r="P197" s="2"/>
      <c r="Q197" s="2"/>
    </row>
    <row r="198">
      <c r="A198" s="10"/>
      <c r="B198" s="60" t="s">
        <v>201</v>
      </c>
      <c r="C198" s="1"/>
      <c r="D198" s="1"/>
      <c r="E198" s="61" t="s">
        <v>386</v>
      </c>
      <c r="F198" s="1"/>
      <c r="G198" s="1"/>
      <c r="H198" s="51"/>
      <c r="I198" s="1"/>
      <c r="J198" s="51"/>
      <c r="K198" s="1"/>
      <c r="L198" s="1"/>
      <c r="M198" s="13"/>
      <c r="N198" s="2"/>
      <c r="O198" s="2"/>
      <c r="P198" s="2"/>
      <c r="Q198" s="2"/>
    </row>
    <row r="199" thickBot="1">
      <c r="A199" s="10"/>
      <c r="B199" s="62" t="s">
        <v>203</v>
      </c>
      <c r="C199" s="30"/>
      <c r="D199" s="30"/>
      <c r="E199" s="63" t="s">
        <v>387</v>
      </c>
      <c r="F199" s="30"/>
      <c r="G199" s="30"/>
      <c r="H199" s="64"/>
      <c r="I199" s="30"/>
      <c r="J199" s="64"/>
      <c r="K199" s="30"/>
      <c r="L199" s="30"/>
      <c r="M199" s="13"/>
      <c r="N199" s="2"/>
      <c r="O199" s="2"/>
      <c r="P199" s="2"/>
      <c r="Q199" s="2"/>
    </row>
    <row r="200" thickTop="1">
      <c r="A200" s="10"/>
      <c r="B200" s="52">
        <v>38</v>
      </c>
      <c r="C200" s="53" t="s">
        <v>388</v>
      </c>
      <c r="D200" s="53"/>
      <c r="E200" s="53" t="s">
        <v>389</v>
      </c>
      <c r="F200" s="53" t="s">
        <v>7</v>
      </c>
      <c r="G200" s="54" t="s">
        <v>285</v>
      </c>
      <c r="H200" s="65">
        <v>17775.400000000001</v>
      </c>
      <c r="I200" s="66">
        <v>0</v>
      </c>
      <c r="J200" s="67">
        <f>ROUND(H200*I200,2)</f>
        <v>0</v>
      </c>
      <c r="K200" s="68">
        <v>0.20999999999999999</v>
      </c>
      <c r="L200" s="69">
        <f>ROUND(J200*1.21,2)</f>
        <v>0</v>
      </c>
      <c r="M200" s="13"/>
      <c r="N200" s="2"/>
      <c r="O200" s="2"/>
      <c r="P200" s="2"/>
      <c r="Q200" s="41">
        <f>IF(ISNUMBER(K200),IF(H200&gt;0,IF(I200&gt;0,J200,0),0),0)</f>
        <v>0</v>
      </c>
      <c r="R200" s="9">
        <f>IF(ISNUMBER(K200)=FALSE,J200,0)</f>
        <v>0</v>
      </c>
    </row>
    <row r="201">
      <c r="A201" s="10"/>
      <c r="B201" s="60" t="s">
        <v>199</v>
      </c>
      <c r="C201" s="1"/>
      <c r="D201" s="1"/>
      <c r="E201" s="61" t="s">
        <v>390</v>
      </c>
      <c r="F201" s="1"/>
      <c r="G201" s="1"/>
      <c r="H201" s="51"/>
      <c r="I201" s="1"/>
      <c r="J201" s="51"/>
      <c r="K201" s="1"/>
      <c r="L201" s="1"/>
      <c r="M201" s="13"/>
      <c r="N201" s="2"/>
      <c r="O201" s="2"/>
      <c r="P201" s="2"/>
      <c r="Q201" s="2"/>
    </row>
    <row r="202">
      <c r="A202" s="10"/>
      <c r="B202" s="60" t="s">
        <v>201</v>
      </c>
      <c r="C202" s="1"/>
      <c r="D202" s="1"/>
      <c r="E202" s="61" t="s">
        <v>391</v>
      </c>
      <c r="F202" s="1"/>
      <c r="G202" s="1"/>
      <c r="H202" s="51"/>
      <c r="I202" s="1"/>
      <c r="J202" s="51"/>
      <c r="K202" s="1"/>
      <c r="L202" s="1"/>
      <c r="M202" s="13"/>
      <c r="N202" s="2"/>
      <c r="O202" s="2"/>
      <c r="P202" s="2"/>
      <c r="Q202" s="2"/>
    </row>
    <row r="203" thickBot="1">
      <c r="A203" s="10"/>
      <c r="B203" s="62" t="s">
        <v>203</v>
      </c>
      <c r="C203" s="30"/>
      <c r="D203" s="30"/>
      <c r="E203" s="63" t="s">
        <v>392</v>
      </c>
      <c r="F203" s="30"/>
      <c r="G203" s="30"/>
      <c r="H203" s="64"/>
      <c r="I203" s="30"/>
      <c r="J203" s="64"/>
      <c r="K203" s="30"/>
      <c r="L203" s="30"/>
      <c r="M203" s="13"/>
      <c r="N203" s="2"/>
      <c r="O203" s="2"/>
      <c r="P203" s="2"/>
      <c r="Q203" s="2"/>
    </row>
    <row r="204" thickTop="1">
      <c r="A204" s="10"/>
      <c r="B204" s="52">
        <v>39</v>
      </c>
      <c r="C204" s="53" t="s">
        <v>393</v>
      </c>
      <c r="D204" s="53"/>
      <c r="E204" s="53" t="s">
        <v>394</v>
      </c>
      <c r="F204" s="53" t="s">
        <v>7</v>
      </c>
      <c r="G204" s="54" t="s">
        <v>285</v>
      </c>
      <c r="H204" s="65">
        <v>31245.400000000001</v>
      </c>
      <c r="I204" s="66">
        <v>0</v>
      </c>
      <c r="J204" s="67">
        <f>ROUND(H204*I204,2)</f>
        <v>0</v>
      </c>
      <c r="K204" s="68">
        <v>0.20999999999999999</v>
      </c>
      <c r="L204" s="69">
        <f>ROUND(J204*1.21,2)</f>
        <v>0</v>
      </c>
      <c r="M204" s="13"/>
      <c r="N204" s="2"/>
      <c r="O204" s="2"/>
      <c r="P204" s="2"/>
      <c r="Q204" s="41">
        <f>IF(ISNUMBER(K204),IF(H204&gt;0,IF(I204&gt;0,J204,0),0),0)</f>
        <v>0</v>
      </c>
      <c r="R204" s="9">
        <f>IF(ISNUMBER(K204)=FALSE,J204,0)</f>
        <v>0</v>
      </c>
    </row>
    <row r="205">
      <c r="A205" s="10"/>
      <c r="B205" s="60" t="s">
        <v>199</v>
      </c>
      <c r="C205" s="1"/>
      <c r="D205" s="1"/>
      <c r="E205" s="61" t="s">
        <v>395</v>
      </c>
      <c r="F205" s="1"/>
      <c r="G205" s="1"/>
      <c r="H205" s="51"/>
      <c r="I205" s="1"/>
      <c r="J205" s="51"/>
      <c r="K205" s="1"/>
      <c r="L205" s="1"/>
      <c r="M205" s="13"/>
      <c r="N205" s="2"/>
      <c r="O205" s="2"/>
      <c r="P205" s="2"/>
      <c r="Q205" s="2"/>
    </row>
    <row r="206">
      <c r="A206" s="10"/>
      <c r="B206" s="60" t="s">
        <v>201</v>
      </c>
      <c r="C206" s="1"/>
      <c r="D206" s="1"/>
      <c r="E206" s="61" t="s">
        <v>396</v>
      </c>
      <c r="F206" s="1"/>
      <c r="G206" s="1"/>
      <c r="H206" s="51"/>
      <c r="I206" s="1"/>
      <c r="J206" s="51"/>
      <c r="K206" s="1"/>
      <c r="L206" s="1"/>
      <c r="M206" s="13"/>
      <c r="N206" s="2"/>
      <c r="O206" s="2"/>
      <c r="P206" s="2"/>
      <c r="Q206" s="2"/>
    </row>
    <row r="207" thickBot="1">
      <c r="A207" s="10"/>
      <c r="B207" s="62" t="s">
        <v>203</v>
      </c>
      <c r="C207" s="30"/>
      <c r="D207" s="30"/>
      <c r="E207" s="63" t="s">
        <v>392</v>
      </c>
      <c r="F207" s="30"/>
      <c r="G207" s="30"/>
      <c r="H207" s="64"/>
      <c r="I207" s="30"/>
      <c r="J207" s="64"/>
      <c r="K207" s="30"/>
      <c r="L207" s="30"/>
      <c r="M207" s="13"/>
      <c r="N207" s="2"/>
      <c r="O207" s="2"/>
      <c r="P207" s="2"/>
      <c r="Q207" s="2"/>
    </row>
    <row r="208" thickTop="1">
      <c r="A208" s="10"/>
      <c r="B208" s="52">
        <v>40</v>
      </c>
      <c r="C208" s="53" t="s">
        <v>397</v>
      </c>
      <c r="D208" s="53"/>
      <c r="E208" s="53" t="s">
        <v>398</v>
      </c>
      <c r="F208" s="53" t="s">
        <v>7</v>
      </c>
      <c r="G208" s="54" t="s">
        <v>285</v>
      </c>
      <c r="H208" s="65">
        <v>18816.07</v>
      </c>
      <c r="I208" s="66">
        <v>0</v>
      </c>
      <c r="J208" s="67">
        <f>ROUND(H208*I208,2)</f>
        <v>0</v>
      </c>
      <c r="K208" s="68">
        <v>0.20999999999999999</v>
      </c>
      <c r="L208" s="69">
        <f>ROUND(J208*1.21,2)</f>
        <v>0</v>
      </c>
      <c r="M208" s="13"/>
      <c r="N208" s="2"/>
      <c r="O208" s="2"/>
      <c r="P208" s="2"/>
      <c r="Q208" s="41">
        <f>IF(ISNUMBER(K208),IF(H208&gt;0,IF(I208&gt;0,J208,0),0),0)</f>
        <v>0</v>
      </c>
      <c r="R208" s="9">
        <f>IF(ISNUMBER(K208)=FALSE,J208,0)</f>
        <v>0</v>
      </c>
    </row>
    <row r="209">
      <c r="A209" s="10"/>
      <c r="B209" s="60" t="s">
        <v>199</v>
      </c>
      <c r="C209" s="1"/>
      <c r="D209" s="1"/>
      <c r="E209" s="61" t="s">
        <v>399</v>
      </c>
      <c r="F209" s="1"/>
      <c r="G209" s="1"/>
      <c r="H209" s="51"/>
      <c r="I209" s="1"/>
      <c r="J209" s="51"/>
      <c r="K209" s="1"/>
      <c r="L209" s="1"/>
      <c r="M209" s="13"/>
      <c r="N209" s="2"/>
      <c r="O209" s="2"/>
      <c r="P209" s="2"/>
      <c r="Q209" s="2"/>
    </row>
    <row r="210">
      <c r="A210" s="10"/>
      <c r="B210" s="60" t="s">
        <v>201</v>
      </c>
      <c r="C210" s="1"/>
      <c r="D210" s="1"/>
      <c r="E210" s="61" t="s">
        <v>400</v>
      </c>
      <c r="F210" s="1"/>
      <c r="G210" s="1"/>
      <c r="H210" s="51"/>
      <c r="I210" s="1"/>
      <c r="J210" s="51"/>
      <c r="K210" s="1"/>
      <c r="L210" s="1"/>
      <c r="M210" s="13"/>
      <c r="N210" s="2"/>
      <c r="O210" s="2"/>
      <c r="P210" s="2"/>
      <c r="Q210" s="2"/>
    </row>
    <row r="211" thickBot="1">
      <c r="A211" s="10"/>
      <c r="B211" s="62" t="s">
        <v>203</v>
      </c>
      <c r="C211" s="30"/>
      <c r="D211" s="30"/>
      <c r="E211" s="63" t="s">
        <v>401</v>
      </c>
      <c r="F211" s="30"/>
      <c r="G211" s="30"/>
      <c r="H211" s="64"/>
      <c r="I211" s="30"/>
      <c r="J211" s="64"/>
      <c r="K211" s="30"/>
      <c r="L211" s="30"/>
      <c r="M211" s="13"/>
      <c r="N211" s="2"/>
      <c r="O211" s="2"/>
      <c r="P211" s="2"/>
      <c r="Q211" s="2"/>
    </row>
    <row r="212" thickTop="1">
      <c r="A212" s="10"/>
      <c r="B212" s="52">
        <v>41</v>
      </c>
      <c r="C212" s="53" t="s">
        <v>402</v>
      </c>
      <c r="D212" s="53"/>
      <c r="E212" s="53" t="s">
        <v>403</v>
      </c>
      <c r="F212" s="53" t="s">
        <v>7</v>
      </c>
      <c r="G212" s="54" t="s">
        <v>285</v>
      </c>
      <c r="H212" s="65">
        <v>342</v>
      </c>
      <c r="I212" s="66">
        <v>0</v>
      </c>
      <c r="J212" s="67">
        <f>ROUND(H212*I212,2)</f>
        <v>0</v>
      </c>
      <c r="K212" s="68">
        <v>0.20999999999999999</v>
      </c>
      <c r="L212" s="69">
        <f>ROUND(J212*1.21,2)</f>
        <v>0</v>
      </c>
      <c r="M212" s="13"/>
      <c r="N212" s="2"/>
      <c r="O212" s="2"/>
      <c r="P212" s="2"/>
      <c r="Q212" s="41">
        <f>IF(ISNUMBER(K212),IF(H212&gt;0,IF(I212&gt;0,J212,0),0),0)</f>
        <v>0</v>
      </c>
      <c r="R212" s="9">
        <f>IF(ISNUMBER(K212)=FALSE,J212,0)</f>
        <v>0</v>
      </c>
    </row>
    <row r="213">
      <c r="A213" s="10"/>
      <c r="B213" s="60" t="s">
        <v>199</v>
      </c>
      <c r="C213" s="1"/>
      <c r="D213" s="1"/>
      <c r="E213" s="61" t="s">
        <v>404</v>
      </c>
      <c r="F213" s="1"/>
      <c r="G213" s="1"/>
      <c r="H213" s="51"/>
      <c r="I213" s="1"/>
      <c r="J213" s="51"/>
      <c r="K213" s="1"/>
      <c r="L213" s="1"/>
      <c r="M213" s="13"/>
      <c r="N213" s="2"/>
      <c r="O213" s="2"/>
      <c r="P213" s="2"/>
      <c r="Q213" s="2"/>
    </row>
    <row r="214">
      <c r="A214" s="10"/>
      <c r="B214" s="60" t="s">
        <v>201</v>
      </c>
      <c r="C214" s="1"/>
      <c r="D214" s="1"/>
      <c r="E214" s="61" t="s">
        <v>405</v>
      </c>
      <c r="F214" s="1"/>
      <c r="G214" s="1"/>
      <c r="H214" s="51"/>
      <c r="I214" s="1"/>
      <c r="J214" s="51"/>
      <c r="K214" s="1"/>
      <c r="L214" s="1"/>
      <c r="M214" s="13"/>
      <c r="N214" s="2"/>
      <c r="O214" s="2"/>
      <c r="P214" s="2"/>
      <c r="Q214" s="2"/>
    </row>
    <row r="215" thickBot="1">
      <c r="A215" s="10"/>
      <c r="B215" s="62" t="s">
        <v>203</v>
      </c>
      <c r="C215" s="30"/>
      <c r="D215" s="30"/>
      <c r="E215" s="63" t="s">
        <v>406</v>
      </c>
      <c r="F215" s="30"/>
      <c r="G215" s="30"/>
      <c r="H215" s="64"/>
      <c r="I215" s="30"/>
      <c r="J215" s="64"/>
      <c r="K215" s="30"/>
      <c r="L215" s="30"/>
      <c r="M215" s="13"/>
      <c r="N215" s="2"/>
      <c r="O215" s="2"/>
      <c r="P215" s="2"/>
      <c r="Q215" s="2"/>
    </row>
    <row r="216" thickTop="1">
      <c r="A216" s="10"/>
      <c r="B216" s="52">
        <v>42</v>
      </c>
      <c r="C216" s="53" t="s">
        <v>407</v>
      </c>
      <c r="D216" s="53"/>
      <c r="E216" s="53" t="s">
        <v>408</v>
      </c>
      <c r="F216" s="53" t="s">
        <v>7</v>
      </c>
      <c r="G216" s="54" t="s">
        <v>285</v>
      </c>
      <c r="H216" s="65">
        <v>2152.6999999999998</v>
      </c>
      <c r="I216" s="66">
        <v>0</v>
      </c>
      <c r="J216" s="67">
        <f>ROUND(H216*I216,2)</f>
        <v>0</v>
      </c>
      <c r="K216" s="68">
        <v>0.20999999999999999</v>
      </c>
      <c r="L216" s="69">
        <f>ROUND(J216*1.21,2)</f>
        <v>0</v>
      </c>
      <c r="M216" s="13"/>
      <c r="N216" s="2"/>
      <c r="O216" s="2"/>
      <c r="P216" s="2"/>
      <c r="Q216" s="41">
        <f>IF(ISNUMBER(K216),IF(H216&gt;0,IF(I216&gt;0,J216,0),0),0)</f>
        <v>0</v>
      </c>
      <c r="R216" s="9">
        <f>IF(ISNUMBER(K216)=FALSE,J216,0)</f>
        <v>0</v>
      </c>
    </row>
    <row r="217">
      <c r="A217" s="10"/>
      <c r="B217" s="60" t="s">
        <v>199</v>
      </c>
      <c r="C217" s="1"/>
      <c r="D217" s="1"/>
      <c r="E217" s="61" t="s">
        <v>409</v>
      </c>
      <c r="F217" s="1"/>
      <c r="G217" s="1"/>
      <c r="H217" s="51"/>
      <c r="I217" s="1"/>
      <c r="J217" s="51"/>
      <c r="K217" s="1"/>
      <c r="L217" s="1"/>
      <c r="M217" s="13"/>
      <c r="N217" s="2"/>
      <c r="O217" s="2"/>
      <c r="P217" s="2"/>
      <c r="Q217" s="2"/>
    </row>
    <row r="218">
      <c r="A218" s="10"/>
      <c r="B218" s="60" t="s">
        <v>201</v>
      </c>
      <c r="C218" s="1"/>
      <c r="D218" s="1"/>
      <c r="E218" s="61" t="s">
        <v>410</v>
      </c>
      <c r="F218" s="1"/>
      <c r="G218" s="1"/>
      <c r="H218" s="51"/>
      <c r="I218" s="1"/>
      <c r="J218" s="51"/>
      <c r="K218" s="1"/>
      <c r="L218" s="1"/>
      <c r="M218" s="13"/>
      <c r="N218" s="2"/>
      <c r="O218" s="2"/>
      <c r="P218" s="2"/>
      <c r="Q218" s="2"/>
    </row>
    <row r="219" thickBot="1">
      <c r="A219" s="10"/>
      <c r="B219" s="62" t="s">
        <v>203</v>
      </c>
      <c r="C219" s="30"/>
      <c r="D219" s="30"/>
      <c r="E219" s="63" t="s">
        <v>411</v>
      </c>
      <c r="F219" s="30"/>
      <c r="G219" s="30"/>
      <c r="H219" s="64"/>
      <c r="I219" s="30"/>
      <c r="J219" s="64"/>
      <c r="K219" s="30"/>
      <c r="L219" s="30"/>
      <c r="M219" s="13"/>
      <c r="N219" s="2"/>
      <c r="O219" s="2"/>
      <c r="P219" s="2"/>
      <c r="Q219" s="2"/>
    </row>
    <row r="220" thickTop="1">
      <c r="A220" s="10"/>
      <c r="B220" s="52">
        <v>43</v>
      </c>
      <c r="C220" s="53" t="s">
        <v>412</v>
      </c>
      <c r="D220" s="53"/>
      <c r="E220" s="53" t="s">
        <v>413</v>
      </c>
      <c r="F220" s="53" t="s">
        <v>7</v>
      </c>
      <c r="G220" s="54" t="s">
        <v>285</v>
      </c>
      <c r="H220" s="65">
        <v>15622.700000000001</v>
      </c>
      <c r="I220" s="66">
        <v>0</v>
      </c>
      <c r="J220" s="67">
        <f>ROUND(H220*I220,2)</f>
        <v>0</v>
      </c>
      <c r="K220" s="68">
        <v>0.20999999999999999</v>
      </c>
      <c r="L220" s="69">
        <f>ROUND(J220*1.21,2)</f>
        <v>0</v>
      </c>
      <c r="M220" s="13"/>
      <c r="N220" s="2"/>
      <c r="O220" s="2"/>
      <c r="P220" s="2"/>
      <c r="Q220" s="41">
        <f>IF(ISNUMBER(K220),IF(H220&gt;0,IF(I220&gt;0,J220,0),0),0)</f>
        <v>0</v>
      </c>
      <c r="R220" s="9">
        <f>IF(ISNUMBER(K220)=FALSE,J220,0)</f>
        <v>0</v>
      </c>
    </row>
    <row r="221">
      <c r="A221" s="10"/>
      <c r="B221" s="60" t="s">
        <v>199</v>
      </c>
      <c r="C221" s="1"/>
      <c r="D221" s="1"/>
      <c r="E221" s="61" t="s">
        <v>414</v>
      </c>
      <c r="F221" s="1"/>
      <c r="G221" s="1"/>
      <c r="H221" s="51"/>
      <c r="I221" s="1"/>
      <c r="J221" s="51"/>
      <c r="K221" s="1"/>
      <c r="L221" s="1"/>
      <c r="M221" s="13"/>
      <c r="N221" s="2"/>
      <c r="O221" s="2"/>
      <c r="P221" s="2"/>
      <c r="Q221" s="2"/>
    </row>
    <row r="222">
      <c r="A222" s="10"/>
      <c r="B222" s="60" t="s">
        <v>201</v>
      </c>
      <c r="C222" s="1"/>
      <c r="D222" s="1"/>
      <c r="E222" s="61" t="s">
        <v>415</v>
      </c>
      <c r="F222" s="1"/>
      <c r="G222" s="1"/>
      <c r="H222" s="51"/>
      <c r="I222" s="1"/>
      <c r="J222" s="51"/>
      <c r="K222" s="1"/>
      <c r="L222" s="1"/>
      <c r="M222" s="13"/>
      <c r="N222" s="2"/>
      <c r="O222" s="2"/>
      <c r="P222" s="2"/>
      <c r="Q222" s="2"/>
    </row>
    <row r="223" thickBot="1">
      <c r="A223" s="10"/>
      <c r="B223" s="62" t="s">
        <v>203</v>
      </c>
      <c r="C223" s="30"/>
      <c r="D223" s="30"/>
      <c r="E223" s="63" t="s">
        <v>411</v>
      </c>
      <c r="F223" s="30"/>
      <c r="G223" s="30"/>
      <c r="H223" s="64"/>
      <c r="I223" s="30"/>
      <c r="J223" s="64"/>
      <c r="K223" s="30"/>
      <c r="L223" s="30"/>
      <c r="M223" s="13"/>
      <c r="N223" s="2"/>
      <c r="O223" s="2"/>
      <c r="P223" s="2"/>
      <c r="Q223" s="2"/>
    </row>
    <row r="224" thickTop="1">
      <c r="A224" s="10"/>
      <c r="B224" s="52">
        <v>44</v>
      </c>
      <c r="C224" s="53" t="s">
        <v>416</v>
      </c>
      <c r="D224" s="53"/>
      <c r="E224" s="53" t="s">
        <v>417</v>
      </c>
      <c r="F224" s="53" t="s">
        <v>7</v>
      </c>
      <c r="G224" s="54" t="s">
        <v>285</v>
      </c>
      <c r="H224" s="65">
        <v>15622.700000000001</v>
      </c>
      <c r="I224" s="66">
        <v>0</v>
      </c>
      <c r="J224" s="67">
        <f>ROUND(H224*I224,2)</f>
        <v>0</v>
      </c>
      <c r="K224" s="68">
        <v>0.20999999999999999</v>
      </c>
      <c r="L224" s="69">
        <f>ROUND(J224*1.21,2)</f>
        <v>0</v>
      </c>
      <c r="M224" s="13"/>
      <c r="N224" s="2"/>
      <c r="O224" s="2"/>
      <c r="P224" s="2"/>
      <c r="Q224" s="41">
        <f>IF(ISNUMBER(K224),IF(H224&gt;0,IF(I224&gt;0,J224,0),0),0)</f>
        <v>0</v>
      </c>
      <c r="R224" s="9">
        <f>IF(ISNUMBER(K224)=FALSE,J224,0)</f>
        <v>0</v>
      </c>
    </row>
    <row r="225">
      <c r="A225" s="10"/>
      <c r="B225" s="60" t="s">
        <v>199</v>
      </c>
      <c r="C225" s="1"/>
      <c r="D225" s="1"/>
      <c r="E225" s="61" t="s">
        <v>418</v>
      </c>
      <c r="F225" s="1"/>
      <c r="G225" s="1"/>
      <c r="H225" s="51"/>
      <c r="I225" s="1"/>
      <c r="J225" s="51"/>
      <c r="K225" s="1"/>
      <c r="L225" s="1"/>
      <c r="M225" s="13"/>
      <c r="N225" s="2"/>
      <c r="O225" s="2"/>
      <c r="P225" s="2"/>
      <c r="Q225" s="2"/>
    </row>
    <row r="226">
      <c r="A226" s="10"/>
      <c r="B226" s="60" t="s">
        <v>201</v>
      </c>
      <c r="C226" s="1"/>
      <c r="D226" s="1"/>
      <c r="E226" s="61" t="s">
        <v>415</v>
      </c>
      <c r="F226" s="1"/>
      <c r="G226" s="1"/>
      <c r="H226" s="51"/>
      <c r="I226" s="1"/>
      <c r="J226" s="51"/>
      <c r="K226" s="1"/>
      <c r="L226" s="1"/>
      <c r="M226" s="13"/>
      <c r="N226" s="2"/>
      <c r="O226" s="2"/>
      <c r="P226" s="2"/>
      <c r="Q226" s="2"/>
    </row>
    <row r="227" thickBot="1">
      <c r="A227" s="10"/>
      <c r="B227" s="62" t="s">
        <v>203</v>
      </c>
      <c r="C227" s="30"/>
      <c r="D227" s="30"/>
      <c r="E227" s="63" t="s">
        <v>411</v>
      </c>
      <c r="F227" s="30"/>
      <c r="G227" s="30"/>
      <c r="H227" s="64"/>
      <c r="I227" s="30"/>
      <c r="J227" s="64"/>
      <c r="K227" s="30"/>
      <c r="L227" s="30"/>
      <c r="M227" s="13"/>
      <c r="N227" s="2"/>
      <c r="O227" s="2"/>
      <c r="P227" s="2"/>
      <c r="Q227" s="2"/>
    </row>
    <row r="228" thickTop="1">
      <c r="A228" s="10"/>
      <c r="B228" s="52">
        <v>45</v>
      </c>
      <c r="C228" s="53" t="s">
        <v>419</v>
      </c>
      <c r="D228" s="53"/>
      <c r="E228" s="53" t="s">
        <v>420</v>
      </c>
      <c r="F228" s="53" t="s">
        <v>7</v>
      </c>
      <c r="G228" s="54" t="s">
        <v>285</v>
      </c>
      <c r="H228" s="65">
        <v>15622.700000000001</v>
      </c>
      <c r="I228" s="66">
        <v>0</v>
      </c>
      <c r="J228" s="67">
        <f>ROUND(H228*I228,2)</f>
        <v>0</v>
      </c>
      <c r="K228" s="68">
        <v>0.20999999999999999</v>
      </c>
      <c r="L228" s="69">
        <f>ROUND(J228*1.21,2)</f>
        <v>0</v>
      </c>
      <c r="M228" s="13"/>
      <c r="N228" s="2"/>
      <c r="O228" s="2"/>
      <c r="P228" s="2"/>
      <c r="Q228" s="41">
        <f>IF(ISNUMBER(K228),IF(H228&gt;0,IF(I228&gt;0,J228,0),0),0)</f>
        <v>0</v>
      </c>
      <c r="R228" s="9">
        <f>IF(ISNUMBER(K228)=FALSE,J228,0)</f>
        <v>0</v>
      </c>
    </row>
    <row r="229">
      <c r="A229" s="10"/>
      <c r="B229" s="60" t="s">
        <v>199</v>
      </c>
      <c r="C229" s="1"/>
      <c r="D229" s="1"/>
      <c r="E229" s="61" t="s">
        <v>421</v>
      </c>
      <c r="F229" s="1"/>
      <c r="G229" s="1"/>
      <c r="H229" s="51"/>
      <c r="I229" s="1"/>
      <c r="J229" s="51"/>
      <c r="K229" s="1"/>
      <c r="L229" s="1"/>
      <c r="M229" s="13"/>
      <c r="N229" s="2"/>
      <c r="O229" s="2"/>
      <c r="P229" s="2"/>
      <c r="Q229" s="2"/>
    </row>
    <row r="230">
      <c r="A230" s="10"/>
      <c r="B230" s="60" t="s">
        <v>201</v>
      </c>
      <c r="C230" s="1"/>
      <c r="D230" s="1"/>
      <c r="E230" s="61" t="s">
        <v>415</v>
      </c>
      <c r="F230" s="1"/>
      <c r="G230" s="1"/>
      <c r="H230" s="51"/>
      <c r="I230" s="1"/>
      <c r="J230" s="51"/>
      <c r="K230" s="1"/>
      <c r="L230" s="1"/>
      <c r="M230" s="13"/>
      <c r="N230" s="2"/>
      <c r="O230" s="2"/>
      <c r="P230" s="2"/>
      <c r="Q230" s="2"/>
    </row>
    <row r="231" thickBot="1">
      <c r="A231" s="10"/>
      <c r="B231" s="62" t="s">
        <v>203</v>
      </c>
      <c r="C231" s="30"/>
      <c r="D231" s="30"/>
      <c r="E231" s="63" t="s">
        <v>411</v>
      </c>
      <c r="F231" s="30"/>
      <c r="G231" s="30"/>
      <c r="H231" s="64"/>
      <c r="I231" s="30"/>
      <c r="J231" s="64"/>
      <c r="K231" s="30"/>
      <c r="L231" s="30"/>
      <c r="M231" s="13"/>
      <c r="N231" s="2"/>
      <c r="O231" s="2"/>
      <c r="P231" s="2"/>
      <c r="Q231" s="2"/>
    </row>
    <row r="232" thickTop="1">
      <c r="A232" s="10"/>
      <c r="B232" s="52">
        <v>46</v>
      </c>
      <c r="C232" s="53" t="s">
        <v>422</v>
      </c>
      <c r="D232" s="53"/>
      <c r="E232" s="53" t="s">
        <v>423</v>
      </c>
      <c r="F232" s="53" t="s">
        <v>7</v>
      </c>
      <c r="G232" s="54" t="s">
        <v>285</v>
      </c>
      <c r="H232" s="65">
        <v>739.10000000000002</v>
      </c>
      <c r="I232" s="66">
        <v>0</v>
      </c>
      <c r="J232" s="67">
        <f>ROUND(H232*I232,2)</f>
        <v>0</v>
      </c>
      <c r="K232" s="68">
        <v>0.20999999999999999</v>
      </c>
      <c r="L232" s="69">
        <f>ROUND(J232*1.21,2)</f>
        <v>0</v>
      </c>
      <c r="M232" s="13"/>
      <c r="N232" s="2"/>
      <c r="O232" s="2"/>
      <c r="P232" s="2"/>
      <c r="Q232" s="41">
        <f>IF(ISNUMBER(K232),IF(H232&gt;0,IF(I232&gt;0,J232,0),0),0)</f>
        <v>0</v>
      </c>
      <c r="R232" s="9">
        <f>IF(ISNUMBER(K232)=FALSE,J232,0)</f>
        <v>0</v>
      </c>
    </row>
    <row r="233">
      <c r="A233" s="10"/>
      <c r="B233" s="60" t="s">
        <v>199</v>
      </c>
      <c r="C233" s="1"/>
      <c r="D233" s="1"/>
      <c r="E233" s="61" t="s">
        <v>424</v>
      </c>
      <c r="F233" s="1"/>
      <c r="G233" s="1"/>
      <c r="H233" s="51"/>
      <c r="I233" s="1"/>
      <c r="J233" s="51"/>
      <c r="K233" s="1"/>
      <c r="L233" s="1"/>
      <c r="M233" s="13"/>
      <c r="N233" s="2"/>
      <c r="O233" s="2"/>
      <c r="P233" s="2"/>
      <c r="Q233" s="2"/>
    </row>
    <row r="234">
      <c r="A234" s="10"/>
      <c r="B234" s="60" t="s">
        <v>201</v>
      </c>
      <c r="C234" s="1"/>
      <c r="D234" s="1"/>
      <c r="E234" s="61" t="s">
        <v>425</v>
      </c>
      <c r="F234" s="1"/>
      <c r="G234" s="1"/>
      <c r="H234" s="51"/>
      <c r="I234" s="1"/>
      <c r="J234" s="51"/>
      <c r="K234" s="1"/>
      <c r="L234" s="1"/>
      <c r="M234" s="13"/>
      <c r="N234" s="2"/>
      <c r="O234" s="2"/>
      <c r="P234" s="2"/>
      <c r="Q234" s="2"/>
    </row>
    <row r="235" thickBot="1">
      <c r="A235" s="10"/>
      <c r="B235" s="62" t="s">
        <v>203</v>
      </c>
      <c r="C235" s="30"/>
      <c r="D235" s="30"/>
      <c r="E235" s="63" t="s">
        <v>426</v>
      </c>
      <c r="F235" s="30"/>
      <c r="G235" s="30"/>
      <c r="H235" s="64"/>
      <c r="I235" s="30"/>
      <c r="J235" s="64"/>
      <c r="K235" s="30"/>
      <c r="L235" s="30"/>
      <c r="M235" s="13"/>
      <c r="N235" s="2"/>
      <c r="O235" s="2"/>
      <c r="P235" s="2"/>
      <c r="Q235" s="2"/>
    </row>
    <row r="236" thickTop="1">
      <c r="A236" s="10"/>
      <c r="B236" s="52">
        <v>47</v>
      </c>
      <c r="C236" s="53" t="s">
        <v>427</v>
      </c>
      <c r="D236" s="53"/>
      <c r="E236" s="53" t="s">
        <v>428</v>
      </c>
      <c r="F236" s="53" t="s">
        <v>7</v>
      </c>
      <c r="G236" s="54" t="s">
        <v>285</v>
      </c>
      <c r="H236" s="65">
        <v>19</v>
      </c>
      <c r="I236" s="66">
        <v>0</v>
      </c>
      <c r="J236" s="67">
        <f>ROUND(H236*I236,2)</f>
        <v>0</v>
      </c>
      <c r="K236" s="68">
        <v>0.20999999999999999</v>
      </c>
      <c r="L236" s="69">
        <f>ROUND(J236*1.21,2)</f>
        <v>0</v>
      </c>
      <c r="M236" s="13"/>
      <c r="N236" s="2"/>
      <c r="O236" s="2"/>
      <c r="P236" s="2"/>
      <c r="Q236" s="41">
        <f>IF(ISNUMBER(K236),IF(H236&gt;0,IF(I236&gt;0,J236,0),0),0)</f>
        <v>0</v>
      </c>
      <c r="R236" s="9">
        <f>IF(ISNUMBER(K236)=FALSE,J236,0)</f>
        <v>0</v>
      </c>
    </row>
    <row r="237">
      <c r="A237" s="10"/>
      <c r="B237" s="60" t="s">
        <v>199</v>
      </c>
      <c r="C237" s="1"/>
      <c r="D237" s="1"/>
      <c r="E237" s="61" t="s">
        <v>429</v>
      </c>
      <c r="F237" s="1"/>
      <c r="G237" s="1"/>
      <c r="H237" s="51"/>
      <c r="I237" s="1"/>
      <c r="J237" s="51"/>
      <c r="K237" s="1"/>
      <c r="L237" s="1"/>
      <c r="M237" s="13"/>
      <c r="N237" s="2"/>
      <c r="O237" s="2"/>
      <c r="P237" s="2"/>
      <c r="Q237" s="2"/>
    </row>
    <row r="238">
      <c r="A238" s="10"/>
      <c r="B238" s="60" t="s">
        <v>201</v>
      </c>
      <c r="C238" s="1"/>
      <c r="D238" s="1"/>
      <c r="E238" s="61" t="s">
        <v>430</v>
      </c>
      <c r="F238" s="1"/>
      <c r="G238" s="1"/>
      <c r="H238" s="51"/>
      <c r="I238" s="1"/>
      <c r="J238" s="51"/>
      <c r="K238" s="1"/>
      <c r="L238" s="1"/>
      <c r="M238" s="13"/>
      <c r="N238" s="2"/>
      <c r="O238" s="2"/>
      <c r="P238" s="2"/>
      <c r="Q238" s="2"/>
    </row>
    <row r="239" thickBot="1">
      <c r="A239" s="10"/>
      <c r="B239" s="62" t="s">
        <v>203</v>
      </c>
      <c r="C239" s="30"/>
      <c r="D239" s="30"/>
      <c r="E239" s="63" t="s">
        <v>426</v>
      </c>
      <c r="F239" s="30"/>
      <c r="G239" s="30"/>
      <c r="H239" s="64"/>
      <c r="I239" s="30"/>
      <c r="J239" s="64"/>
      <c r="K239" s="30"/>
      <c r="L239" s="30"/>
      <c r="M239" s="13"/>
      <c r="N239" s="2"/>
      <c r="O239" s="2"/>
      <c r="P239" s="2"/>
      <c r="Q239" s="2"/>
    </row>
    <row r="240" thickTop="1">
      <c r="A240" s="10"/>
      <c r="B240" s="52">
        <v>48</v>
      </c>
      <c r="C240" s="53" t="s">
        <v>431</v>
      </c>
      <c r="D240" s="53"/>
      <c r="E240" s="53" t="s">
        <v>432</v>
      </c>
      <c r="F240" s="53" t="s">
        <v>7</v>
      </c>
      <c r="G240" s="54" t="s">
        <v>285</v>
      </c>
      <c r="H240" s="65">
        <v>14</v>
      </c>
      <c r="I240" s="66">
        <v>0</v>
      </c>
      <c r="J240" s="67">
        <f>ROUND(H240*I240,2)</f>
        <v>0</v>
      </c>
      <c r="K240" s="68">
        <v>0.20999999999999999</v>
      </c>
      <c r="L240" s="69">
        <f>ROUND(J240*1.21,2)</f>
        <v>0</v>
      </c>
      <c r="M240" s="13"/>
      <c r="N240" s="2"/>
      <c r="O240" s="2"/>
      <c r="P240" s="2"/>
      <c r="Q240" s="41">
        <f>IF(ISNUMBER(K240),IF(H240&gt;0,IF(I240&gt;0,J240,0),0),0)</f>
        <v>0</v>
      </c>
      <c r="R240" s="9">
        <f>IF(ISNUMBER(K240)=FALSE,J240,0)</f>
        <v>0</v>
      </c>
    </row>
    <row r="241">
      <c r="A241" s="10"/>
      <c r="B241" s="60" t="s">
        <v>199</v>
      </c>
      <c r="C241" s="1"/>
      <c r="D241" s="1"/>
      <c r="E241" s="61" t="s">
        <v>433</v>
      </c>
      <c r="F241" s="1"/>
      <c r="G241" s="1"/>
      <c r="H241" s="51"/>
      <c r="I241" s="1"/>
      <c r="J241" s="51"/>
      <c r="K241" s="1"/>
      <c r="L241" s="1"/>
      <c r="M241" s="13"/>
      <c r="N241" s="2"/>
      <c r="O241" s="2"/>
      <c r="P241" s="2"/>
      <c r="Q241" s="2"/>
    </row>
    <row r="242">
      <c r="A242" s="10"/>
      <c r="B242" s="60" t="s">
        <v>201</v>
      </c>
      <c r="C242" s="1"/>
      <c r="D242" s="1"/>
      <c r="E242" s="61" t="s">
        <v>434</v>
      </c>
      <c r="F242" s="1"/>
      <c r="G242" s="1"/>
      <c r="H242" s="51"/>
      <c r="I242" s="1"/>
      <c r="J242" s="51"/>
      <c r="K242" s="1"/>
      <c r="L242" s="1"/>
      <c r="M242" s="13"/>
      <c r="N242" s="2"/>
      <c r="O242" s="2"/>
      <c r="P242" s="2"/>
      <c r="Q242" s="2"/>
    </row>
    <row r="243" thickBot="1">
      <c r="A243" s="10"/>
      <c r="B243" s="62" t="s">
        <v>203</v>
      </c>
      <c r="C243" s="30"/>
      <c r="D243" s="30"/>
      <c r="E243" s="63" t="s">
        <v>435</v>
      </c>
      <c r="F243" s="30"/>
      <c r="G243" s="30"/>
      <c r="H243" s="64"/>
      <c r="I243" s="30"/>
      <c r="J243" s="64"/>
      <c r="K243" s="30"/>
      <c r="L243" s="30"/>
      <c r="M243" s="13"/>
      <c r="N243" s="2"/>
      <c r="O243" s="2"/>
      <c r="P243" s="2"/>
      <c r="Q243" s="2"/>
    </row>
    <row r="244" thickTop="1">
      <c r="A244" s="10"/>
      <c r="B244" s="52">
        <v>49</v>
      </c>
      <c r="C244" s="53" t="s">
        <v>436</v>
      </c>
      <c r="D244" s="53"/>
      <c r="E244" s="53" t="s">
        <v>437</v>
      </c>
      <c r="F244" s="53" t="s">
        <v>7</v>
      </c>
      <c r="G244" s="54" t="s">
        <v>285</v>
      </c>
      <c r="H244" s="65">
        <v>27.300000000000001</v>
      </c>
      <c r="I244" s="66">
        <v>0</v>
      </c>
      <c r="J244" s="67">
        <f>ROUND(H244*I244,2)</f>
        <v>0</v>
      </c>
      <c r="K244" s="68">
        <v>0.20999999999999999</v>
      </c>
      <c r="L244" s="69">
        <f>ROUND(J244*1.21,2)</f>
        <v>0</v>
      </c>
      <c r="M244" s="13"/>
      <c r="N244" s="2"/>
      <c r="O244" s="2"/>
      <c r="P244" s="2"/>
      <c r="Q244" s="41">
        <f>IF(ISNUMBER(K244),IF(H244&gt;0,IF(I244&gt;0,J244,0),0),0)</f>
        <v>0</v>
      </c>
      <c r="R244" s="9">
        <f>IF(ISNUMBER(K244)=FALSE,J244,0)</f>
        <v>0</v>
      </c>
    </row>
    <row r="245">
      <c r="A245" s="10"/>
      <c r="B245" s="60" t="s">
        <v>199</v>
      </c>
      <c r="C245" s="1"/>
      <c r="D245" s="1"/>
      <c r="E245" s="61" t="s">
        <v>438</v>
      </c>
      <c r="F245" s="1"/>
      <c r="G245" s="1"/>
      <c r="H245" s="51"/>
      <c r="I245" s="1"/>
      <c r="J245" s="51"/>
      <c r="K245" s="1"/>
      <c r="L245" s="1"/>
      <c r="M245" s="13"/>
      <c r="N245" s="2"/>
      <c r="O245" s="2"/>
      <c r="P245" s="2"/>
      <c r="Q245" s="2"/>
    </row>
    <row r="246">
      <c r="A246" s="10"/>
      <c r="B246" s="60" t="s">
        <v>201</v>
      </c>
      <c r="C246" s="1"/>
      <c r="D246" s="1"/>
      <c r="E246" s="61" t="s">
        <v>439</v>
      </c>
      <c r="F246" s="1"/>
      <c r="G246" s="1"/>
      <c r="H246" s="51"/>
      <c r="I246" s="1"/>
      <c r="J246" s="51"/>
      <c r="K246" s="1"/>
      <c r="L246" s="1"/>
      <c r="M246" s="13"/>
      <c r="N246" s="2"/>
      <c r="O246" s="2"/>
      <c r="P246" s="2"/>
      <c r="Q246" s="2"/>
    </row>
    <row r="247" thickBot="1">
      <c r="A247" s="10"/>
      <c r="B247" s="62" t="s">
        <v>203</v>
      </c>
      <c r="C247" s="30"/>
      <c r="D247" s="30"/>
      <c r="E247" s="63" t="s">
        <v>426</v>
      </c>
      <c r="F247" s="30"/>
      <c r="G247" s="30"/>
      <c r="H247" s="64"/>
      <c r="I247" s="30"/>
      <c r="J247" s="64"/>
      <c r="K247" s="30"/>
      <c r="L247" s="30"/>
      <c r="M247" s="13"/>
      <c r="N247" s="2"/>
      <c r="O247" s="2"/>
      <c r="P247" s="2"/>
      <c r="Q247" s="2"/>
    </row>
    <row r="248" thickTop="1">
      <c r="A248" s="10"/>
      <c r="B248" s="52">
        <v>50</v>
      </c>
      <c r="C248" s="53" t="s">
        <v>440</v>
      </c>
      <c r="D248" s="53"/>
      <c r="E248" s="53" t="s">
        <v>441</v>
      </c>
      <c r="F248" s="53" t="s">
        <v>7</v>
      </c>
      <c r="G248" s="54" t="s">
        <v>285</v>
      </c>
      <c r="H248" s="65">
        <v>12.199999999999999</v>
      </c>
      <c r="I248" s="66">
        <v>0</v>
      </c>
      <c r="J248" s="67">
        <f>ROUND(H248*I248,2)</f>
        <v>0</v>
      </c>
      <c r="K248" s="68">
        <v>0.20999999999999999</v>
      </c>
      <c r="L248" s="69">
        <f>ROUND(J248*1.21,2)</f>
        <v>0</v>
      </c>
      <c r="M248" s="13"/>
      <c r="N248" s="2"/>
      <c r="O248" s="2"/>
      <c r="P248" s="2"/>
      <c r="Q248" s="41">
        <f>IF(ISNUMBER(K248),IF(H248&gt;0,IF(I248&gt;0,J248,0),0),0)</f>
        <v>0</v>
      </c>
      <c r="R248" s="9">
        <f>IF(ISNUMBER(K248)=FALSE,J248,0)</f>
        <v>0</v>
      </c>
    </row>
    <row r="249">
      <c r="A249" s="10"/>
      <c r="B249" s="60" t="s">
        <v>199</v>
      </c>
      <c r="C249" s="1"/>
      <c r="D249" s="1"/>
      <c r="E249" s="61" t="s">
        <v>442</v>
      </c>
      <c r="F249" s="1"/>
      <c r="G249" s="1"/>
      <c r="H249" s="51"/>
      <c r="I249" s="1"/>
      <c r="J249" s="51"/>
      <c r="K249" s="1"/>
      <c r="L249" s="1"/>
      <c r="M249" s="13"/>
      <c r="N249" s="2"/>
      <c r="O249" s="2"/>
      <c r="P249" s="2"/>
      <c r="Q249" s="2"/>
    </row>
    <row r="250">
      <c r="A250" s="10"/>
      <c r="B250" s="60" t="s">
        <v>201</v>
      </c>
      <c r="C250" s="1"/>
      <c r="D250" s="1"/>
      <c r="E250" s="61" t="s">
        <v>443</v>
      </c>
      <c r="F250" s="1"/>
      <c r="G250" s="1"/>
      <c r="H250" s="51"/>
      <c r="I250" s="1"/>
      <c r="J250" s="51"/>
      <c r="K250" s="1"/>
      <c r="L250" s="1"/>
      <c r="M250" s="13"/>
      <c r="N250" s="2"/>
      <c r="O250" s="2"/>
      <c r="P250" s="2"/>
      <c r="Q250" s="2"/>
    </row>
    <row r="251" thickBot="1">
      <c r="A251" s="10"/>
      <c r="B251" s="62" t="s">
        <v>203</v>
      </c>
      <c r="C251" s="30"/>
      <c r="D251" s="30"/>
      <c r="E251" s="63" t="s">
        <v>426</v>
      </c>
      <c r="F251" s="30"/>
      <c r="G251" s="30"/>
      <c r="H251" s="64"/>
      <c r="I251" s="30"/>
      <c r="J251" s="64"/>
      <c r="K251" s="30"/>
      <c r="L251" s="30"/>
      <c r="M251" s="13"/>
      <c r="N251" s="2"/>
      <c r="O251" s="2"/>
      <c r="P251" s="2"/>
      <c r="Q251" s="2"/>
    </row>
    <row r="252" thickTop="1">
      <c r="A252" s="10"/>
      <c r="B252" s="52">
        <v>51</v>
      </c>
      <c r="C252" s="53" t="s">
        <v>444</v>
      </c>
      <c r="D252" s="53"/>
      <c r="E252" s="53" t="s">
        <v>445</v>
      </c>
      <c r="F252" s="53" t="s">
        <v>7</v>
      </c>
      <c r="G252" s="54" t="s">
        <v>285</v>
      </c>
      <c r="H252" s="65">
        <v>38.200000000000003</v>
      </c>
      <c r="I252" s="66">
        <v>0</v>
      </c>
      <c r="J252" s="67">
        <f>ROUND(H252*I252,2)</f>
        <v>0</v>
      </c>
      <c r="K252" s="68">
        <v>0.20999999999999999</v>
      </c>
      <c r="L252" s="69">
        <f>ROUND(J252*1.21,2)</f>
        <v>0</v>
      </c>
      <c r="M252" s="13"/>
      <c r="N252" s="2"/>
      <c r="O252" s="2"/>
      <c r="P252" s="2"/>
      <c r="Q252" s="41">
        <f>IF(ISNUMBER(K252),IF(H252&gt;0,IF(I252&gt;0,J252,0),0),0)</f>
        <v>0</v>
      </c>
      <c r="R252" s="9">
        <f>IF(ISNUMBER(K252)=FALSE,J252,0)</f>
        <v>0</v>
      </c>
    </row>
    <row r="253">
      <c r="A253" s="10"/>
      <c r="B253" s="60" t="s">
        <v>199</v>
      </c>
      <c r="C253" s="1"/>
      <c r="D253" s="1"/>
      <c r="E253" s="61" t="s">
        <v>446</v>
      </c>
      <c r="F253" s="1"/>
      <c r="G253" s="1"/>
      <c r="H253" s="51"/>
      <c r="I253" s="1"/>
      <c r="J253" s="51"/>
      <c r="K253" s="1"/>
      <c r="L253" s="1"/>
      <c r="M253" s="13"/>
      <c r="N253" s="2"/>
      <c r="O253" s="2"/>
      <c r="P253" s="2"/>
      <c r="Q253" s="2"/>
    </row>
    <row r="254">
      <c r="A254" s="10"/>
      <c r="B254" s="60" t="s">
        <v>201</v>
      </c>
      <c r="C254" s="1"/>
      <c r="D254" s="1"/>
      <c r="E254" s="61" t="s">
        <v>447</v>
      </c>
      <c r="F254" s="1"/>
      <c r="G254" s="1"/>
      <c r="H254" s="51"/>
      <c r="I254" s="1"/>
      <c r="J254" s="51"/>
      <c r="K254" s="1"/>
      <c r="L254" s="1"/>
      <c r="M254" s="13"/>
      <c r="N254" s="2"/>
      <c r="O254" s="2"/>
      <c r="P254" s="2"/>
      <c r="Q254" s="2"/>
    </row>
    <row r="255" thickBot="1">
      <c r="A255" s="10"/>
      <c r="B255" s="62" t="s">
        <v>203</v>
      </c>
      <c r="C255" s="30"/>
      <c r="D255" s="30"/>
      <c r="E255" s="63" t="s">
        <v>448</v>
      </c>
      <c r="F255" s="30"/>
      <c r="G255" s="30"/>
      <c r="H255" s="64"/>
      <c r="I255" s="30"/>
      <c r="J255" s="64"/>
      <c r="K255" s="30"/>
      <c r="L255" s="30"/>
      <c r="M255" s="13"/>
      <c r="N255" s="2"/>
      <c r="O255" s="2"/>
      <c r="P255" s="2"/>
      <c r="Q255" s="2"/>
    </row>
    <row r="256" thickTop="1" thickBot="1" ht="25" customHeight="1">
      <c r="A256" s="10"/>
      <c r="B256" s="1"/>
      <c r="C256" s="70">
        <v>5</v>
      </c>
      <c r="D256" s="1"/>
      <c r="E256" s="71" t="s">
        <v>184</v>
      </c>
      <c r="F256" s="1"/>
      <c r="G256" s="72" t="s">
        <v>210</v>
      </c>
      <c r="H256" s="73">
        <f>J168+J172+J176+J180+J184+J188+J192+J196+J200+J204+J208+J212+J216+J220+J224+J228+J232+J236+J240+J244+J248+J252</f>
        <v>0</v>
      </c>
      <c r="I256" s="72" t="s">
        <v>211</v>
      </c>
      <c r="J256" s="74">
        <f>(L256-H256)</f>
        <v>0</v>
      </c>
      <c r="K256" s="72" t="s">
        <v>212</v>
      </c>
      <c r="L256" s="75">
        <f>ROUND((J168+J172+J176+J180+J184+J188+J192+J196+J200+J204+J208+J212+J216+J220+J224+J228+J232+J236+J240+J244+J248+J252)*1.21,2)</f>
        <v>0</v>
      </c>
      <c r="M256" s="13"/>
      <c r="N256" s="2"/>
      <c r="O256" s="2"/>
      <c r="P256" s="2"/>
      <c r="Q256" s="41">
        <f>0+Q168+Q172+Q176+Q180+Q184+Q188+Q192+Q196+Q200+Q204+Q208+Q212+Q216+Q220+Q224+Q228+Q232+Q236+Q240+Q244+Q248+Q252</f>
        <v>0</v>
      </c>
      <c r="R256" s="9">
        <f>0+R168+R172+R176+R180+R184+R188+R192+R196+R200+R204+R208+R212+R216+R220+R224+R228+R232+R236+R240+R244+R248+R252</f>
        <v>0</v>
      </c>
      <c r="S256" s="76">
        <f>Q256*(1+J256)+R256</f>
        <v>0</v>
      </c>
    </row>
    <row r="257" thickTop="1" thickBot="1" ht="25" customHeight="1">
      <c r="A257" s="10"/>
      <c r="B257" s="77"/>
      <c r="C257" s="77"/>
      <c r="D257" s="77"/>
      <c r="E257" s="77"/>
      <c r="F257" s="77"/>
      <c r="G257" s="78" t="s">
        <v>213</v>
      </c>
      <c r="H257" s="79">
        <f>0+J168+J172+J176+J180+J184+J188+J192+J196+J200+J204+J208+J212+J216+J220+J224+J228+J232+J236+J240+J244+J248+J252</f>
        <v>0</v>
      </c>
      <c r="I257" s="78" t="s">
        <v>214</v>
      </c>
      <c r="J257" s="80">
        <f>0+J256</f>
        <v>0</v>
      </c>
      <c r="K257" s="78" t="s">
        <v>215</v>
      </c>
      <c r="L257" s="81">
        <f>0+L256</f>
        <v>0</v>
      </c>
      <c r="M257" s="13"/>
      <c r="N257" s="2"/>
      <c r="O257" s="2"/>
      <c r="P257" s="2"/>
      <c r="Q257" s="2"/>
    </row>
    <row r="258" ht="40" customHeight="1">
      <c r="A258" s="10"/>
      <c r="B258" s="82" t="s">
        <v>449</v>
      </c>
      <c r="C258" s="1"/>
      <c r="D258" s="1"/>
      <c r="E258" s="1"/>
      <c r="F258" s="1"/>
      <c r="G258" s="1"/>
      <c r="H258" s="51"/>
      <c r="I258" s="1"/>
      <c r="J258" s="51"/>
      <c r="K258" s="1"/>
      <c r="L258" s="1"/>
      <c r="M258" s="13"/>
      <c r="N258" s="2"/>
      <c r="O258" s="2"/>
      <c r="P258" s="2"/>
      <c r="Q258" s="2"/>
    </row>
    <row r="259">
      <c r="A259" s="10"/>
      <c r="B259" s="52">
        <v>52</v>
      </c>
      <c r="C259" s="53" t="s">
        <v>450</v>
      </c>
      <c r="D259" s="53"/>
      <c r="E259" s="53" t="s">
        <v>451</v>
      </c>
      <c r="F259" s="53" t="s">
        <v>7</v>
      </c>
      <c r="G259" s="54" t="s">
        <v>225</v>
      </c>
      <c r="H259" s="55">
        <v>19</v>
      </c>
      <c r="I259" s="56">
        <v>0</v>
      </c>
      <c r="J259" s="57">
        <f>ROUND(H259*I259,2)</f>
        <v>0</v>
      </c>
      <c r="K259" s="58">
        <v>0.20999999999999999</v>
      </c>
      <c r="L259" s="59">
        <f>ROUND(J259*1.21,2)</f>
        <v>0</v>
      </c>
      <c r="M259" s="13"/>
      <c r="N259" s="2"/>
      <c r="O259" s="2"/>
      <c r="P259" s="2"/>
      <c r="Q259" s="41">
        <f>IF(ISNUMBER(K259),IF(H259&gt;0,IF(I259&gt;0,J259,0),0),0)</f>
        <v>0</v>
      </c>
      <c r="R259" s="9">
        <f>IF(ISNUMBER(K259)=FALSE,J259,0)</f>
        <v>0</v>
      </c>
    </row>
    <row r="260">
      <c r="A260" s="10"/>
      <c r="B260" s="60" t="s">
        <v>199</v>
      </c>
      <c r="C260" s="1"/>
      <c r="D260" s="1"/>
      <c r="E260" s="61" t="s">
        <v>452</v>
      </c>
      <c r="F260" s="1"/>
      <c r="G260" s="1"/>
      <c r="H260" s="51"/>
      <c r="I260" s="1"/>
      <c r="J260" s="51"/>
      <c r="K260" s="1"/>
      <c r="L260" s="1"/>
      <c r="M260" s="13"/>
      <c r="N260" s="2"/>
      <c r="O260" s="2"/>
      <c r="P260" s="2"/>
      <c r="Q260" s="2"/>
    </row>
    <row r="261">
      <c r="A261" s="10"/>
      <c r="B261" s="60" t="s">
        <v>201</v>
      </c>
      <c r="C261" s="1"/>
      <c r="D261" s="1"/>
      <c r="E261" s="61" t="s">
        <v>453</v>
      </c>
      <c r="F261" s="1"/>
      <c r="G261" s="1"/>
      <c r="H261" s="51"/>
      <c r="I261" s="1"/>
      <c r="J261" s="51"/>
      <c r="K261" s="1"/>
      <c r="L261" s="1"/>
      <c r="M261" s="13"/>
      <c r="N261" s="2"/>
      <c r="O261" s="2"/>
      <c r="P261" s="2"/>
      <c r="Q261" s="2"/>
    </row>
    <row r="262" thickBot="1">
      <c r="A262" s="10"/>
      <c r="B262" s="62" t="s">
        <v>203</v>
      </c>
      <c r="C262" s="30"/>
      <c r="D262" s="30"/>
      <c r="E262" s="63" t="s">
        <v>454</v>
      </c>
      <c r="F262" s="30"/>
      <c r="G262" s="30"/>
      <c r="H262" s="64"/>
      <c r="I262" s="30"/>
      <c r="J262" s="64"/>
      <c r="K262" s="30"/>
      <c r="L262" s="30"/>
      <c r="M262" s="13"/>
      <c r="N262" s="2"/>
      <c r="O262" s="2"/>
      <c r="P262" s="2"/>
      <c r="Q262" s="2"/>
    </row>
    <row r="263" thickTop="1">
      <c r="A263" s="10"/>
      <c r="B263" s="52">
        <v>53</v>
      </c>
      <c r="C263" s="53" t="s">
        <v>455</v>
      </c>
      <c r="D263" s="53"/>
      <c r="E263" s="53" t="s">
        <v>456</v>
      </c>
      <c r="F263" s="53" t="s">
        <v>7</v>
      </c>
      <c r="G263" s="54" t="s">
        <v>225</v>
      </c>
      <c r="H263" s="65">
        <v>388</v>
      </c>
      <c r="I263" s="66">
        <v>0</v>
      </c>
      <c r="J263" s="67">
        <f>ROUND(H263*I263,2)</f>
        <v>0</v>
      </c>
      <c r="K263" s="68">
        <v>0.20999999999999999</v>
      </c>
      <c r="L263" s="69">
        <f>ROUND(J263*1.21,2)</f>
        <v>0</v>
      </c>
      <c r="M263" s="13"/>
      <c r="N263" s="2"/>
      <c r="O263" s="2"/>
      <c r="P263" s="2"/>
      <c r="Q263" s="41">
        <f>IF(ISNUMBER(K263),IF(H263&gt;0,IF(I263&gt;0,J263,0),0),0)</f>
        <v>0</v>
      </c>
      <c r="R263" s="9">
        <f>IF(ISNUMBER(K263)=FALSE,J263,0)</f>
        <v>0</v>
      </c>
    </row>
    <row r="264">
      <c r="A264" s="10"/>
      <c r="B264" s="60" t="s">
        <v>199</v>
      </c>
      <c r="C264" s="1"/>
      <c r="D264" s="1"/>
      <c r="E264" s="61" t="s">
        <v>457</v>
      </c>
      <c r="F264" s="1"/>
      <c r="G264" s="1"/>
      <c r="H264" s="51"/>
      <c r="I264" s="1"/>
      <c r="J264" s="51"/>
      <c r="K264" s="1"/>
      <c r="L264" s="1"/>
      <c r="M264" s="13"/>
      <c r="N264" s="2"/>
      <c r="O264" s="2"/>
      <c r="P264" s="2"/>
      <c r="Q264" s="2"/>
    </row>
    <row r="265">
      <c r="A265" s="10"/>
      <c r="B265" s="60" t="s">
        <v>201</v>
      </c>
      <c r="C265" s="1"/>
      <c r="D265" s="1"/>
      <c r="E265" s="61" t="s">
        <v>458</v>
      </c>
      <c r="F265" s="1"/>
      <c r="G265" s="1"/>
      <c r="H265" s="51"/>
      <c r="I265" s="1"/>
      <c r="J265" s="51"/>
      <c r="K265" s="1"/>
      <c r="L265" s="1"/>
      <c r="M265" s="13"/>
      <c r="N265" s="2"/>
      <c r="O265" s="2"/>
      <c r="P265" s="2"/>
      <c r="Q265" s="2"/>
    </row>
    <row r="266" thickBot="1">
      <c r="A266" s="10"/>
      <c r="B266" s="62" t="s">
        <v>203</v>
      </c>
      <c r="C266" s="30"/>
      <c r="D266" s="30"/>
      <c r="E266" s="63" t="s">
        <v>454</v>
      </c>
      <c r="F266" s="30"/>
      <c r="G266" s="30"/>
      <c r="H266" s="64"/>
      <c r="I266" s="30"/>
      <c r="J266" s="64"/>
      <c r="K266" s="30"/>
      <c r="L266" s="30"/>
      <c r="M266" s="13"/>
      <c r="N266" s="2"/>
      <c r="O266" s="2"/>
      <c r="P266" s="2"/>
      <c r="Q266" s="2"/>
    </row>
    <row r="267" thickTop="1">
      <c r="A267" s="10"/>
      <c r="B267" s="52">
        <v>54</v>
      </c>
      <c r="C267" s="53" t="s">
        <v>459</v>
      </c>
      <c r="D267" s="53"/>
      <c r="E267" s="53" t="s">
        <v>460</v>
      </c>
      <c r="F267" s="53" t="s">
        <v>7</v>
      </c>
      <c r="G267" s="54" t="s">
        <v>461</v>
      </c>
      <c r="H267" s="65">
        <v>46</v>
      </c>
      <c r="I267" s="66">
        <v>0</v>
      </c>
      <c r="J267" s="67">
        <f>ROUND(H267*I267,2)</f>
        <v>0</v>
      </c>
      <c r="K267" s="68">
        <v>0.20999999999999999</v>
      </c>
      <c r="L267" s="69">
        <f>ROUND(J267*1.21,2)</f>
        <v>0</v>
      </c>
      <c r="M267" s="13"/>
      <c r="N267" s="2"/>
      <c r="O267" s="2"/>
      <c r="P267" s="2"/>
      <c r="Q267" s="41">
        <f>IF(ISNUMBER(K267),IF(H267&gt;0,IF(I267&gt;0,J267,0),0),0)</f>
        <v>0</v>
      </c>
      <c r="R267" s="9">
        <f>IF(ISNUMBER(K267)=FALSE,J267,0)</f>
        <v>0</v>
      </c>
    </row>
    <row r="268">
      <c r="A268" s="10"/>
      <c r="B268" s="60" t="s">
        <v>199</v>
      </c>
      <c r="C268" s="1"/>
      <c r="D268" s="1"/>
      <c r="E268" s="61" t="s">
        <v>462</v>
      </c>
      <c r="F268" s="1"/>
      <c r="G268" s="1"/>
      <c r="H268" s="51"/>
      <c r="I268" s="1"/>
      <c r="J268" s="51"/>
      <c r="K268" s="1"/>
      <c r="L268" s="1"/>
      <c r="M268" s="13"/>
      <c r="N268" s="2"/>
      <c r="O268" s="2"/>
      <c r="P268" s="2"/>
      <c r="Q268" s="2"/>
    </row>
    <row r="269">
      <c r="A269" s="10"/>
      <c r="B269" s="60" t="s">
        <v>201</v>
      </c>
      <c r="C269" s="1"/>
      <c r="D269" s="1"/>
      <c r="E269" s="61" t="s">
        <v>463</v>
      </c>
      <c r="F269" s="1"/>
      <c r="G269" s="1"/>
      <c r="H269" s="51"/>
      <c r="I269" s="1"/>
      <c r="J269" s="51"/>
      <c r="K269" s="1"/>
      <c r="L269" s="1"/>
      <c r="M269" s="13"/>
      <c r="N269" s="2"/>
      <c r="O269" s="2"/>
      <c r="P269" s="2"/>
      <c r="Q269" s="2"/>
    </row>
    <row r="270" thickBot="1">
      <c r="A270" s="10"/>
      <c r="B270" s="62" t="s">
        <v>203</v>
      </c>
      <c r="C270" s="30"/>
      <c r="D270" s="30"/>
      <c r="E270" s="63" t="s">
        <v>464</v>
      </c>
      <c r="F270" s="30"/>
      <c r="G270" s="30"/>
      <c r="H270" s="64"/>
      <c r="I270" s="30"/>
      <c r="J270" s="64"/>
      <c r="K270" s="30"/>
      <c r="L270" s="30"/>
      <c r="M270" s="13"/>
      <c r="N270" s="2"/>
      <c r="O270" s="2"/>
      <c r="P270" s="2"/>
      <c r="Q270" s="2"/>
    </row>
    <row r="271" thickTop="1">
      <c r="A271" s="10"/>
      <c r="B271" s="52">
        <v>55</v>
      </c>
      <c r="C271" s="53" t="s">
        <v>465</v>
      </c>
      <c r="D271" s="53"/>
      <c r="E271" s="53" t="s">
        <v>466</v>
      </c>
      <c r="F271" s="53" t="s">
        <v>7</v>
      </c>
      <c r="G271" s="54" t="s">
        <v>461</v>
      </c>
      <c r="H271" s="65">
        <v>69</v>
      </c>
      <c r="I271" s="66">
        <v>0</v>
      </c>
      <c r="J271" s="67">
        <f>ROUND(H271*I271,2)</f>
        <v>0</v>
      </c>
      <c r="K271" s="68">
        <v>0.20999999999999999</v>
      </c>
      <c r="L271" s="69">
        <f>ROUND(J271*1.21,2)</f>
        <v>0</v>
      </c>
      <c r="M271" s="13"/>
      <c r="N271" s="2"/>
      <c r="O271" s="2"/>
      <c r="P271" s="2"/>
      <c r="Q271" s="41">
        <f>IF(ISNUMBER(K271),IF(H271&gt;0,IF(I271&gt;0,J271,0),0),0)</f>
        <v>0</v>
      </c>
      <c r="R271" s="9">
        <f>IF(ISNUMBER(K271)=FALSE,J271,0)</f>
        <v>0</v>
      </c>
    </row>
    <row r="272">
      <c r="A272" s="10"/>
      <c r="B272" s="60" t="s">
        <v>199</v>
      </c>
      <c r="C272" s="1"/>
      <c r="D272" s="1"/>
      <c r="E272" s="61" t="s">
        <v>467</v>
      </c>
      <c r="F272" s="1"/>
      <c r="G272" s="1"/>
      <c r="H272" s="51"/>
      <c r="I272" s="1"/>
      <c r="J272" s="51"/>
      <c r="K272" s="1"/>
      <c r="L272" s="1"/>
      <c r="M272" s="13"/>
      <c r="N272" s="2"/>
      <c r="O272" s="2"/>
      <c r="P272" s="2"/>
      <c r="Q272" s="2"/>
    </row>
    <row r="273">
      <c r="A273" s="10"/>
      <c r="B273" s="60" t="s">
        <v>201</v>
      </c>
      <c r="C273" s="1"/>
      <c r="D273" s="1"/>
      <c r="E273" s="61" t="s">
        <v>468</v>
      </c>
      <c r="F273" s="1"/>
      <c r="G273" s="1"/>
      <c r="H273" s="51"/>
      <c r="I273" s="1"/>
      <c r="J273" s="51"/>
      <c r="K273" s="1"/>
      <c r="L273" s="1"/>
      <c r="M273" s="13"/>
      <c r="N273" s="2"/>
      <c r="O273" s="2"/>
      <c r="P273" s="2"/>
      <c r="Q273" s="2"/>
    </row>
    <row r="274" thickBot="1">
      <c r="A274" s="10"/>
      <c r="B274" s="62" t="s">
        <v>203</v>
      </c>
      <c r="C274" s="30"/>
      <c r="D274" s="30"/>
      <c r="E274" s="63" t="s">
        <v>469</v>
      </c>
      <c r="F274" s="30"/>
      <c r="G274" s="30"/>
      <c r="H274" s="64"/>
      <c r="I274" s="30"/>
      <c r="J274" s="64"/>
      <c r="K274" s="30"/>
      <c r="L274" s="30"/>
      <c r="M274" s="13"/>
      <c r="N274" s="2"/>
      <c r="O274" s="2"/>
      <c r="P274" s="2"/>
      <c r="Q274" s="2"/>
    </row>
    <row r="275" thickTop="1">
      <c r="A275" s="10"/>
      <c r="B275" s="52">
        <v>56</v>
      </c>
      <c r="C275" s="53" t="s">
        <v>470</v>
      </c>
      <c r="D275" s="53"/>
      <c r="E275" s="53" t="s">
        <v>471</v>
      </c>
      <c r="F275" s="53" t="s">
        <v>7</v>
      </c>
      <c r="G275" s="54" t="s">
        <v>461</v>
      </c>
      <c r="H275" s="65">
        <v>4</v>
      </c>
      <c r="I275" s="66">
        <v>0</v>
      </c>
      <c r="J275" s="67">
        <f>ROUND(H275*I275,2)</f>
        <v>0</v>
      </c>
      <c r="K275" s="68">
        <v>0.20999999999999999</v>
      </c>
      <c r="L275" s="69">
        <f>ROUND(J275*1.21,2)</f>
        <v>0</v>
      </c>
      <c r="M275" s="13"/>
      <c r="N275" s="2"/>
      <c r="O275" s="2"/>
      <c r="P275" s="2"/>
      <c r="Q275" s="41">
        <f>IF(ISNUMBER(K275),IF(H275&gt;0,IF(I275&gt;0,J275,0),0),0)</f>
        <v>0</v>
      </c>
      <c r="R275" s="9">
        <f>IF(ISNUMBER(K275)=FALSE,J275,0)</f>
        <v>0</v>
      </c>
    </row>
    <row r="276">
      <c r="A276" s="10"/>
      <c r="B276" s="60" t="s">
        <v>199</v>
      </c>
      <c r="C276" s="1"/>
      <c r="D276" s="1"/>
      <c r="E276" s="61" t="s">
        <v>472</v>
      </c>
      <c r="F276" s="1"/>
      <c r="G276" s="1"/>
      <c r="H276" s="51"/>
      <c r="I276" s="1"/>
      <c r="J276" s="51"/>
      <c r="K276" s="1"/>
      <c r="L276" s="1"/>
      <c r="M276" s="13"/>
      <c r="N276" s="2"/>
      <c r="O276" s="2"/>
      <c r="P276" s="2"/>
      <c r="Q276" s="2"/>
    </row>
    <row r="277">
      <c r="A277" s="10"/>
      <c r="B277" s="60" t="s">
        <v>201</v>
      </c>
      <c r="C277" s="1"/>
      <c r="D277" s="1"/>
      <c r="E277" s="61" t="s">
        <v>473</v>
      </c>
      <c r="F277" s="1"/>
      <c r="G277" s="1"/>
      <c r="H277" s="51"/>
      <c r="I277" s="1"/>
      <c r="J277" s="51"/>
      <c r="K277" s="1"/>
      <c r="L277" s="1"/>
      <c r="M277" s="13"/>
      <c r="N277" s="2"/>
      <c r="O277" s="2"/>
      <c r="P277" s="2"/>
      <c r="Q277" s="2"/>
    </row>
    <row r="278" thickBot="1">
      <c r="A278" s="10"/>
      <c r="B278" s="62" t="s">
        <v>203</v>
      </c>
      <c r="C278" s="30"/>
      <c r="D278" s="30"/>
      <c r="E278" s="63" t="s">
        <v>474</v>
      </c>
      <c r="F278" s="30"/>
      <c r="G278" s="30"/>
      <c r="H278" s="64"/>
      <c r="I278" s="30"/>
      <c r="J278" s="64"/>
      <c r="K278" s="30"/>
      <c r="L278" s="30"/>
      <c r="M278" s="13"/>
      <c r="N278" s="2"/>
      <c r="O278" s="2"/>
      <c r="P278" s="2"/>
      <c r="Q278" s="2"/>
    </row>
    <row r="279" thickTop="1">
      <c r="A279" s="10"/>
      <c r="B279" s="52">
        <v>57</v>
      </c>
      <c r="C279" s="53" t="s">
        <v>475</v>
      </c>
      <c r="D279" s="53"/>
      <c r="E279" s="53" t="s">
        <v>476</v>
      </c>
      <c r="F279" s="53" t="s">
        <v>7</v>
      </c>
      <c r="G279" s="54" t="s">
        <v>461</v>
      </c>
      <c r="H279" s="65">
        <v>10</v>
      </c>
      <c r="I279" s="66">
        <v>0</v>
      </c>
      <c r="J279" s="67">
        <f>ROUND(H279*I279,2)</f>
        <v>0</v>
      </c>
      <c r="K279" s="68">
        <v>0.20999999999999999</v>
      </c>
      <c r="L279" s="69">
        <f>ROUND(J279*1.21,2)</f>
        <v>0</v>
      </c>
      <c r="M279" s="13"/>
      <c r="N279" s="2"/>
      <c r="O279" s="2"/>
      <c r="P279" s="2"/>
      <c r="Q279" s="41">
        <f>IF(ISNUMBER(K279),IF(H279&gt;0,IF(I279&gt;0,J279,0),0),0)</f>
        <v>0</v>
      </c>
      <c r="R279" s="9">
        <f>IF(ISNUMBER(K279)=FALSE,J279,0)</f>
        <v>0</v>
      </c>
    </row>
    <row r="280">
      <c r="A280" s="10"/>
      <c r="B280" s="60" t="s">
        <v>199</v>
      </c>
      <c r="C280" s="1"/>
      <c r="D280" s="1"/>
      <c r="E280" s="61" t="s">
        <v>472</v>
      </c>
      <c r="F280" s="1"/>
      <c r="G280" s="1"/>
      <c r="H280" s="51"/>
      <c r="I280" s="1"/>
      <c r="J280" s="51"/>
      <c r="K280" s="1"/>
      <c r="L280" s="1"/>
      <c r="M280" s="13"/>
      <c r="N280" s="2"/>
      <c r="O280" s="2"/>
      <c r="P280" s="2"/>
      <c r="Q280" s="2"/>
    </row>
    <row r="281">
      <c r="A281" s="10"/>
      <c r="B281" s="60" t="s">
        <v>201</v>
      </c>
      <c r="C281" s="1"/>
      <c r="D281" s="1"/>
      <c r="E281" s="61" t="s">
        <v>477</v>
      </c>
      <c r="F281" s="1"/>
      <c r="G281" s="1"/>
      <c r="H281" s="51"/>
      <c r="I281" s="1"/>
      <c r="J281" s="51"/>
      <c r="K281" s="1"/>
      <c r="L281" s="1"/>
      <c r="M281" s="13"/>
      <c r="N281" s="2"/>
      <c r="O281" s="2"/>
      <c r="P281" s="2"/>
      <c r="Q281" s="2"/>
    </row>
    <row r="282" thickBot="1">
      <c r="A282" s="10"/>
      <c r="B282" s="62" t="s">
        <v>203</v>
      </c>
      <c r="C282" s="30"/>
      <c r="D282" s="30"/>
      <c r="E282" s="63" t="s">
        <v>478</v>
      </c>
      <c r="F282" s="30"/>
      <c r="G282" s="30"/>
      <c r="H282" s="64"/>
      <c r="I282" s="30"/>
      <c r="J282" s="64"/>
      <c r="K282" s="30"/>
      <c r="L282" s="30"/>
      <c r="M282" s="13"/>
      <c r="N282" s="2"/>
      <c r="O282" s="2"/>
      <c r="P282" s="2"/>
      <c r="Q282" s="2"/>
    </row>
    <row r="283" thickTop="1" thickBot="1" ht="25" customHeight="1">
      <c r="A283" s="10"/>
      <c r="B283" s="1"/>
      <c r="C283" s="70">
        <v>8</v>
      </c>
      <c r="D283" s="1"/>
      <c r="E283" s="71" t="s">
        <v>185</v>
      </c>
      <c r="F283" s="1"/>
      <c r="G283" s="72" t="s">
        <v>210</v>
      </c>
      <c r="H283" s="73">
        <f>J259+J263+J267+J271+J275+J279</f>
        <v>0</v>
      </c>
      <c r="I283" s="72" t="s">
        <v>211</v>
      </c>
      <c r="J283" s="74">
        <f>(L283-H283)</f>
        <v>0</v>
      </c>
      <c r="K283" s="72" t="s">
        <v>212</v>
      </c>
      <c r="L283" s="75">
        <f>ROUND((J259+J263+J267+J271+J275+J279)*1.21,2)</f>
        <v>0</v>
      </c>
      <c r="M283" s="13"/>
      <c r="N283" s="2"/>
      <c r="O283" s="2"/>
      <c r="P283" s="2"/>
      <c r="Q283" s="41">
        <f>0+Q259+Q263+Q267+Q271+Q275+Q279</f>
        <v>0</v>
      </c>
      <c r="R283" s="9">
        <f>0+R259+R263+R267+R271+R275+R279</f>
        <v>0</v>
      </c>
      <c r="S283" s="76">
        <f>Q283*(1+J283)+R283</f>
        <v>0</v>
      </c>
    </row>
    <row r="284" thickTop="1" thickBot="1" ht="25" customHeight="1">
      <c r="A284" s="10"/>
      <c r="B284" s="77"/>
      <c r="C284" s="77"/>
      <c r="D284" s="77"/>
      <c r="E284" s="77"/>
      <c r="F284" s="77"/>
      <c r="G284" s="78" t="s">
        <v>213</v>
      </c>
      <c r="H284" s="79">
        <f>0+J259+J263+J267+J271+J275+J279</f>
        <v>0</v>
      </c>
      <c r="I284" s="78" t="s">
        <v>214</v>
      </c>
      <c r="J284" s="80">
        <f>0+J283</f>
        <v>0</v>
      </c>
      <c r="K284" s="78" t="s">
        <v>215</v>
      </c>
      <c r="L284" s="81">
        <f>0+L283</f>
        <v>0</v>
      </c>
      <c r="M284" s="13"/>
      <c r="N284" s="2"/>
      <c r="O284" s="2"/>
      <c r="P284" s="2"/>
      <c r="Q284" s="2"/>
    </row>
    <row r="285" ht="40" customHeight="1">
      <c r="A285" s="10"/>
      <c r="B285" s="82" t="s">
        <v>479</v>
      </c>
      <c r="C285" s="1"/>
      <c r="D285" s="1"/>
      <c r="E285" s="1"/>
      <c r="F285" s="1"/>
      <c r="G285" s="1"/>
      <c r="H285" s="51"/>
      <c r="I285" s="1"/>
      <c r="J285" s="51"/>
      <c r="K285" s="1"/>
      <c r="L285" s="1"/>
      <c r="M285" s="13"/>
      <c r="N285" s="2"/>
      <c r="O285" s="2"/>
      <c r="P285" s="2"/>
      <c r="Q285" s="2"/>
    </row>
    <row r="286">
      <c r="A286" s="10"/>
      <c r="B286" s="52">
        <v>58</v>
      </c>
      <c r="C286" s="53" t="s">
        <v>480</v>
      </c>
      <c r="D286" s="53"/>
      <c r="E286" s="53" t="s">
        <v>481</v>
      </c>
      <c r="F286" s="53" t="s">
        <v>7</v>
      </c>
      <c r="G286" s="54" t="s">
        <v>461</v>
      </c>
      <c r="H286" s="55">
        <v>27</v>
      </c>
      <c r="I286" s="56">
        <v>0</v>
      </c>
      <c r="J286" s="57">
        <f>ROUND(H286*I286,2)</f>
        <v>0</v>
      </c>
      <c r="K286" s="58">
        <v>0.20999999999999999</v>
      </c>
      <c r="L286" s="59">
        <f>ROUND(J286*1.21,2)</f>
        <v>0</v>
      </c>
      <c r="M286" s="13"/>
      <c r="N286" s="2"/>
      <c r="O286" s="2"/>
      <c r="P286" s="2"/>
      <c r="Q286" s="41">
        <f>IF(ISNUMBER(K286),IF(H286&gt;0,IF(I286&gt;0,J286,0),0),0)</f>
        <v>0</v>
      </c>
      <c r="R286" s="9">
        <f>IF(ISNUMBER(K286)=FALSE,J286,0)</f>
        <v>0</v>
      </c>
    </row>
    <row r="287">
      <c r="A287" s="10"/>
      <c r="B287" s="60" t="s">
        <v>199</v>
      </c>
      <c r="C287" s="1"/>
      <c r="D287" s="1"/>
      <c r="E287" s="61" t="s">
        <v>482</v>
      </c>
      <c r="F287" s="1"/>
      <c r="G287" s="1"/>
      <c r="H287" s="51"/>
      <c r="I287" s="1"/>
      <c r="J287" s="51"/>
      <c r="K287" s="1"/>
      <c r="L287" s="1"/>
      <c r="M287" s="13"/>
      <c r="N287" s="2"/>
      <c r="O287" s="2"/>
      <c r="P287" s="2"/>
      <c r="Q287" s="2"/>
    </row>
    <row r="288">
      <c r="A288" s="10"/>
      <c r="B288" s="60" t="s">
        <v>201</v>
      </c>
      <c r="C288" s="1"/>
      <c r="D288" s="1"/>
      <c r="E288" s="61" t="s">
        <v>483</v>
      </c>
      <c r="F288" s="1"/>
      <c r="G288" s="1"/>
      <c r="H288" s="51"/>
      <c r="I288" s="1"/>
      <c r="J288" s="51"/>
      <c r="K288" s="1"/>
      <c r="L288" s="1"/>
      <c r="M288" s="13"/>
      <c r="N288" s="2"/>
      <c r="O288" s="2"/>
      <c r="P288" s="2"/>
      <c r="Q288" s="2"/>
    </row>
    <row r="289" thickBot="1">
      <c r="A289" s="10"/>
      <c r="B289" s="62" t="s">
        <v>203</v>
      </c>
      <c r="C289" s="30"/>
      <c r="D289" s="30"/>
      <c r="E289" s="63" t="s">
        <v>484</v>
      </c>
      <c r="F289" s="30"/>
      <c r="G289" s="30"/>
      <c r="H289" s="64"/>
      <c r="I289" s="30"/>
      <c r="J289" s="64"/>
      <c r="K289" s="30"/>
      <c r="L289" s="30"/>
      <c r="M289" s="13"/>
      <c r="N289" s="2"/>
      <c r="O289" s="2"/>
      <c r="P289" s="2"/>
      <c r="Q289" s="2"/>
    </row>
    <row r="290" thickTop="1">
      <c r="A290" s="10"/>
      <c r="B290" s="52">
        <v>59</v>
      </c>
      <c r="C290" s="53" t="s">
        <v>485</v>
      </c>
      <c r="D290" s="53"/>
      <c r="E290" s="53" t="s">
        <v>486</v>
      </c>
      <c r="F290" s="53" t="s">
        <v>7</v>
      </c>
      <c r="G290" s="54" t="s">
        <v>461</v>
      </c>
      <c r="H290" s="65">
        <v>39</v>
      </c>
      <c r="I290" s="66">
        <v>0</v>
      </c>
      <c r="J290" s="67">
        <f>ROUND(H290*I290,2)</f>
        <v>0</v>
      </c>
      <c r="K290" s="68">
        <v>0.20999999999999999</v>
      </c>
      <c r="L290" s="69">
        <f>ROUND(J290*1.21,2)</f>
        <v>0</v>
      </c>
      <c r="M290" s="13"/>
      <c r="N290" s="2"/>
      <c r="O290" s="2"/>
      <c r="P290" s="2"/>
      <c r="Q290" s="41">
        <f>IF(ISNUMBER(K290),IF(H290&gt;0,IF(I290&gt;0,J290,0),0),0)</f>
        <v>0</v>
      </c>
      <c r="R290" s="9">
        <f>IF(ISNUMBER(K290)=FALSE,J290,0)</f>
        <v>0</v>
      </c>
    </row>
    <row r="291">
      <c r="A291" s="10"/>
      <c r="B291" s="60" t="s">
        <v>199</v>
      </c>
      <c r="C291" s="1"/>
      <c r="D291" s="1"/>
      <c r="E291" s="61" t="s">
        <v>487</v>
      </c>
      <c r="F291" s="1"/>
      <c r="G291" s="1"/>
      <c r="H291" s="51"/>
      <c r="I291" s="1"/>
      <c r="J291" s="51"/>
      <c r="K291" s="1"/>
      <c r="L291" s="1"/>
      <c r="M291" s="13"/>
      <c r="N291" s="2"/>
      <c r="O291" s="2"/>
      <c r="P291" s="2"/>
      <c r="Q291" s="2"/>
    </row>
    <row r="292">
      <c r="A292" s="10"/>
      <c r="B292" s="60" t="s">
        <v>201</v>
      </c>
      <c r="C292" s="1"/>
      <c r="D292" s="1"/>
      <c r="E292" s="61" t="s">
        <v>488</v>
      </c>
      <c r="F292" s="1"/>
      <c r="G292" s="1"/>
      <c r="H292" s="51"/>
      <c r="I292" s="1"/>
      <c r="J292" s="51"/>
      <c r="K292" s="1"/>
      <c r="L292" s="1"/>
      <c r="M292" s="13"/>
      <c r="N292" s="2"/>
      <c r="O292" s="2"/>
      <c r="P292" s="2"/>
      <c r="Q292" s="2"/>
    </row>
    <row r="293" thickBot="1">
      <c r="A293" s="10"/>
      <c r="B293" s="62" t="s">
        <v>203</v>
      </c>
      <c r="C293" s="30"/>
      <c r="D293" s="30"/>
      <c r="E293" s="63" t="s">
        <v>489</v>
      </c>
      <c r="F293" s="30"/>
      <c r="G293" s="30"/>
      <c r="H293" s="64"/>
      <c r="I293" s="30"/>
      <c r="J293" s="64"/>
      <c r="K293" s="30"/>
      <c r="L293" s="30"/>
      <c r="M293" s="13"/>
      <c r="N293" s="2"/>
      <c r="O293" s="2"/>
      <c r="P293" s="2"/>
      <c r="Q293" s="2"/>
    </row>
    <row r="294" thickTop="1">
      <c r="A294" s="10"/>
      <c r="B294" s="52">
        <v>60</v>
      </c>
      <c r="C294" s="53" t="s">
        <v>490</v>
      </c>
      <c r="D294" s="53"/>
      <c r="E294" s="53" t="s">
        <v>491</v>
      </c>
      <c r="F294" s="53" t="s">
        <v>7</v>
      </c>
      <c r="G294" s="54" t="s">
        <v>461</v>
      </c>
      <c r="H294" s="65">
        <v>39</v>
      </c>
      <c r="I294" s="66">
        <v>0</v>
      </c>
      <c r="J294" s="67">
        <f>ROUND(H294*I294,2)</f>
        <v>0</v>
      </c>
      <c r="K294" s="68">
        <v>0.20999999999999999</v>
      </c>
      <c r="L294" s="69">
        <f>ROUND(J294*1.21,2)</f>
        <v>0</v>
      </c>
      <c r="M294" s="13"/>
      <c r="N294" s="2"/>
      <c r="O294" s="2"/>
      <c r="P294" s="2"/>
      <c r="Q294" s="41">
        <f>IF(ISNUMBER(K294),IF(H294&gt;0,IF(I294&gt;0,J294,0),0),0)</f>
        <v>0</v>
      </c>
      <c r="R294" s="9">
        <f>IF(ISNUMBER(K294)=FALSE,J294,0)</f>
        <v>0</v>
      </c>
    </row>
    <row r="295">
      <c r="A295" s="10"/>
      <c r="B295" s="60" t="s">
        <v>199</v>
      </c>
      <c r="C295" s="1"/>
      <c r="D295" s="1"/>
      <c r="E295" s="61" t="s">
        <v>492</v>
      </c>
      <c r="F295" s="1"/>
      <c r="G295" s="1"/>
      <c r="H295" s="51"/>
      <c r="I295" s="1"/>
      <c r="J295" s="51"/>
      <c r="K295" s="1"/>
      <c r="L295" s="1"/>
      <c r="M295" s="13"/>
      <c r="N295" s="2"/>
      <c r="O295" s="2"/>
      <c r="P295" s="2"/>
      <c r="Q295" s="2"/>
    </row>
    <row r="296">
      <c r="A296" s="10"/>
      <c r="B296" s="60" t="s">
        <v>201</v>
      </c>
      <c r="C296" s="1"/>
      <c r="D296" s="1"/>
      <c r="E296" s="61" t="s">
        <v>488</v>
      </c>
      <c r="F296" s="1"/>
      <c r="G296" s="1"/>
      <c r="H296" s="51"/>
      <c r="I296" s="1"/>
      <c r="J296" s="51"/>
      <c r="K296" s="1"/>
      <c r="L296" s="1"/>
      <c r="M296" s="13"/>
      <c r="N296" s="2"/>
      <c r="O296" s="2"/>
      <c r="P296" s="2"/>
      <c r="Q296" s="2"/>
    </row>
    <row r="297" thickBot="1">
      <c r="A297" s="10"/>
      <c r="B297" s="62" t="s">
        <v>203</v>
      </c>
      <c r="C297" s="30"/>
      <c r="D297" s="30"/>
      <c r="E297" s="63" t="s">
        <v>493</v>
      </c>
      <c r="F297" s="30"/>
      <c r="G297" s="30"/>
      <c r="H297" s="64"/>
      <c r="I297" s="30"/>
      <c r="J297" s="64"/>
      <c r="K297" s="30"/>
      <c r="L297" s="30"/>
      <c r="M297" s="13"/>
      <c r="N297" s="2"/>
      <c r="O297" s="2"/>
      <c r="P297" s="2"/>
      <c r="Q297" s="2"/>
    </row>
    <row r="298" thickTop="1">
      <c r="A298" s="10"/>
      <c r="B298" s="52">
        <v>61</v>
      </c>
      <c r="C298" s="53" t="s">
        <v>494</v>
      </c>
      <c r="D298" s="53"/>
      <c r="E298" s="53" t="s">
        <v>495</v>
      </c>
      <c r="F298" s="53" t="s">
        <v>7</v>
      </c>
      <c r="G298" s="54" t="s">
        <v>285</v>
      </c>
      <c r="H298" s="65">
        <v>637.61699999999996</v>
      </c>
      <c r="I298" s="66">
        <v>0</v>
      </c>
      <c r="J298" s="67">
        <f>ROUND(H298*I298,2)</f>
        <v>0</v>
      </c>
      <c r="K298" s="68">
        <v>0.20999999999999999</v>
      </c>
      <c r="L298" s="69">
        <f>ROUND(J298*1.21,2)</f>
        <v>0</v>
      </c>
      <c r="M298" s="13"/>
      <c r="N298" s="2"/>
      <c r="O298" s="2"/>
      <c r="P298" s="2"/>
      <c r="Q298" s="41">
        <f>IF(ISNUMBER(K298),IF(H298&gt;0,IF(I298&gt;0,J298,0),0),0)</f>
        <v>0</v>
      </c>
      <c r="R298" s="9">
        <f>IF(ISNUMBER(K298)=FALSE,J298,0)</f>
        <v>0</v>
      </c>
    </row>
    <row r="299">
      <c r="A299" s="10"/>
      <c r="B299" s="60" t="s">
        <v>199</v>
      </c>
      <c r="C299" s="1"/>
      <c r="D299" s="1"/>
      <c r="E299" s="61" t="s">
        <v>496</v>
      </c>
      <c r="F299" s="1"/>
      <c r="G299" s="1"/>
      <c r="H299" s="51"/>
      <c r="I299" s="1"/>
      <c r="J299" s="51"/>
      <c r="K299" s="1"/>
      <c r="L299" s="1"/>
      <c r="M299" s="13"/>
      <c r="N299" s="2"/>
      <c r="O299" s="2"/>
      <c r="P299" s="2"/>
      <c r="Q299" s="2"/>
    </row>
    <row r="300">
      <c r="A300" s="10"/>
      <c r="B300" s="60" t="s">
        <v>201</v>
      </c>
      <c r="C300" s="1"/>
      <c r="D300" s="1"/>
      <c r="E300" s="61" t="s">
        <v>497</v>
      </c>
      <c r="F300" s="1"/>
      <c r="G300" s="1"/>
      <c r="H300" s="51"/>
      <c r="I300" s="1"/>
      <c r="J300" s="51"/>
      <c r="K300" s="1"/>
      <c r="L300" s="1"/>
      <c r="M300" s="13"/>
      <c r="N300" s="2"/>
      <c r="O300" s="2"/>
      <c r="P300" s="2"/>
      <c r="Q300" s="2"/>
    </row>
    <row r="301" thickBot="1">
      <c r="A301" s="10"/>
      <c r="B301" s="62" t="s">
        <v>203</v>
      </c>
      <c r="C301" s="30"/>
      <c r="D301" s="30"/>
      <c r="E301" s="63" t="s">
        <v>498</v>
      </c>
      <c r="F301" s="30"/>
      <c r="G301" s="30"/>
      <c r="H301" s="64"/>
      <c r="I301" s="30"/>
      <c r="J301" s="64"/>
      <c r="K301" s="30"/>
      <c r="L301" s="30"/>
      <c r="M301" s="13"/>
      <c r="N301" s="2"/>
      <c r="O301" s="2"/>
      <c r="P301" s="2"/>
      <c r="Q301" s="2"/>
    </row>
    <row r="302" thickTop="1">
      <c r="A302" s="10"/>
      <c r="B302" s="52">
        <v>62</v>
      </c>
      <c r="C302" s="53" t="s">
        <v>499</v>
      </c>
      <c r="D302" s="53"/>
      <c r="E302" s="53" t="s">
        <v>500</v>
      </c>
      <c r="F302" s="53" t="s">
        <v>7</v>
      </c>
      <c r="G302" s="54" t="s">
        <v>285</v>
      </c>
      <c r="H302" s="65">
        <v>637.61699999999996</v>
      </c>
      <c r="I302" s="66">
        <v>0</v>
      </c>
      <c r="J302" s="67">
        <f>ROUND(H302*I302,2)</f>
        <v>0</v>
      </c>
      <c r="K302" s="68">
        <v>0.20999999999999999</v>
      </c>
      <c r="L302" s="69">
        <f>ROUND(J302*1.21,2)</f>
        <v>0</v>
      </c>
      <c r="M302" s="13"/>
      <c r="N302" s="2"/>
      <c r="O302" s="2"/>
      <c r="P302" s="2"/>
      <c r="Q302" s="41">
        <f>IF(ISNUMBER(K302),IF(H302&gt;0,IF(I302&gt;0,J302,0),0),0)</f>
        <v>0</v>
      </c>
      <c r="R302" s="9">
        <f>IF(ISNUMBER(K302)=FALSE,J302,0)</f>
        <v>0</v>
      </c>
    </row>
    <row r="303">
      <c r="A303" s="10"/>
      <c r="B303" s="60" t="s">
        <v>199</v>
      </c>
      <c r="C303" s="1"/>
      <c r="D303" s="1"/>
      <c r="E303" s="61" t="s">
        <v>496</v>
      </c>
      <c r="F303" s="1"/>
      <c r="G303" s="1"/>
      <c r="H303" s="51"/>
      <c r="I303" s="1"/>
      <c r="J303" s="51"/>
      <c r="K303" s="1"/>
      <c r="L303" s="1"/>
      <c r="M303" s="13"/>
      <c r="N303" s="2"/>
      <c r="O303" s="2"/>
      <c r="P303" s="2"/>
      <c r="Q303" s="2"/>
    </row>
    <row r="304">
      <c r="A304" s="10"/>
      <c r="B304" s="60" t="s">
        <v>201</v>
      </c>
      <c r="C304" s="1"/>
      <c r="D304" s="1"/>
      <c r="E304" s="61" t="s">
        <v>501</v>
      </c>
      <c r="F304" s="1"/>
      <c r="G304" s="1"/>
      <c r="H304" s="51"/>
      <c r="I304" s="1"/>
      <c r="J304" s="51"/>
      <c r="K304" s="1"/>
      <c r="L304" s="1"/>
      <c r="M304" s="13"/>
      <c r="N304" s="2"/>
      <c r="O304" s="2"/>
      <c r="P304" s="2"/>
      <c r="Q304" s="2"/>
    </row>
    <row r="305" thickBot="1">
      <c r="A305" s="10"/>
      <c r="B305" s="62" t="s">
        <v>203</v>
      </c>
      <c r="C305" s="30"/>
      <c r="D305" s="30"/>
      <c r="E305" s="63" t="s">
        <v>498</v>
      </c>
      <c r="F305" s="30"/>
      <c r="G305" s="30"/>
      <c r="H305" s="64"/>
      <c r="I305" s="30"/>
      <c r="J305" s="64"/>
      <c r="K305" s="30"/>
      <c r="L305" s="30"/>
      <c r="M305" s="13"/>
      <c r="N305" s="2"/>
      <c r="O305" s="2"/>
      <c r="P305" s="2"/>
      <c r="Q305" s="2"/>
    </row>
    <row r="306" thickTop="1">
      <c r="A306" s="10"/>
      <c r="B306" s="52">
        <v>63</v>
      </c>
      <c r="C306" s="53" t="s">
        <v>502</v>
      </c>
      <c r="D306" s="53"/>
      <c r="E306" s="53" t="s">
        <v>503</v>
      </c>
      <c r="F306" s="53" t="s">
        <v>7</v>
      </c>
      <c r="G306" s="54" t="s">
        <v>225</v>
      </c>
      <c r="H306" s="65">
        <v>690</v>
      </c>
      <c r="I306" s="66">
        <v>0</v>
      </c>
      <c r="J306" s="67">
        <f>ROUND(H306*I306,2)</f>
        <v>0</v>
      </c>
      <c r="K306" s="68">
        <v>0.20999999999999999</v>
      </c>
      <c r="L306" s="69">
        <f>ROUND(J306*1.21,2)</f>
        <v>0</v>
      </c>
      <c r="M306" s="13"/>
      <c r="N306" s="2"/>
      <c r="O306" s="2"/>
      <c r="P306" s="2"/>
      <c r="Q306" s="41">
        <f>IF(ISNUMBER(K306),IF(H306&gt;0,IF(I306&gt;0,J306,0),0),0)</f>
        <v>0</v>
      </c>
      <c r="R306" s="9">
        <f>IF(ISNUMBER(K306)=FALSE,J306,0)</f>
        <v>0</v>
      </c>
    </row>
    <row r="307">
      <c r="A307" s="10"/>
      <c r="B307" s="60" t="s">
        <v>199</v>
      </c>
      <c r="C307" s="1"/>
      <c r="D307" s="1"/>
      <c r="E307" s="61" t="s">
        <v>504</v>
      </c>
      <c r="F307" s="1"/>
      <c r="G307" s="1"/>
      <c r="H307" s="51"/>
      <c r="I307" s="1"/>
      <c r="J307" s="51"/>
      <c r="K307" s="1"/>
      <c r="L307" s="1"/>
      <c r="M307" s="13"/>
      <c r="N307" s="2"/>
      <c r="O307" s="2"/>
      <c r="P307" s="2"/>
      <c r="Q307" s="2"/>
    </row>
    <row r="308">
      <c r="A308" s="10"/>
      <c r="B308" s="60" t="s">
        <v>201</v>
      </c>
      <c r="C308" s="1"/>
      <c r="D308" s="1"/>
      <c r="E308" s="61" t="s">
        <v>505</v>
      </c>
      <c r="F308" s="1"/>
      <c r="G308" s="1"/>
      <c r="H308" s="51"/>
      <c r="I308" s="1"/>
      <c r="J308" s="51"/>
      <c r="K308" s="1"/>
      <c r="L308" s="1"/>
      <c r="M308" s="13"/>
      <c r="N308" s="2"/>
      <c r="O308" s="2"/>
      <c r="P308" s="2"/>
      <c r="Q308" s="2"/>
    </row>
    <row r="309" thickBot="1">
      <c r="A309" s="10"/>
      <c r="B309" s="62" t="s">
        <v>203</v>
      </c>
      <c r="C309" s="30"/>
      <c r="D309" s="30"/>
      <c r="E309" s="63" t="s">
        <v>506</v>
      </c>
      <c r="F309" s="30"/>
      <c r="G309" s="30"/>
      <c r="H309" s="64"/>
      <c r="I309" s="30"/>
      <c r="J309" s="64"/>
      <c r="K309" s="30"/>
      <c r="L309" s="30"/>
      <c r="M309" s="13"/>
      <c r="N309" s="2"/>
      <c r="O309" s="2"/>
      <c r="P309" s="2"/>
      <c r="Q309" s="2"/>
    </row>
    <row r="310" thickTop="1">
      <c r="A310" s="10"/>
      <c r="B310" s="52">
        <v>64</v>
      </c>
      <c r="C310" s="53" t="s">
        <v>507</v>
      </c>
      <c r="D310" s="53"/>
      <c r="E310" s="53" t="s">
        <v>508</v>
      </c>
      <c r="F310" s="53" t="s">
        <v>7</v>
      </c>
      <c r="G310" s="54" t="s">
        <v>225</v>
      </c>
      <c r="H310" s="65">
        <v>4215</v>
      </c>
      <c r="I310" s="66">
        <v>0</v>
      </c>
      <c r="J310" s="67">
        <f>ROUND(H310*I310,2)</f>
        <v>0</v>
      </c>
      <c r="K310" s="68">
        <v>0.20999999999999999</v>
      </c>
      <c r="L310" s="69">
        <f>ROUND(J310*1.21,2)</f>
        <v>0</v>
      </c>
      <c r="M310" s="13"/>
      <c r="N310" s="2"/>
      <c r="O310" s="2"/>
      <c r="P310" s="2"/>
      <c r="Q310" s="41">
        <f>IF(ISNUMBER(K310),IF(H310&gt;0,IF(I310&gt;0,J310,0),0),0)</f>
        <v>0</v>
      </c>
      <c r="R310" s="9">
        <f>IF(ISNUMBER(K310)=FALSE,J310,0)</f>
        <v>0</v>
      </c>
    </row>
    <row r="311">
      <c r="A311" s="10"/>
      <c r="B311" s="60" t="s">
        <v>199</v>
      </c>
      <c r="C311" s="1"/>
      <c r="D311" s="1"/>
      <c r="E311" s="61" t="s">
        <v>509</v>
      </c>
      <c r="F311" s="1"/>
      <c r="G311" s="1"/>
      <c r="H311" s="51"/>
      <c r="I311" s="1"/>
      <c r="J311" s="51"/>
      <c r="K311" s="1"/>
      <c r="L311" s="1"/>
      <c r="M311" s="13"/>
      <c r="N311" s="2"/>
      <c r="O311" s="2"/>
      <c r="P311" s="2"/>
      <c r="Q311" s="2"/>
    </row>
    <row r="312">
      <c r="A312" s="10"/>
      <c r="B312" s="60" t="s">
        <v>201</v>
      </c>
      <c r="C312" s="1"/>
      <c r="D312" s="1"/>
      <c r="E312" s="61" t="s">
        <v>510</v>
      </c>
      <c r="F312" s="1"/>
      <c r="G312" s="1"/>
      <c r="H312" s="51"/>
      <c r="I312" s="1"/>
      <c r="J312" s="51"/>
      <c r="K312" s="1"/>
      <c r="L312" s="1"/>
      <c r="M312" s="13"/>
      <c r="N312" s="2"/>
      <c r="O312" s="2"/>
      <c r="P312" s="2"/>
      <c r="Q312" s="2"/>
    </row>
    <row r="313" thickBot="1">
      <c r="A313" s="10"/>
      <c r="B313" s="62" t="s">
        <v>203</v>
      </c>
      <c r="C313" s="30"/>
      <c r="D313" s="30"/>
      <c r="E313" s="63" t="s">
        <v>506</v>
      </c>
      <c r="F313" s="30"/>
      <c r="G313" s="30"/>
      <c r="H313" s="64"/>
      <c r="I313" s="30"/>
      <c r="J313" s="64"/>
      <c r="K313" s="30"/>
      <c r="L313" s="30"/>
      <c r="M313" s="13"/>
      <c r="N313" s="2"/>
      <c r="O313" s="2"/>
      <c r="P313" s="2"/>
      <c r="Q313" s="2"/>
    </row>
    <row r="314" thickTop="1">
      <c r="A314" s="10"/>
      <c r="B314" s="52">
        <v>65</v>
      </c>
      <c r="C314" s="53" t="s">
        <v>511</v>
      </c>
      <c r="D314" s="53"/>
      <c r="E314" s="53" t="s">
        <v>512</v>
      </c>
      <c r="F314" s="53" t="s">
        <v>7</v>
      </c>
      <c r="G314" s="54" t="s">
        <v>225</v>
      </c>
      <c r="H314" s="65">
        <v>122</v>
      </c>
      <c r="I314" s="66">
        <v>0</v>
      </c>
      <c r="J314" s="67">
        <f>ROUND(H314*I314,2)</f>
        <v>0</v>
      </c>
      <c r="K314" s="68">
        <v>0.20999999999999999</v>
      </c>
      <c r="L314" s="69">
        <f>ROUND(J314*1.21,2)</f>
        <v>0</v>
      </c>
      <c r="M314" s="13"/>
      <c r="N314" s="2"/>
      <c r="O314" s="2"/>
      <c r="P314" s="2"/>
      <c r="Q314" s="41">
        <f>IF(ISNUMBER(K314),IF(H314&gt;0,IF(I314&gt;0,J314,0),0),0)</f>
        <v>0</v>
      </c>
      <c r="R314" s="9">
        <f>IF(ISNUMBER(K314)=FALSE,J314,0)</f>
        <v>0</v>
      </c>
    </row>
    <row r="315">
      <c r="A315" s="10"/>
      <c r="B315" s="60" t="s">
        <v>199</v>
      </c>
      <c r="C315" s="1"/>
      <c r="D315" s="1"/>
      <c r="E315" s="61" t="s">
        <v>513</v>
      </c>
      <c r="F315" s="1"/>
      <c r="G315" s="1"/>
      <c r="H315" s="51"/>
      <c r="I315" s="1"/>
      <c r="J315" s="51"/>
      <c r="K315" s="1"/>
      <c r="L315" s="1"/>
      <c r="M315" s="13"/>
      <c r="N315" s="2"/>
      <c r="O315" s="2"/>
      <c r="P315" s="2"/>
      <c r="Q315" s="2"/>
    </row>
    <row r="316">
      <c r="A316" s="10"/>
      <c r="B316" s="60" t="s">
        <v>201</v>
      </c>
      <c r="C316" s="1"/>
      <c r="D316" s="1"/>
      <c r="E316" s="61" t="s">
        <v>514</v>
      </c>
      <c r="F316" s="1"/>
      <c r="G316" s="1"/>
      <c r="H316" s="51"/>
      <c r="I316" s="1"/>
      <c r="J316" s="51"/>
      <c r="K316" s="1"/>
      <c r="L316" s="1"/>
      <c r="M316" s="13"/>
      <c r="N316" s="2"/>
      <c r="O316" s="2"/>
      <c r="P316" s="2"/>
      <c r="Q316" s="2"/>
    </row>
    <row r="317" thickBot="1">
      <c r="A317" s="10"/>
      <c r="B317" s="62" t="s">
        <v>203</v>
      </c>
      <c r="C317" s="30"/>
      <c r="D317" s="30"/>
      <c r="E317" s="63" t="s">
        <v>506</v>
      </c>
      <c r="F317" s="30"/>
      <c r="G317" s="30"/>
      <c r="H317" s="64"/>
      <c r="I317" s="30"/>
      <c r="J317" s="64"/>
      <c r="K317" s="30"/>
      <c r="L317" s="30"/>
      <c r="M317" s="13"/>
      <c r="N317" s="2"/>
      <c r="O317" s="2"/>
      <c r="P317" s="2"/>
      <c r="Q317" s="2"/>
    </row>
    <row r="318" thickTop="1">
      <c r="A318" s="10"/>
      <c r="B318" s="52">
        <v>66</v>
      </c>
      <c r="C318" s="53" t="s">
        <v>515</v>
      </c>
      <c r="D318" s="53"/>
      <c r="E318" s="53" t="s">
        <v>516</v>
      </c>
      <c r="F318" s="53" t="s">
        <v>7</v>
      </c>
      <c r="G318" s="54" t="s">
        <v>225</v>
      </c>
      <c r="H318" s="65">
        <v>584</v>
      </c>
      <c r="I318" s="66">
        <v>0</v>
      </c>
      <c r="J318" s="67">
        <f>ROUND(H318*I318,2)</f>
        <v>0</v>
      </c>
      <c r="K318" s="68">
        <v>0.20999999999999999</v>
      </c>
      <c r="L318" s="69">
        <f>ROUND(J318*1.21,2)</f>
        <v>0</v>
      </c>
      <c r="M318" s="13"/>
      <c r="N318" s="2"/>
      <c r="O318" s="2"/>
      <c r="P318" s="2"/>
      <c r="Q318" s="41">
        <f>IF(ISNUMBER(K318),IF(H318&gt;0,IF(I318&gt;0,J318,0),0),0)</f>
        <v>0</v>
      </c>
      <c r="R318" s="9">
        <f>IF(ISNUMBER(K318)=FALSE,J318,0)</f>
        <v>0</v>
      </c>
    </row>
    <row r="319">
      <c r="A319" s="10"/>
      <c r="B319" s="60" t="s">
        <v>199</v>
      </c>
      <c r="C319" s="1"/>
      <c r="D319" s="1"/>
      <c r="E319" s="61" t="s">
        <v>517</v>
      </c>
      <c r="F319" s="1"/>
      <c r="G319" s="1"/>
      <c r="H319" s="51"/>
      <c r="I319" s="1"/>
      <c r="J319" s="51"/>
      <c r="K319" s="1"/>
      <c r="L319" s="1"/>
      <c r="M319" s="13"/>
      <c r="N319" s="2"/>
      <c r="O319" s="2"/>
      <c r="P319" s="2"/>
      <c r="Q319" s="2"/>
    </row>
    <row r="320">
      <c r="A320" s="10"/>
      <c r="B320" s="60" t="s">
        <v>201</v>
      </c>
      <c r="C320" s="1"/>
      <c r="D320" s="1"/>
      <c r="E320" s="61" t="s">
        <v>518</v>
      </c>
      <c r="F320" s="1"/>
      <c r="G320" s="1"/>
      <c r="H320" s="51"/>
      <c r="I320" s="1"/>
      <c r="J320" s="51"/>
      <c r="K320" s="1"/>
      <c r="L320" s="1"/>
      <c r="M320" s="13"/>
      <c r="N320" s="2"/>
      <c r="O320" s="2"/>
      <c r="P320" s="2"/>
      <c r="Q320" s="2"/>
    </row>
    <row r="321" thickBot="1">
      <c r="A321" s="10"/>
      <c r="B321" s="62" t="s">
        <v>203</v>
      </c>
      <c r="C321" s="30"/>
      <c r="D321" s="30"/>
      <c r="E321" s="63" t="s">
        <v>519</v>
      </c>
      <c r="F321" s="30"/>
      <c r="G321" s="30"/>
      <c r="H321" s="64"/>
      <c r="I321" s="30"/>
      <c r="J321" s="64"/>
      <c r="K321" s="30"/>
      <c r="L321" s="30"/>
      <c r="M321" s="13"/>
      <c r="N321" s="2"/>
      <c r="O321" s="2"/>
      <c r="P321" s="2"/>
      <c r="Q321" s="2"/>
    </row>
    <row r="322" thickTop="1">
      <c r="A322" s="10"/>
      <c r="B322" s="52">
        <v>67</v>
      </c>
      <c r="C322" s="53" t="s">
        <v>520</v>
      </c>
      <c r="D322" s="53"/>
      <c r="E322" s="53" t="s">
        <v>521</v>
      </c>
      <c r="F322" s="53" t="s">
        <v>7</v>
      </c>
      <c r="G322" s="54" t="s">
        <v>225</v>
      </c>
      <c r="H322" s="65">
        <v>171</v>
      </c>
      <c r="I322" s="66">
        <v>0</v>
      </c>
      <c r="J322" s="67">
        <f>ROUND(H322*I322,2)</f>
        <v>0</v>
      </c>
      <c r="K322" s="68">
        <v>0.20999999999999999</v>
      </c>
      <c r="L322" s="69">
        <f>ROUND(J322*1.21,2)</f>
        <v>0</v>
      </c>
      <c r="M322" s="13"/>
      <c r="N322" s="2"/>
      <c r="O322" s="2"/>
      <c r="P322" s="2"/>
      <c r="Q322" s="41">
        <f>IF(ISNUMBER(K322),IF(H322&gt;0,IF(I322&gt;0,J322,0),0),0)</f>
        <v>0</v>
      </c>
      <c r="R322" s="9">
        <f>IF(ISNUMBER(K322)=FALSE,J322,0)</f>
        <v>0</v>
      </c>
    </row>
    <row r="323">
      <c r="A323" s="10"/>
      <c r="B323" s="60" t="s">
        <v>199</v>
      </c>
      <c r="C323" s="1"/>
      <c r="D323" s="1"/>
      <c r="E323" s="61" t="s">
        <v>522</v>
      </c>
      <c r="F323" s="1"/>
      <c r="G323" s="1"/>
      <c r="H323" s="51"/>
      <c r="I323" s="1"/>
      <c r="J323" s="51"/>
      <c r="K323" s="1"/>
      <c r="L323" s="1"/>
      <c r="M323" s="13"/>
      <c r="N323" s="2"/>
      <c r="O323" s="2"/>
      <c r="P323" s="2"/>
      <c r="Q323" s="2"/>
    </row>
    <row r="324">
      <c r="A324" s="10"/>
      <c r="B324" s="60" t="s">
        <v>201</v>
      </c>
      <c r="C324" s="1"/>
      <c r="D324" s="1"/>
      <c r="E324" s="61" t="s">
        <v>523</v>
      </c>
      <c r="F324" s="1"/>
      <c r="G324" s="1"/>
      <c r="H324" s="51"/>
      <c r="I324" s="1"/>
      <c r="J324" s="51"/>
      <c r="K324" s="1"/>
      <c r="L324" s="1"/>
      <c r="M324" s="13"/>
      <c r="N324" s="2"/>
      <c r="O324" s="2"/>
      <c r="P324" s="2"/>
      <c r="Q324" s="2"/>
    </row>
    <row r="325" thickBot="1">
      <c r="A325" s="10"/>
      <c r="B325" s="62" t="s">
        <v>203</v>
      </c>
      <c r="C325" s="30"/>
      <c r="D325" s="30"/>
      <c r="E325" s="63" t="s">
        <v>524</v>
      </c>
      <c r="F325" s="30"/>
      <c r="G325" s="30"/>
      <c r="H325" s="64"/>
      <c r="I325" s="30"/>
      <c r="J325" s="64"/>
      <c r="K325" s="30"/>
      <c r="L325" s="30"/>
      <c r="M325" s="13"/>
      <c r="N325" s="2"/>
      <c r="O325" s="2"/>
      <c r="P325" s="2"/>
      <c r="Q325" s="2"/>
    </row>
    <row r="326" thickTop="1">
      <c r="A326" s="10"/>
      <c r="B326" s="52">
        <v>68</v>
      </c>
      <c r="C326" s="53" t="s">
        <v>525</v>
      </c>
      <c r="D326" s="53"/>
      <c r="E326" s="53" t="s">
        <v>526</v>
      </c>
      <c r="F326" s="53" t="s">
        <v>7</v>
      </c>
      <c r="G326" s="54" t="s">
        <v>225</v>
      </c>
      <c r="H326" s="65">
        <v>1093</v>
      </c>
      <c r="I326" s="66">
        <v>0</v>
      </c>
      <c r="J326" s="67">
        <f>ROUND(H326*I326,2)</f>
        <v>0</v>
      </c>
      <c r="K326" s="68">
        <v>0.20999999999999999</v>
      </c>
      <c r="L326" s="69">
        <f>ROUND(J326*1.21,2)</f>
        <v>0</v>
      </c>
      <c r="M326" s="13"/>
      <c r="N326" s="2"/>
      <c r="O326" s="2"/>
      <c r="P326" s="2"/>
      <c r="Q326" s="41">
        <f>IF(ISNUMBER(K326),IF(H326&gt;0,IF(I326&gt;0,J326,0),0),0)</f>
        <v>0</v>
      </c>
      <c r="R326" s="9">
        <f>IF(ISNUMBER(K326)=FALSE,J326,0)</f>
        <v>0</v>
      </c>
    </row>
    <row r="327">
      <c r="A327" s="10"/>
      <c r="B327" s="60" t="s">
        <v>199</v>
      </c>
      <c r="C327" s="1"/>
      <c r="D327" s="1"/>
      <c r="E327" s="61" t="s">
        <v>527</v>
      </c>
      <c r="F327" s="1"/>
      <c r="G327" s="1"/>
      <c r="H327" s="51"/>
      <c r="I327" s="1"/>
      <c r="J327" s="51"/>
      <c r="K327" s="1"/>
      <c r="L327" s="1"/>
      <c r="M327" s="13"/>
      <c r="N327" s="2"/>
      <c r="O327" s="2"/>
      <c r="P327" s="2"/>
      <c r="Q327" s="2"/>
    </row>
    <row r="328">
      <c r="A328" s="10"/>
      <c r="B328" s="60" t="s">
        <v>201</v>
      </c>
      <c r="C328" s="1"/>
      <c r="D328" s="1"/>
      <c r="E328" s="61" t="s">
        <v>528</v>
      </c>
      <c r="F328" s="1"/>
      <c r="G328" s="1"/>
      <c r="H328" s="51"/>
      <c r="I328" s="1"/>
      <c r="J328" s="51"/>
      <c r="K328" s="1"/>
      <c r="L328" s="1"/>
      <c r="M328" s="13"/>
      <c r="N328" s="2"/>
      <c r="O328" s="2"/>
      <c r="P328" s="2"/>
      <c r="Q328" s="2"/>
    </row>
    <row r="329" thickBot="1">
      <c r="A329" s="10"/>
      <c r="B329" s="62" t="s">
        <v>203</v>
      </c>
      <c r="C329" s="30"/>
      <c r="D329" s="30"/>
      <c r="E329" s="63" t="s">
        <v>524</v>
      </c>
      <c r="F329" s="30"/>
      <c r="G329" s="30"/>
      <c r="H329" s="64"/>
      <c r="I329" s="30"/>
      <c r="J329" s="64"/>
      <c r="K329" s="30"/>
      <c r="L329" s="30"/>
      <c r="M329" s="13"/>
      <c r="N329" s="2"/>
      <c r="O329" s="2"/>
      <c r="P329" s="2"/>
      <c r="Q329" s="2"/>
    </row>
    <row r="330" thickTop="1">
      <c r="A330" s="10"/>
      <c r="B330" s="52">
        <v>69</v>
      </c>
      <c r="C330" s="53" t="s">
        <v>529</v>
      </c>
      <c r="D330" s="53"/>
      <c r="E330" s="53" t="s">
        <v>530</v>
      </c>
      <c r="F330" s="53" t="s">
        <v>7</v>
      </c>
      <c r="G330" s="54" t="s">
        <v>225</v>
      </c>
      <c r="H330" s="65">
        <v>1093</v>
      </c>
      <c r="I330" s="66">
        <v>0</v>
      </c>
      <c r="J330" s="67">
        <f>ROUND(H330*I330,2)</f>
        <v>0</v>
      </c>
      <c r="K330" s="68">
        <v>0.20999999999999999</v>
      </c>
      <c r="L330" s="69">
        <f>ROUND(J330*1.21,2)</f>
        <v>0</v>
      </c>
      <c r="M330" s="13"/>
      <c r="N330" s="2"/>
      <c r="O330" s="2"/>
      <c r="P330" s="2"/>
      <c r="Q330" s="41">
        <f>IF(ISNUMBER(K330),IF(H330&gt;0,IF(I330&gt;0,J330,0),0),0)</f>
        <v>0</v>
      </c>
      <c r="R330" s="9">
        <f>IF(ISNUMBER(K330)=FALSE,J330,0)</f>
        <v>0</v>
      </c>
    </row>
    <row r="331">
      <c r="A331" s="10"/>
      <c r="B331" s="60" t="s">
        <v>199</v>
      </c>
      <c r="C331" s="1"/>
      <c r="D331" s="1"/>
      <c r="E331" s="61" t="s">
        <v>242</v>
      </c>
      <c r="F331" s="1"/>
      <c r="G331" s="1"/>
      <c r="H331" s="51"/>
      <c r="I331" s="1"/>
      <c r="J331" s="51"/>
      <c r="K331" s="1"/>
      <c r="L331" s="1"/>
      <c r="M331" s="13"/>
      <c r="N331" s="2"/>
      <c r="O331" s="2"/>
      <c r="P331" s="2"/>
      <c r="Q331" s="2"/>
    </row>
    <row r="332">
      <c r="A332" s="10"/>
      <c r="B332" s="60" t="s">
        <v>201</v>
      </c>
      <c r="C332" s="1"/>
      <c r="D332" s="1"/>
      <c r="E332" s="61" t="s">
        <v>531</v>
      </c>
      <c r="F332" s="1"/>
      <c r="G332" s="1"/>
      <c r="H332" s="51"/>
      <c r="I332" s="1"/>
      <c r="J332" s="51"/>
      <c r="K332" s="1"/>
      <c r="L332" s="1"/>
      <c r="M332" s="13"/>
      <c r="N332" s="2"/>
      <c r="O332" s="2"/>
      <c r="P332" s="2"/>
      <c r="Q332" s="2"/>
    </row>
    <row r="333" thickBot="1">
      <c r="A333" s="10"/>
      <c r="B333" s="62" t="s">
        <v>203</v>
      </c>
      <c r="C333" s="30"/>
      <c r="D333" s="30"/>
      <c r="E333" s="63" t="s">
        <v>532</v>
      </c>
      <c r="F333" s="30"/>
      <c r="G333" s="30"/>
      <c r="H333" s="64"/>
      <c r="I333" s="30"/>
      <c r="J333" s="64"/>
      <c r="K333" s="30"/>
      <c r="L333" s="30"/>
      <c r="M333" s="13"/>
      <c r="N333" s="2"/>
      <c r="O333" s="2"/>
      <c r="P333" s="2"/>
      <c r="Q333" s="2"/>
    </row>
    <row r="334" thickTop="1">
      <c r="A334" s="10"/>
      <c r="B334" s="52">
        <v>70</v>
      </c>
      <c r="C334" s="53" t="s">
        <v>533</v>
      </c>
      <c r="D334" s="53"/>
      <c r="E334" s="53" t="s">
        <v>534</v>
      </c>
      <c r="F334" s="53" t="s">
        <v>7</v>
      </c>
      <c r="G334" s="54" t="s">
        <v>219</v>
      </c>
      <c r="H334" s="65">
        <v>319.60000000000002</v>
      </c>
      <c r="I334" s="66">
        <v>0</v>
      </c>
      <c r="J334" s="67">
        <f>ROUND(H334*I334,2)</f>
        <v>0</v>
      </c>
      <c r="K334" s="68">
        <v>0.20999999999999999</v>
      </c>
      <c r="L334" s="69">
        <f>ROUND(J334*1.21,2)</f>
        <v>0</v>
      </c>
      <c r="M334" s="13"/>
      <c r="N334" s="2"/>
      <c r="O334" s="2"/>
      <c r="P334" s="2"/>
      <c r="Q334" s="41">
        <f>IF(ISNUMBER(K334),IF(H334&gt;0,IF(I334&gt;0,J334,0),0),0)</f>
        <v>0</v>
      </c>
      <c r="R334" s="9">
        <f>IF(ISNUMBER(K334)=FALSE,J334,0)</f>
        <v>0</v>
      </c>
    </row>
    <row r="335">
      <c r="A335" s="10"/>
      <c r="B335" s="60" t="s">
        <v>199</v>
      </c>
      <c r="C335" s="1"/>
      <c r="D335" s="1"/>
      <c r="E335" s="61" t="s">
        <v>535</v>
      </c>
      <c r="F335" s="1"/>
      <c r="G335" s="1"/>
      <c r="H335" s="51"/>
      <c r="I335" s="1"/>
      <c r="J335" s="51"/>
      <c r="K335" s="1"/>
      <c r="L335" s="1"/>
      <c r="M335" s="13"/>
      <c r="N335" s="2"/>
      <c r="O335" s="2"/>
      <c r="P335" s="2"/>
      <c r="Q335" s="2"/>
    </row>
    <row r="336">
      <c r="A336" s="10"/>
      <c r="B336" s="60" t="s">
        <v>201</v>
      </c>
      <c r="C336" s="1"/>
      <c r="D336" s="1"/>
      <c r="E336" s="61" t="s">
        <v>536</v>
      </c>
      <c r="F336" s="1"/>
      <c r="G336" s="1"/>
      <c r="H336" s="51"/>
      <c r="I336" s="1"/>
      <c r="J336" s="51"/>
      <c r="K336" s="1"/>
      <c r="L336" s="1"/>
      <c r="M336" s="13"/>
      <c r="N336" s="2"/>
      <c r="O336" s="2"/>
      <c r="P336" s="2"/>
      <c r="Q336" s="2"/>
    </row>
    <row r="337" thickBot="1">
      <c r="A337" s="10"/>
      <c r="B337" s="62" t="s">
        <v>203</v>
      </c>
      <c r="C337" s="30"/>
      <c r="D337" s="30"/>
      <c r="E337" s="63" t="s">
        <v>537</v>
      </c>
      <c r="F337" s="30"/>
      <c r="G337" s="30"/>
      <c r="H337" s="64"/>
      <c r="I337" s="30"/>
      <c r="J337" s="64"/>
      <c r="K337" s="30"/>
      <c r="L337" s="30"/>
      <c r="M337" s="13"/>
      <c r="N337" s="2"/>
      <c r="O337" s="2"/>
      <c r="P337" s="2"/>
      <c r="Q337" s="2"/>
    </row>
    <row r="338" thickTop="1">
      <c r="A338" s="10"/>
      <c r="B338" s="52">
        <v>71</v>
      </c>
      <c r="C338" s="53" t="s">
        <v>538</v>
      </c>
      <c r="D338" s="53"/>
      <c r="E338" s="53" t="s">
        <v>539</v>
      </c>
      <c r="F338" s="53" t="s">
        <v>7</v>
      </c>
      <c r="G338" s="54" t="s">
        <v>230</v>
      </c>
      <c r="H338" s="65">
        <v>7350.8000000000002</v>
      </c>
      <c r="I338" s="66">
        <v>0</v>
      </c>
      <c r="J338" s="67">
        <f>ROUND(H338*I338,2)</f>
        <v>0</v>
      </c>
      <c r="K338" s="68">
        <v>0.20999999999999999</v>
      </c>
      <c r="L338" s="69">
        <f>ROUND(J338*1.21,2)</f>
        <v>0</v>
      </c>
      <c r="M338" s="13"/>
      <c r="N338" s="2"/>
      <c r="O338" s="2"/>
      <c r="P338" s="2"/>
      <c r="Q338" s="41">
        <f>IF(ISNUMBER(K338),IF(H338&gt;0,IF(I338&gt;0,J338,0),0),0)</f>
        <v>0</v>
      </c>
      <c r="R338" s="9">
        <f>IF(ISNUMBER(K338)=FALSE,J338,0)</f>
        <v>0</v>
      </c>
    </row>
    <row r="339">
      <c r="A339" s="10"/>
      <c r="B339" s="60" t="s">
        <v>199</v>
      </c>
      <c r="C339" s="1"/>
      <c r="D339" s="1"/>
      <c r="E339" s="61" t="s">
        <v>540</v>
      </c>
      <c r="F339" s="1"/>
      <c r="G339" s="1"/>
      <c r="H339" s="51"/>
      <c r="I339" s="1"/>
      <c r="J339" s="51"/>
      <c r="K339" s="1"/>
      <c r="L339" s="1"/>
      <c r="M339" s="13"/>
      <c r="N339" s="2"/>
      <c r="O339" s="2"/>
      <c r="P339" s="2"/>
      <c r="Q339" s="2"/>
    </row>
    <row r="340">
      <c r="A340" s="10"/>
      <c r="B340" s="60" t="s">
        <v>201</v>
      </c>
      <c r="C340" s="1"/>
      <c r="D340" s="1"/>
      <c r="E340" s="61" t="s">
        <v>541</v>
      </c>
      <c r="F340" s="1"/>
      <c r="G340" s="1"/>
      <c r="H340" s="51"/>
      <c r="I340" s="1"/>
      <c r="J340" s="51"/>
      <c r="K340" s="1"/>
      <c r="L340" s="1"/>
      <c r="M340" s="13"/>
      <c r="N340" s="2"/>
      <c r="O340" s="2"/>
      <c r="P340" s="2"/>
      <c r="Q340" s="2"/>
    </row>
    <row r="341" thickBot="1">
      <c r="A341" s="10"/>
      <c r="B341" s="62" t="s">
        <v>203</v>
      </c>
      <c r="C341" s="30"/>
      <c r="D341" s="30"/>
      <c r="E341" s="63" t="s">
        <v>233</v>
      </c>
      <c r="F341" s="30"/>
      <c r="G341" s="30"/>
      <c r="H341" s="64"/>
      <c r="I341" s="30"/>
      <c r="J341" s="64"/>
      <c r="K341" s="30"/>
      <c r="L341" s="30"/>
      <c r="M341" s="13"/>
      <c r="N341" s="2"/>
      <c r="O341" s="2"/>
      <c r="P341" s="2"/>
      <c r="Q341" s="2"/>
    </row>
    <row r="342" thickTop="1">
      <c r="A342" s="10"/>
      <c r="B342" s="52">
        <v>72</v>
      </c>
      <c r="C342" s="53" t="s">
        <v>542</v>
      </c>
      <c r="D342" s="53"/>
      <c r="E342" s="53" t="s">
        <v>543</v>
      </c>
      <c r="F342" s="53" t="s">
        <v>7</v>
      </c>
      <c r="G342" s="54" t="s">
        <v>461</v>
      </c>
      <c r="H342" s="65">
        <v>40</v>
      </c>
      <c r="I342" s="66">
        <v>0</v>
      </c>
      <c r="J342" s="67">
        <f>ROUND(H342*I342,2)</f>
        <v>0</v>
      </c>
      <c r="K342" s="68">
        <v>0.20999999999999999</v>
      </c>
      <c r="L342" s="69">
        <f>ROUND(J342*1.21,2)</f>
        <v>0</v>
      </c>
      <c r="M342" s="13"/>
      <c r="N342" s="2"/>
      <c r="O342" s="2"/>
      <c r="P342" s="2"/>
      <c r="Q342" s="41">
        <f>IF(ISNUMBER(K342),IF(H342&gt;0,IF(I342&gt;0,J342,0),0),0)</f>
        <v>0</v>
      </c>
      <c r="R342" s="9">
        <f>IF(ISNUMBER(K342)=FALSE,J342,0)</f>
        <v>0</v>
      </c>
    </row>
    <row r="343">
      <c r="A343" s="10"/>
      <c r="B343" s="60" t="s">
        <v>199</v>
      </c>
      <c r="C343" s="1"/>
      <c r="D343" s="1"/>
      <c r="E343" s="61" t="s">
        <v>544</v>
      </c>
      <c r="F343" s="1"/>
      <c r="G343" s="1"/>
      <c r="H343" s="51"/>
      <c r="I343" s="1"/>
      <c r="J343" s="51"/>
      <c r="K343" s="1"/>
      <c r="L343" s="1"/>
      <c r="M343" s="13"/>
      <c r="N343" s="2"/>
      <c r="O343" s="2"/>
      <c r="P343" s="2"/>
      <c r="Q343" s="2"/>
    </row>
    <row r="344">
      <c r="A344" s="10"/>
      <c r="B344" s="60" t="s">
        <v>201</v>
      </c>
      <c r="C344" s="1"/>
      <c r="D344" s="1"/>
      <c r="E344" s="61" t="s">
        <v>545</v>
      </c>
      <c r="F344" s="1"/>
      <c r="G344" s="1"/>
      <c r="H344" s="51"/>
      <c r="I344" s="1"/>
      <c r="J344" s="51"/>
      <c r="K344" s="1"/>
      <c r="L344" s="1"/>
      <c r="M344" s="13"/>
      <c r="N344" s="2"/>
      <c r="O344" s="2"/>
      <c r="P344" s="2"/>
      <c r="Q344" s="2"/>
    </row>
    <row r="345" thickBot="1">
      <c r="A345" s="10"/>
      <c r="B345" s="62" t="s">
        <v>203</v>
      </c>
      <c r="C345" s="30"/>
      <c r="D345" s="30"/>
      <c r="E345" s="63" t="s">
        <v>546</v>
      </c>
      <c r="F345" s="30"/>
      <c r="G345" s="30"/>
      <c r="H345" s="64"/>
      <c r="I345" s="30"/>
      <c r="J345" s="64"/>
      <c r="K345" s="30"/>
      <c r="L345" s="30"/>
      <c r="M345" s="13"/>
      <c r="N345" s="2"/>
      <c r="O345" s="2"/>
      <c r="P345" s="2"/>
      <c r="Q345" s="2"/>
    </row>
    <row r="346" thickTop="1" thickBot="1" ht="25" customHeight="1">
      <c r="A346" s="10"/>
      <c r="B346" s="1"/>
      <c r="C346" s="70">
        <v>9</v>
      </c>
      <c r="D346" s="1"/>
      <c r="E346" s="71" t="s">
        <v>186</v>
      </c>
      <c r="F346" s="1"/>
      <c r="G346" s="72" t="s">
        <v>210</v>
      </c>
      <c r="H346" s="73">
        <f>J286+J290+J294+J298+J302+J306+J310+J314+J318+J322+J326+J330+J334+J338+J342</f>
        <v>0</v>
      </c>
      <c r="I346" s="72" t="s">
        <v>211</v>
      </c>
      <c r="J346" s="74">
        <f>(L346-H346)</f>
        <v>0</v>
      </c>
      <c r="K346" s="72" t="s">
        <v>212</v>
      </c>
      <c r="L346" s="75">
        <f>ROUND((J286+J290+J294+J298+J302+J306+J310+J314+J318+J322+J326+J330+J334+J338+J342)*1.21,2)</f>
        <v>0</v>
      </c>
      <c r="M346" s="13"/>
      <c r="N346" s="2"/>
      <c r="O346" s="2"/>
      <c r="P346" s="2"/>
      <c r="Q346" s="41">
        <f>0+Q286+Q290+Q294+Q298+Q302+Q306+Q310+Q314+Q318+Q322+Q326+Q330+Q334+Q338+Q342</f>
        <v>0</v>
      </c>
      <c r="R346" s="9">
        <f>0+R286+R290+R294+R298+R302+R306+R310+R314+R318+R322+R326+R330+R334+R338+R342</f>
        <v>0</v>
      </c>
      <c r="S346" s="76">
        <f>Q346*(1+J346)+R346</f>
        <v>0</v>
      </c>
    </row>
    <row r="347" thickTop="1" thickBot="1" ht="25" customHeight="1">
      <c r="A347" s="10"/>
      <c r="B347" s="77"/>
      <c r="C347" s="77"/>
      <c r="D347" s="77"/>
      <c r="E347" s="77"/>
      <c r="F347" s="77"/>
      <c r="G347" s="78" t="s">
        <v>213</v>
      </c>
      <c r="H347" s="79">
        <f>0+J286+J290+J294+J298+J302+J306+J310+J314+J318+J322+J326+J330+J334+J338+J342</f>
        <v>0</v>
      </c>
      <c r="I347" s="78" t="s">
        <v>214</v>
      </c>
      <c r="J347" s="80">
        <f>0+J346</f>
        <v>0</v>
      </c>
      <c r="K347" s="78" t="s">
        <v>215</v>
      </c>
      <c r="L347" s="81">
        <f>0+L346</f>
        <v>0</v>
      </c>
      <c r="M347" s="13"/>
      <c r="N347" s="2"/>
      <c r="O347" s="2"/>
      <c r="P347" s="2"/>
      <c r="Q347" s="2"/>
    </row>
    <row r="348">
      <c r="A348" s="14"/>
      <c r="B348" s="4"/>
      <c r="C348" s="4"/>
      <c r="D348" s="4"/>
      <c r="E348" s="4"/>
      <c r="F348" s="4"/>
      <c r="G348" s="4"/>
      <c r="H348" s="83"/>
      <c r="I348" s="4"/>
      <c r="J348" s="83"/>
      <c r="K348" s="4"/>
      <c r="L348" s="4"/>
      <c r="M348" s="15"/>
      <c r="N348" s="2"/>
      <c r="O348" s="2"/>
      <c r="P348" s="2"/>
      <c r="Q348" s="2"/>
    </row>
    <row r="349">
      <c r="A349" s="1"/>
      <c r="B349" s="1"/>
      <c r="C349" s="1"/>
      <c r="D349" s="1"/>
      <c r="E349" s="1"/>
      <c r="F349" s="1"/>
      <c r="G349" s="1"/>
      <c r="H349" s="1"/>
      <c r="I349" s="1"/>
      <c r="J349" s="1"/>
      <c r="K349" s="1"/>
      <c r="L349" s="1"/>
      <c r="M349" s="1"/>
      <c r="N349" s="2"/>
      <c r="O349" s="2"/>
      <c r="P349" s="2"/>
      <c r="Q349" s="2"/>
    </row>
  </sheetData>
  <mergeCells count="249">
    <mergeCell ref="A1:A2"/>
    <mergeCell ref="A3:F3"/>
    <mergeCell ref="B4:C5"/>
    <mergeCell ref="B6:I6"/>
    <mergeCell ref="B8:C9"/>
    <mergeCell ref="A10:D10"/>
    <mergeCell ref="A11:G11"/>
    <mergeCell ref="A12:G12"/>
    <mergeCell ref="A13:G13"/>
    <mergeCell ref="B17:C18"/>
    <mergeCell ref="B19:D19"/>
    <mergeCell ref="E19:F19"/>
    <mergeCell ref="B20:D20"/>
    <mergeCell ref="B28:C29"/>
    <mergeCell ref="B31:L31"/>
    <mergeCell ref="B33:D33"/>
    <mergeCell ref="B34:D34"/>
    <mergeCell ref="B35:D35"/>
    <mergeCell ref="B37:D37"/>
    <mergeCell ref="B38:D38"/>
    <mergeCell ref="B39:D39"/>
    <mergeCell ref="B21:D21"/>
    <mergeCell ref="B22:D22"/>
    <mergeCell ref="B23:D23"/>
    <mergeCell ref="B24:D24"/>
    <mergeCell ref="B25:D25"/>
    <mergeCell ref="B26:D26"/>
    <mergeCell ref="B72:D72"/>
    <mergeCell ref="B73:D73"/>
    <mergeCell ref="B74:D74"/>
    <mergeCell ref="B76:D76"/>
    <mergeCell ref="B77:D77"/>
    <mergeCell ref="B78:D78"/>
    <mergeCell ref="B80:D80"/>
    <mergeCell ref="B81:D81"/>
    <mergeCell ref="B82:D82"/>
    <mergeCell ref="B84:D84"/>
    <mergeCell ref="B85:D85"/>
    <mergeCell ref="B86:D86"/>
    <mergeCell ref="B88:D88"/>
    <mergeCell ref="B89:D89"/>
    <mergeCell ref="B90:D90"/>
    <mergeCell ref="B92:D92"/>
    <mergeCell ref="B93:D93"/>
    <mergeCell ref="B94:D94"/>
    <mergeCell ref="B96:D96"/>
    <mergeCell ref="B97:D97"/>
    <mergeCell ref="B98:D98"/>
    <mergeCell ref="B41:D41"/>
    <mergeCell ref="B42:D42"/>
    <mergeCell ref="B43:D43"/>
    <mergeCell ref="B48:D48"/>
    <mergeCell ref="B49:D49"/>
    <mergeCell ref="B50:D50"/>
    <mergeCell ref="B52:D52"/>
    <mergeCell ref="B53:D53"/>
    <mergeCell ref="B54:D54"/>
    <mergeCell ref="B56:D56"/>
    <mergeCell ref="B57:D57"/>
    <mergeCell ref="B58:D58"/>
    <mergeCell ref="B60:D60"/>
    <mergeCell ref="B61:D61"/>
    <mergeCell ref="B62:D62"/>
    <mergeCell ref="B64:D64"/>
    <mergeCell ref="B65:D65"/>
    <mergeCell ref="B66:D66"/>
    <mergeCell ref="B68:D68"/>
    <mergeCell ref="B69:D69"/>
    <mergeCell ref="B70:D70"/>
    <mergeCell ref="B46:L46"/>
    <mergeCell ref="B100:D100"/>
    <mergeCell ref="B101:D101"/>
    <mergeCell ref="B102:D102"/>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193:D193"/>
    <mergeCell ref="B194:D194"/>
    <mergeCell ref="B195:D195"/>
    <mergeCell ref="B197:D197"/>
    <mergeCell ref="B198:D198"/>
    <mergeCell ref="B199:D199"/>
    <mergeCell ref="B201:D201"/>
    <mergeCell ref="B202:D202"/>
    <mergeCell ref="B203:D203"/>
    <mergeCell ref="B205:D205"/>
    <mergeCell ref="B206:D206"/>
    <mergeCell ref="B207:D207"/>
    <mergeCell ref="B209:D209"/>
    <mergeCell ref="B210:D210"/>
    <mergeCell ref="B211:D211"/>
    <mergeCell ref="B213:D213"/>
    <mergeCell ref="B214:D214"/>
    <mergeCell ref="B215:D215"/>
    <mergeCell ref="B217:D217"/>
    <mergeCell ref="B218:D218"/>
    <mergeCell ref="B219:D219"/>
    <mergeCell ref="B221:D221"/>
    <mergeCell ref="B222:D222"/>
    <mergeCell ref="B223:D223"/>
    <mergeCell ref="B225:D225"/>
    <mergeCell ref="B226:D226"/>
    <mergeCell ref="B227:D227"/>
    <mergeCell ref="B229:D229"/>
    <mergeCell ref="B230:D230"/>
    <mergeCell ref="B231:D231"/>
    <mergeCell ref="B233:D233"/>
    <mergeCell ref="B234:D234"/>
    <mergeCell ref="B235:D235"/>
    <mergeCell ref="B237:D237"/>
    <mergeCell ref="B238:D238"/>
    <mergeCell ref="B239:D239"/>
    <mergeCell ref="B241:D241"/>
    <mergeCell ref="B242:D242"/>
    <mergeCell ref="B243:D243"/>
    <mergeCell ref="B245:D245"/>
    <mergeCell ref="B246:D246"/>
    <mergeCell ref="B247:D247"/>
    <mergeCell ref="B249:D249"/>
    <mergeCell ref="B250:D250"/>
    <mergeCell ref="B251:D251"/>
    <mergeCell ref="B253:D253"/>
    <mergeCell ref="B254:D254"/>
    <mergeCell ref="B255:D255"/>
    <mergeCell ref="B291:D291"/>
    <mergeCell ref="B292:D292"/>
    <mergeCell ref="B293:D293"/>
    <mergeCell ref="B295:D295"/>
    <mergeCell ref="B296:D296"/>
    <mergeCell ref="B297:D297"/>
    <mergeCell ref="B299:D299"/>
    <mergeCell ref="B300:D300"/>
    <mergeCell ref="B301:D301"/>
    <mergeCell ref="B303:D303"/>
    <mergeCell ref="B304:D304"/>
    <mergeCell ref="B305:D305"/>
    <mergeCell ref="B307:D307"/>
    <mergeCell ref="B308:D308"/>
    <mergeCell ref="B309:D309"/>
    <mergeCell ref="B311:D311"/>
    <mergeCell ref="B312:D312"/>
    <mergeCell ref="B313:D313"/>
    <mergeCell ref="B315:D315"/>
    <mergeCell ref="B316:D316"/>
    <mergeCell ref="B317:D317"/>
    <mergeCell ref="B319:D319"/>
    <mergeCell ref="B320:D320"/>
    <mergeCell ref="B321:D321"/>
    <mergeCell ref="B323:D323"/>
    <mergeCell ref="B324:D324"/>
    <mergeCell ref="B325:D325"/>
    <mergeCell ref="B327:D327"/>
    <mergeCell ref="B328:D328"/>
    <mergeCell ref="B329:D329"/>
    <mergeCell ref="B331:D331"/>
    <mergeCell ref="B332:D332"/>
    <mergeCell ref="B333:D333"/>
    <mergeCell ref="B335:D335"/>
    <mergeCell ref="B336:D336"/>
    <mergeCell ref="B337:D337"/>
    <mergeCell ref="B339:D339"/>
    <mergeCell ref="B340:D340"/>
    <mergeCell ref="B341:D341"/>
    <mergeCell ref="B343:D343"/>
    <mergeCell ref="B344:D344"/>
    <mergeCell ref="B345:D345"/>
    <mergeCell ref="B133:L133"/>
    <mergeCell ref="B135:D135"/>
    <mergeCell ref="B136:D136"/>
    <mergeCell ref="B137:D137"/>
    <mergeCell ref="B139:D139"/>
    <mergeCell ref="B140:D140"/>
    <mergeCell ref="B141:D141"/>
    <mergeCell ref="B143:D143"/>
    <mergeCell ref="B144:D144"/>
    <mergeCell ref="B145:D145"/>
    <mergeCell ref="B148:L148"/>
    <mergeCell ref="B150:D150"/>
    <mergeCell ref="B151:D151"/>
    <mergeCell ref="B152:D152"/>
    <mergeCell ref="B154:D154"/>
    <mergeCell ref="B155:D155"/>
    <mergeCell ref="B156:D156"/>
    <mergeCell ref="B158:D158"/>
    <mergeCell ref="B159:D159"/>
    <mergeCell ref="B160:D160"/>
    <mergeCell ref="B162:D162"/>
    <mergeCell ref="B163:D163"/>
    <mergeCell ref="B164:D164"/>
    <mergeCell ref="B169:D169"/>
    <mergeCell ref="B170:D170"/>
    <mergeCell ref="B171:D171"/>
    <mergeCell ref="B173:D173"/>
    <mergeCell ref="B174:D174"/>
    <mergeCell ref="B175:D175"/>
    <mergeCell ref="B177:D177"/>
    <mergeCell ref="B178:D178"/>
    <mergeCell ref="B179:D179"/>
    <mergeCell ref="B181:D181"/>
    <mergeCell ref="B182:D182"/>
    <mergeCell ref="B183:D183"/>
    <mergeCell ref="B185:D185"/>
    <mergeCell ref="B186:D186"/>
    <mergeCell ref="B187:D187"/>
    <mergeCell ref="B189:D189"/>
    <mergeCell ref="B190:D190"/>
    <mergeCell ref="B191:D191"/>
    <mergeCell ref="B167:L167"/>
    <mergeCell ref="B258:L258"/>
    <mergeCell ref="B260:D260"/>
    <mergeCell ref="B261:D261"/>
    <mergeCell ref="B262:D262"/>
    <mergeCell ref="B264:D264"/>
    <mergeCell ref="B265:D265"/>
    <mergeCell ref="B266:D266"/>
    <mergeCell ref="B268:D268"/>
    <mergeCell ref="B269:D269"/>
    <mergeCell ref="B270:D270"/>
    <mergeCell ref="B272:D272"/>
    <mergeCell ref="B273:D273"/>
    <mergeCell ref="B274:D274"/>
    <mergeCell ref="B276:D276"/>
    <mergeCell ref="B277:D277"/>
    <mergeCell ref="B278:D278"/>
    <mergeCell ref="B280:D280"/>
    <mergeCell ref="B281:D281"/>
    <mergeCell ref="B282:D282"/>
    <mergeCell ref="B287:D287"/>
    <mergeCell ref="B288:D288"/>
    <mergeCell ref="B289:D289"/>
    <mergeCell ref="B285:L285"/>
  </mergeCells>
  <pageMargins left="0.39375" right="0.39375" top="0.5902778" bottom="0.39375" header="0.1965278" footer="0.1576389"/>
  <pageSetup paperSize="9" orientation="portrait" fitToHeight="0"/>
  <drawing r:id="rId1"/>
</worksheet>
</file>

<file path=xl/worksheets/sheet3.xml><?xml version="1.0" encoding="utf-8"?>
<worksheet xmlns:r="http://schemas.openxmlformats.org/officeDocument/2006/relationships" xmlns="http://schemas.openxmlformats.org/spreadsheetml/2006/main">
  <sheetPr codeName="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0+(H40+H83+H114+H121+H132+H147+H182)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0+H41+H84+H115+H122+H133+H148+H183</f>
        <v>0</v>
      </c>
      <c r="K10" s="1"/>
      <c r="L10" s="1"/>
      <c r="M10" s="13"/>
      <c r="N10" s="2"/>
      <c r="O10" s="2"/>
      <c r="P10" s="2"/>
      <c r="Q10" s="2"/>
    </row>
    <row r="11" ht="16" customHeight="1">
      <c r="A11" s="19" t="s">
        <v>547</v>
      </c>
      <c r="B11" s="1"/>
      <c r="C11" s="1"/>
      <c r="D11" s="1"/>
      <c r="E11" s="1"/>
      <c r="F11" s="1"/>
      <c r="G11" s="39"/>
      <c r="H11" s="1"/>
      <c r="I11" s="39" t="s">
        <v>176</v>
      </c>
      <c r="J11" s="40">
        <f>ROUND(0+((H40+H83+H114+H121+H132+H147+H182)*1.21),2)</f>
        <v>0</v>
      </c>
      <c r="K11" s="1"/>
      <c r="L11" s="1"/>
      <c r="M11" s="13"/>
      <c r="N11" s="2"/>
      <c r="O11" s="2"/>
      <c r="P11" s="2"/>
      <c r="Q11" s="41">
        <f>IF(SUM(K20:K26)&gt;0,ROUND(SUM(S20:S26)/SUM(K20:K26)-1,8),0)</f>
        <v>0</v>
      </c>
      <c r="R11" s="9">
        <f>AVERAGE(J40,J83,J114,J121,J132,J147,J182)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0+J32+J36</f>
        <v>0</v>
      </c>
      <c r="L20" s="46">
        <f>0+L40</f>
        <v>0</v>
      </c>
      <c r="M20" s="13"/>
      <c r="N20" s="2"/>
      <c r="O20" s="2"/>
      <c r="P20" s="2"/>
      <c r="Q20" s="2"/>
      <c r="S20" s="9">
        <f>S40</f>
        <v>0</v>
      </c>
    </row>
    <row r="21">
      <c r="A21" s="10"/>
      <c r="B21" s="44">
        <v>1</v>
      </c>
      <c r="C21" s="1"/>
      <c r="D21" s="1"/>
      <c r="E21" s="45" t="s">
        <v>181</v>
      </c>
      <c r="F21" s="1"/>
      <c r="G21" s="1"/>
      <c r="H21" s="1"/>
      <c r="I21" s="1"/>
      <c r="J21" s="1"/>
      <c r="K21" s="46">
        <f>0+J43+J47+J51+J55+J59+J63+J67+J71+J75+J79</f>
        <v>0</v>
      </c>
      <c r="L21" s="46">
        <f>0+L83</f>
        <v>0</v>
      </c>
      <c r="M21" s="13"/>
      <c r="N21" s="2"/>
      <c r="O21" s="2"/>
      <c r="P21" s="2"/>
      <c r="Q21" s="2"/>
      <c r="S21" s="9">
        <f>S83</f>
        <v>0</v>
      </c>
    </row>
    <row r="22">
      <c r="A22" s="10"/>
      <c r="B22" s="44">
        <v>4</v>
      </c>
      <c r="C22" s="1"/>
      <c r="D22" s="1"/>
      <c r="E22" s="45" t="s">
        <v>183</v>
      </c>
      <c r="F22" s="1"/>
      <c r="G22" s="1"/>
      <c r="H22" s="1"/>
      <c r="I22" s="1"/>
      <c r="J22" s="1"/>
      <c r="K22" s="46">
        <f>0+J86+J90+J94+J98+J102+J106+J110</f>
        <v>0</v>
      </c>
      <c r="L22" s="46">
        <f>0+L114</f>
        <v>0</v>
      </c>
      <c r="M22" s="13"/>
      <c r="N22" s="2"/>
      <c r="O22" s="2"/>
      <c r="P22" s="2"/>
      <c r="Q22" s="2"/>
      <c r="S22" s="9">
        <f>S114</f>
        <v>0</v>
      </c>
    </row>
    <row r="23">
      <c r="A23" s="10"/>
      <c r="B23" s="44">
        <v>6</v>
      </c>
      <c r="C23" s="1"/>
      <c r="D23" s="1"/>
      <c r="E23" s="45" t="s">
        <v>548</v>
      </c>
      <c r="F23" s="1"/>
      <c r="G23" s="1"/>
      <c r="H23" s="1"/>
      <c r="I23" s="1"/>
      <c r="J23" s="1"/>
      <c r="K23" s="46">
        <f>0+J117</f>
        <v>0</v>
      </c>
      <c r="L23" s="46">
        <f>0+L121</f>
        <v>0</v>
      </c>
      <c r="M23" s="13"/>
      <c r="N23" s="2"/>
      <c r="O23" s="2"/>
      <c r="P23" s="2"/>
      <c r="Q23" s="2"/>
      <c r="S23" s="9">
        <f>S121</f>
        <v>0</v>
      </c>
    </row>
    <row r="24">
      <c r="A24" s="10"/>
      <c r="B24" s="44">
        <v>7</v>
      </c>
      <c r="C24" s="1"/>
      <c r="D24" s="1"/>
      <c r="E24" s="45" t="s">
        <v>549</v>
      </c>
      <c r="F24" s="1"/>
      <c r="G24" s="1"/>
      <c r="H24" s="1"/>
      <c r="I24" s="1"/>
      <c r="J24" s="1"/>
      <c r="K24" s="46">
        <f>0+J124+J128</f>
        <v>0</v>
      </c>
      <c r="L24" s="46">
        <f>0+L132</f>
        <v>0</v>
      </c>
      <c r="M24" s="13"/>
      <c r="N24" s="2"/>
      <c r="O24" s="2"/>
      <c r="P24" s="2"/>
      <c r="Q24" s="2"/>
      <c r="S24" s="9">
        <f>S132</f>
        <v>0</v>
      </c>
    </row>
    <row r="25">
      <c r="A25" s="10"/>
      <c r="B25" s="44">
        <v>8</v>
      </c>
      <c r="C25" s="1"/>
      <c r="D25" s="1"/>
      <c r="E25" s="45" t="s">
        <v>185</v>
      </c>
      <c r="F25" s="1"/>
      <c r="G25" s="1"/>
      <c r="H25" s="1"/>
      <c r="I25" s="1"/>
      <c r="J25" s="1"/>
      <c r="K25" s="46">
        <f>0+J135+J139+J143</f>
        <v>0</v>
      </c>
      <c r="L25" s="46">
        <f>0+L147</f>
        <v>0</v>
      </c>
      <c r="M25" s="47"/>
      <c r="N25" s="2"/>
      <c r="O25" s="2"/>
      <c r="P25" s="2"/>
      <c r="Q25" s="2"/>
      <c r="S25" s="9">
        <f>S147</f>
        <v>0</v>
      </c>
    </row>
    <row r="26">
      <c r="A26" s="10"/>
      <c r="B26" s="44">
        <v>9</v>
      </c>
      <c r="C26" s="1"/>
      <c r="D26" s="1"/>
      <c r="E26" s="45" t="s">
        <v>186</v>
      </c>
      <c r="F26" s="1"/>
      <c r="G26" s="1"/>
      <c r="H26" s="1"/>
      <c r="I26" s="1"/>
      <c r="J26" s="1"/>
      <c r="K26" s="46">
        <f>0+J150+J154+J158+J162+J166+J170+J174+J178</f>
        <v>0</v>
      </c>
      <c r="L26" s="46">
        <f>0+L182</f>
        <v>0</v>
      </c>
      <c r="M26" s="47"/>
      <c r="N26" s="2"/>
      <c r="O26" s="2"/>
      <c r="P26" s="2"/>
      <c r="Q26" s="2"/>
      <c r="S26" s="9">
        <f>S182</f>
        <v>0</v>
      </c>
    </row>
    <row r="27">
      <c r="A27" s="14"/>
      <c r="B27" s="4"/>
      <c r="C27" s="4"/>
      <c r="D27" s="4"/>
      <c r="E27" s="4"/>
      <c r="F27" s="4"/>
      <c r="G27" s="4"/>
      <c r="H27" s="4"/>
      <c r="I27" s="4"/>
      <c r="J27" s="4"/>
      <c r="K27" s="4"/>
      <c r="L27" s="4"/>
      <c r="M27" s="48"/>
      <c r="N27" s="2"/>
      <c r="O27" s="2"/>
      <c r="P27" s="2"/>
      <c r="Q27" s="2"/>
    </row>
    <row r="28" ht="14" customHeight="1">
      <c r="A28" s="4"/>
      <c r="B28" s="36" t="s">
        <v>187</v>
      </c>
      <c r="C28" s="4"/>
      <c r="D28" s="4"/>
      <c r="E28" s="4"/>
      <c r="F28" s="4"/>
      <c r="G28" s="4"/>
      <c r="H28" s="4"/>
      <c r="I28" s="4"/>
      <c r="J28" s="4"/>
      <c r="K28" s="4"/>
      <c r="L28" s="4"/>
      <c r="M28" s="2"/>
      <c r="N28" s="2"/>
      <c r="O28" s="2"/>
      <c r="P28" s="2"/>
      <c r="Q28" s="2"/>
    </row>
    <row r="29" ht="18" customHeight="1">
      <c r="A29" s="6"/>
      <c r="B29" s="7"/>
      <c r="C29" s="7"/>
      <c r="D29" s="7"/>
      <c r="E29" s="7"/>
      <c r="F29" s="7"/>
      <c r="G29" s="7"/>
      <c r="H29" s="7"/>
      <c r="I29" s="7"/>
      <c r="J29" s="7"/>
      <c r="K29" s="7"/>
      <c r="L29" s="7"/>
      <c r="M29" s="49"/>
      <c r="N29" s="2"/>
      <c r="O29" s="2"/>
      <c r="P29" s="2"/>
      <c r="Q29" s="2"/>
    </row>
    <row r="30" ht="18" customHeight="1">
      <c r="A30" s="10"/>
      <c r="B30" s="42" t="s">
        <v>188</v>
      </c>
      <c r="C30" s="42" t="s">
        <v>178</v>
      </c>
      <c r="D30" s="42" t="s">
        <v>189</v>
      </c>
      <c r="E30" s="42" t="s">
        <v>179</v>
      </c>
      <c r="F30" s="42" t="s">
        <v>190</v>
      </c>
      <c r="G30" s="43" t="s">
        <v>191</v>
      </c>
      <c r="H30" s="23" t="s">
        <v>192</v>
      </c>
      <c r="I30" s="23" t="s">
        <v>193</v>
      </c>
      <c r="J30" s="23" t="s">
        <v>17</v>
      </c>
      <c r="K30" s="43" t="s">
        <v>194</v>
      </c>
      <c r="L30" s="23" t="s">
        <v>18</v>
      </c>
      <c r="M30" s="47"/>
      <c r="N30" s="2"/>
      <c r="O30" s="2"/>
      <c r="P30" s="2"/>
      <c r="Q30" s="2"/>
    </row>
    <row r="31" ht="40" customHeight="1">
      <c r="A31" s="10"/>
      <c r="B31" s="50" t="s">
        <v>195</v>
      </c>
      <c r="C31" s="1"/>
      <c r="D31" s="1"/>
      <c r="E31" s="1"/>
      <c r="F31" s="1"/>
      <c r="G31" s="1"/>
      <c r="H31" s="51"/>
      <c r="I31" s="1"/>
      <c r="J31" s="51"/>
      <c r="K31" s="1"/>
      <c r="L31" s="1"/>
      <c r="M31" s="13"/>
      <c r="N31" s="2"/>
      <c r="O31" s="2"/>
      <c r="P31" s="2"/>
      <c r="Q31" s="2"/>
    </row>
    <row r="32">
      <c r="A32" s="10"/>
      <c r="B32" s="52">
        <v>1</v>
      </c>
      <c r="C32" s="53" t="s">
        <v>196</v>
      </c>
      <c r="D32" s="53">
        <v>1</v>
      </c>
      <c r="E32" s="53" t="s">
        <v>197</v>
      </c>
      <c r="F32" s="53" t="s">
        <v>7</v>
      </c>
      <c r="G32" s="54" t="s">
        <v>198</v>
      </c>
      <c r="H32" s="55">
        <v>20</v>
      </c>
      <c r="I32" s="56">
        <v>0</v>
      </c>
      <c r="J32" s="57">
        <f>ROUND(H32*I32,2)</f>
        <v>0</v>
      </c>
      <c r="K32" s="58">
        <v>0.20999999999999999</v>
      </c>
      <c r="L32" s="59">
        <f>ROUND(J32*1.21,2)</f>
        <v>0</v>
      </c>
      <c r="M32" s="13"/>
      <c r="N32" s="2"/>
      <c r="O32" s="2"/>
      <c r="P32" s="2"/>
      <c r="Q32" s="41">
        <f>IF(ISNUMBER(K32),IF(H32&gt;0,IF(I32&gt;0,J32,0),0),0)</f>
        <v>0</v>
      </c>
      <c r="R32" s="9">
        <f>IF(ISNUMBER(K32)=FALSE,J32,0)</f>
        <v>0</v>
      </c>
    </row>
    <row r="33">
      <c r="A33" s="10"/>
      <c r="B33" s="60" t="s">
        <v>199</v>
      </c>
      <c r="C33" s="1"/>
      <c r="D33" s="1"/>
      <c r="E33" s="61" t="s">
        <v>550</v>
      </c>
      <c r="F33" s="1"/>
      <c r="G33" s="1"/>
      <c r="H33" s="51"/>
      <c r="I33" s="1"/>
      <c r="J33" s="51"/>
      <c r="K33" s="1"/>
      <c r="L33" s="1"/>
      <c r="M33" s="13"/>
      <c r="N33" s="2"/>
      <c r="O33" s="2"/>
      <c r="P33" s="2"/>
      <c r="Q33" s="2"/>
    </row>
    <row r="34">
      <c r="A34" s="10"/>
      <c r="B34" s="60" t="s">
        <v>201</v>
      </c>
      <c r="C34" s="1"/>
      <c r="D34" s="1"/>
      <c r="E34" s="61" t="s">
        <v>551</v>
      </c>
      <c r="F34" s="1"/>
      <c r="G34" s="1"/>
      <c r="H34" s="51"/>
      <c r="I34" s="1"/>
      <c r="J34" s="51"/>
      <c r="K34" s="1"/>
      <c r="L34" s="1"/>
      <c r="M34" s="13"/>
      <c r="N34" s="2"/>
      <c r="O34" s="2"/>
      <c r="P34" s="2"/>
      <c r="Q34" s="2"/>
    </row>
    <row r="35" thickBot="1">
      <c r="A35" s="10"/>
      <c r="B35" s="62" t="s">
        <v>203</v>
      </c>
      <c r="C35" s="30"/>
      <c r="D35" s="30"/>
      <c r="E35" s="63" t="s">
        <v>204</v>
      </c>
      <c r="F35" s="30"/>
      <c r="G35" s="30"/>
      <c r="H35" s="64"/>
      <c r="I35" s="30"/>
      <c r="J35" s="64"/>
      <c r="K35" s="30"/>
      <c r="L35" s="30"/>
      <c r="M35" s="13"/>
      <c r="N35" s="2"/>
      <c r="O35" s="2"/>
      <c r="P35" s="2"/>
      <c r="Q35" s="2"/>
    </row>
    <row r="36" thickTop="1">
      <c r="A36" s="10"/>
      <c r="B36" s="52">
        <v>2</v>
      </c>
      <c r="C36" s="53" t="s">
        <v>196</v>
      </c>
      <c r="D36" s="53">
        <v>2</v>
      </c>
      <c r="E36" s="53" t="s">
        <v>197</v>
      </c>
      <c r="F36" s="53" t="s">
        <v>7</v>
      </c>
      <c r="G36" s="54" t="s">
        <v>198</v>
      </c>
      <c r="H36" s="65">
        <v>10.379</v>
      </c>
      <c r="I36" s="66">
        <v>0</v>
      </c>
      <c r="J36" s="67">
        <f>ROUND(H36*I36,2)</f>
        <v>0</v>
      </c>
      <c r="K36" s="68">
        <v>0.20999999999999999</v>
      </c>
      <c r="L36" s="69">
        <f>ROUND(J36*1.21,2)</f>
        <v>0</v>
      </c>
      <c r="M36" s="13"/>
      <c r="N36" s="2"/>
      <c r="O36" s="2"/>
      <c r="P36" s="2"/>
      <c r="Q36" s="41">
        <f>IF(ISNUMBER(K36),IF(H36&gt;0,IF(I36&gt;0,J36,0),0),0)</f>
        <v>0</v>
      </c>
      <c r="R36" s="9">
        <f>IF(ISNUMBER(K36)=FALSE,J36,0)</f>
        <v>0</v>
      </c>
    </row>
    <row r="37">
      <c r="A37" s="10"/>
      <c r="B37" s="60" t="s">
        <v>199</v>
      </c>
      <c r="C37" s="1"/>
      <c r="D37" s="1"/>
      <c r="E37" s="61" t="s">
        <v>552</v>
      </c>
      <c r="F37" s="1"/>
      <c r="G37" s="1"/>
      <c r="H37" s="51"/>
      <c r="I37" s="1"/>
      <c r="J37" s="51"/>
      <c r="K37" s="1"/>
      <c r="L37" s="1"/>
      <c r="M37" s="13"/>
      <c r="N37" s="2"/>
      <c r="O37" s="2"/>
      <c r="P37" s="2"/>
      <c r="Q37" s="2"/>
    </row>
    <row r="38">
      <c r="A38" s="10"/>
      <c r="B38" s="60" t="s">
        <v>201</v>
      </c>
      <c r="C38" s="1"/>
      <c r="D38" s="1"/>
      <c r="E38" s="61" t="s">
        <v>553</v>
      </c>
      <c r="F38" s="1"/>
      <c r="G38" s="1"/>
      <c r="H38" s="51"/>
      <c r="I38" s="1"/>
      <c r="J38" s="51"/>
      <c r="K38" s="1"/>
      <c r="L38" s="1"/>
      <c r="M38" s="13"/>
      <c r="N38" s="2"/>
      <c r="O38" s="2"/>
      <c r="P38" s="2"/>
      <c r="Q38" s="2"/>
    </row>
    <row r="39" thickBot="1">
      <c r="A39" s="10"/>
      <c r="B39" s="62" t="s">
        <v>203</v>
      </c>
      <c r="C39" s="30"/>
      <c r="D39" s="30"/>
      <c r="E39" s="63" t="s">
        <v>204</v>
      </c>
      <c r="F39" s="30"/>
      <c r="G39" s="30"/>
      <c r="H39" s="64"/>
      <c r="I39" s="30"/>
      <c r="J39" s="64"/>
      <c r="K39" s="30"/>
      <c r="L39" s="30"/>
      <c r="M39" s="13"/>
      <c r="N39" s="2"/>
      <c r="O39" s="2"/>
      <c r="P39" s="2"/>
      <c r="Q39" s="2"/>
    </row>
    <row r="40" thickTop="1" thickBot="1" ht="25" customHeight="1">
      <c r="A40" s="10"/>
      <c r="B40" s="1"/>
      <c r="C40" s="70">
        <v>0</v>
      </c>
      <c r="D40" s="1"/>
      <c r="E40" s="71" t="s">
        <v>180</v>
      </c>
      <c r="F40" s="1"/>
      <c r="G40" s="72" t="s">
        <v>210</v>
      </c>
      <c r="H40" s="73">
        <f>J32+J36</f>
        <v>0</v>
      </c>
      <c r="I40" s="72" t="s">
        <v>211</v>
      </c>
      <c r="J40" s="74">
        <f>(L40-H40)</f>
        <v>0</v>
      </c>
      <c r="K40" s="72" t="s">
        <v>212</v>
      </c>
      <c r="L40" s="75">
        <f>ROUND((J32+J36)*1.21,2)</f>
        <v>0</v>
      </c>
      <c r="M40" s="13"/>
      <c r="N40" s="2"/>
      <c r="O40" s="2"/>
      <c r="P40" s="2"/>
      <c r="Q40" s="41">
        <f>0+Q32+Q36</f>
        <v>0</v>
      </c>
      <c r="R40" s="9">
        <f>0+R32+R36</f>
        <v>0</v>
      </c>
      <c r="S40" s="76">
        <f>Q40*(1+J40)+R40</f>
        <v>0</v>
      </c>
    </row>
    <row r="41" thickTop="1" thickBot="1" ht="25" customHeight="1">
      <c r="A41" s="10"/>
      <c r="B41" s="77"/>
      <c r="C41" s="77"/>
      <c r="D41" s="77"/>
      <c r="E41" s="77"/>
      <c r="F41" s="77"/>
      <c r="G41" s="78" t="s">
        <v>213</v>
      </c>
      <c r="H41" s="79">
        <f>0+J32+J36</f>
        <v>0</v>
      </c>
      <c r="I41" s="78" t="s">
        <v>214</v>
      </c>
      <c r="J41" s="80">
        <f>0+J40</f>
        <v>0</v>
      </c>
      <c r="K41" s="78" t="s">
        <v>215</v>
      </c>
      <c r="L41" s="81">
        <f>0+L40</f>
        <v>0</v>
      </c>
      <c r="M41" s="13"/>
      <c r="N41" s="2"/>
      <c r="O41" s="2"/>
      <c r="P41" s="2"/>
      <c r="Q41" s="2"/>
    </row>
    <row r="42" ht="40" customHeight="1">
      <c r="A42" s="10"/>
      <c r="B42" s="82" t="s">
        <v>216</v>
      </c>
      <c r="C42" s="1"/>
      <c r="D42" s="1"/>
      <c r="E42" s="1"/>
      <c r="F42" s="1"/>
      <c r="G42" s="1"/>
      <c r="H42" s="51"/>
      <c r="I42" s="1"/>
      <c r="J42" s="51"/>
      <c r="K42" s="1"/>
      <c r="L42" s="1"/>
      <c r="M42" s="13"/>
      <c r="N42" s="2"/>
      <c r="O42" s="2"/>
      <c r="P42" s="2"/>
      <c r="Q42" s="2"/>
    </row>
    <row r="43">
      <c r="A43" s="10"/>
      <c r="B43" s="52">
        <v>3</v>
      </c>
      <c r="C43" s="53" t="s">
        <v>554</v>
      </c>
      <c r="D43" s="53"/>
      <c r="E43" s="53" t="s">
        <v>555</v>
      </c>
      <c r="F43" s="53" t="s">
        <v>7</v>
      </c>
      <c r="G43" s="54" t="s">
        <v>556</v>
      </c>
      <c r="H43" s="55">
        <v>140</v>
      </c>
      <c r="I43" s="56">
        <v>0</v>
      </c>
      <c r="J43" s="57">
        <f>ROUND(H43*I43,2)</f>
        <v>0</v>
      </c>
      <c r="K43" s="58">
        <v>0.20999999999999999</v>
      </c>
      <c r="L43" s="59">
        <f>ROUND(J43*1.21,2)</f>
        <v>0</v>
      </c>
      <c r="M43" s="13"/>
      <c r="N43" s="2"/>
      <c r="O43" s="2"/>
      <c r="P43" s="2"/>
      <c r="Q43" s="41">
        <f>IF(ISNUMBER(K43),IF(H43&gt;0,IF(I43&gt;0,J43,0),0),0)</f>
        <v>0</v>
      </c>
      <c r="R43" s="9">
        <f>IF(ISNUMBER(K43)=FALSE,J43,0)</f>
        <v>0</v>
      </c>
    </row>
    <row r="44">
      <c r="A44" s="10"/>
      <c r="B44" s="60" t="s">
        <v>199</v>
      </c>
      <c r="C44" s="1"/>
      <c r="D44" s="1"/>
      <c r="E44" s="61" t="s">
        <v>557</v>
      </c>
      <c r="F44" s="1"/>
      <c r="G44" s="1"/>
      <c r="H44" s="51"/>
      <c r="I44" s="1"/>
      <c r="J44" s="51"/>
      <c r="K44" s="1"/>
      <c r="L44" s="1"/>
      <c r="M44" s="13"/>
      <c r="N44" s="2"/>
      <c r="O44" s="2"/>
      <c r="P44" s="2"/>
      <c r="Q44" s="2"/>
    </row>
    <row r="45">
      <c r="A45" s="10"/>
      <c r="B45" s="60" t="s">
        <v>201</v>
      </c>
      <c r="C45" s="1"/>
      <c r="D45" s="1"/>
      <c r="E45" s="61" t="s">
        <v>558</v>
      </c>
      <c r="F45" s="1"/>
      <c r="G45" s="1"/>
      <c r="H45" s="51"/>
      <c r="I45" s="1"/>
      <c r="J45" s="51"/>
      <c r="K45" s="1"/>
      <c r="L45" s="1"/>
      <c r="M45" s="13"/>
      <c r="N45" s="2"/>
      <c r="O45" s="2"/>
      <c r="P45" s="2"/>
      <c r="Q45" s="2"/>
    </row>
    <row r="46" thickBot="1">
      <c r="A46" s="10"/>
      <c r="B46" s="62" t="s">
        <v>203</v>
      </c>
      <c r="C46" s="30"/>
      <c r="D46" s="30"/>
      <c r="E46" s="63" t="s">
        <v>559</v>
      </c>
      <c r="F46" s="30"/>
      <c r="G46" s="30"/>
      <c r="H46" s="64"/>
      <c r="I46" s="30"/>
      <c r="J46" s="64"/>
      <c r="K46" s="30"/>
      <c r="L46" s="30"/>
      <c r="M46" s="13"/>
      <c r="N46" s="2"/>
      <c r="O46" s="2"/>
      <c r="P46" s="2"/>
      <c r="Q46" s="2"/>
    </row>
    <row r="47" thickTop="1">
      <c r="A47" s="10"/>
      <c r="B47" s="52">
        <v>4</v>
      </c>
      <c r="C47" s="53" t="s">
        <v>560</v>
      </c>
      <c r="D47" s="53"/>
      <c r="E47" s="53" t="s">
        <v>561</v>
      </c>
      <c r="F47" s="53" t="s">
        <v>7</v>
      </c>
      <c r="G47" s="54" t="s">
        <v>219</v>
      </c>
      <c r="H47" s="65">
        <v>1.7509999999999999</v>
      </c>
      <c r="I47" s="66">
        <v>0</v>
      </c>
      <c r="J47" s="67">
        <f>ROUND(H47*I47,2)</f>
        <v>0</v>
      </c>
      <c r="K47" s="68">
        <v>0.20999999999999999</v>
      </c>
      <c r="L47" s="69">
        <f>ROUND(J47*1.21,2)</f>
        <v>0</v>
      </c>
      <c r="M47" s="13"/>
      <c r="N47" s="2"/>
      <c r="O47" s="2"/>
      <c r="P47" s="2"/>
      <c r="Q47" s="41">
        <f>IF(ISNUMBER(K47),IF(H47&gt;0,IF(I47&gt;0,J47,0),0),0)</f>
        <v>0</v>
      </c>
      <c r="R47" s="9">
        <f>IF(ISNUMBER(K47)=FALSE,J47,0)</f>
        <v>0</v>
      </c>
    </row>
    <row r="48">
      <c r="A48" s="10"/>
      <c r="B48" s="60" t="s">
        <v>199</v>
      </c>
      <c r="C48" s="1"/>
      <c r="D48" s="1"/>
      <c r="E48" s="61" t="s">
        <v>562</v>
      </c>
      <c r="F48" s="1"/>
      <c r="G48" s="1"/>
      <c r="H48" s="51"/>
      <c r="I48" s="1"/>
      <c r="J48" s="51"/>
      <c r="K48" s="1"/>
      <c r="L48" s="1"/>
      <c r="M48" s="13"/>
      <c r="N48" s="2"/>
      <c r="O48" s="2"/>
      <c r="P48" s="2"/>
      <c r="Q48" s="2"/>
    </row>
    <row r="49">
      <c r="A49" s="10"/>
      <c r="B49" s="60" t="s">
        <v>201</v>
      </c>
      <c r="C49" s="1"/>
      <c r="D49" s="1"/>
      <c r="E49" s="61" t="s">
        <v>563</v>
      </c>
      <c r="F49" s="1"/>
      <c r="G49" s="1"/>
      <c r="H49" s="51"/>
      <c r="I49" s="1"/>
      <c r="J49" s="51"/>
      <c r="K49" s="1"/>
      <c r="L49" s="1"/>
      <c r="M49" s="13"/>
      <c r="N49" s="2"/>
      <c r="O49" s="2"/>
      <c r="P49" s="2"/>
      <c r="Q49" s="2"/>
    </row>
    <row r="50" thickBot="1">
      <c r="A50" s="10"/>
      <c r="B50" s="62" t="s">
        <v>203</v>
      </c>
      <c r="C50" s="30"/>
      <c r="D50" s="30"/>
      <c r="E50" s="63" t="s">
        <v>564</v>
      </c>
      <c r="F50" s="30"/>
      <c r="G50" s="30"/>
      <c r="H50" s="64"/>
      <c r="I50" s="30"/>
      <c r="J50" s="64"/>
      <c r="K50" s="30"/>
      <c r="L50" s="30"/>
      <c r="M50" s="13"/>
      <c r="N50" s="2"/>
      <c r="O50" s="2"/>
      <c r="P50" s="2"/>
      <c r="Q50" s="2"/>
    </row>
    <row r="51" thickTop="1">
      <c r="A51" s="10"/>
      <c r="B51" s="52">
        <v>5</v>
      </c>
      <c r="C51" s="53" t="s">
        <v>255</v>
      </c>
      <c r="D51" s="53"/>
      <c r="E51" s="53" t="s">
        <v>256</v>
      </c>
      <c r="F51" s="53" t="s">
        <v>7</v>
      </c>
      <c r="G51" s="54" t="s">
        <v>219</v>
      </c>
      <c r="H51" s="65">
        <v>10</v>
      </c>
      <c r="I51" s="66">
        <v>0</v>
      </c>
      <c r="J51" s="67">
        <f>ROUND(H51*I51,2)</f>
        <v>0</v>
      </c>
      <c r="K51" s="68">
        <v>0.20999999999999999</v>
      </c>
      <c r="L51" s="69">
        <f>ROUND(J51*1.21,2)</f>
        <v>0</v>
      </c>
      <c r="M51" s="13"/>
      <c r="N51" s="2"/>
      <c r="O51" s="2"/>
      <c r="P51" s="2"/>
      <c r="Q51" s="41">
        <f>IF(ISNUMBER(K51),IF(H51&gt;0,IF(I51&gt;0,J51,0),0),0)</f>
        <v>0</v>
      </c>
      <c r="R51" s="9">
        <f>IF(ISNUMBER(K51)=FALSE,J51,0)</f>
        <v>0</v>
      </c>
    </row>
    <row r="52">
      <c r="A52" s="10"/>
      <c r="B52" s="60" t="s">
        <v>199</v>
      </c>
      <c r="C52" s="1"/>
      <c r="D52" s="1"/>
      <c r="E52" s="61" t="s">
        <v>565</v>
      </c>
      <c r="F52" s="1"/>
      <c r="G52" s="1"/>
      <c r="H52" s="51"/>
      <c r="I52" s="1"/>
      <c r="J52" s="51"/>
      <c r="K52" s="1"/>
      <c r="L52" s="1"/>
      <c r="M52" s="13"/>
      <c r="N52" s="2"/>
      <c r="O52" s="2"/>
      <c r="P52" s="2"/>
      <c r="Q52" s="2"/>
    </row>
    <row r="53">
      <c r="A53" s="10"/>
      <c r="B53" s="60" t="s">
        <v>201</v>
      </c>
      <c r="C53" s="1"/>
      <c r="D53" s="1"/>
      <c r="E53" s="61" t="s">
        <v>477</v>
      </c>
      <c r="F53" s="1"/>
      <c r="G53" s="1"/>
      <c r="H53" s="51"/>
      <c r="I53" s="1"/>
      <c r="J53" s="51"/>
      <c r="K53" s="1"/>
      <c r="L53" s="1"/>
      <c r="M53" s="13"/>
      <c r="N53" s="2"/>
      <c r="O53" s="2"/>
      <c r="P53" s="2"/>
      <c r="Q53" s="2"/>
    </row>
    <row r="54" thickBot="1">
      <c r="A54" s="10"/>
      <c r="B54" s="62" t="s">
        <v>203</v>
      </c>
      <c r="C54" s="30"/>
      <c r="D54" s="30"/>
      <c r="E54" s="63" t="s">
        <v>259</v>
      </c>
      <c r="F54" s="30"/>
      <c r="G54" s="30"/>
      <c r="H54" s="64"/>
      <c r="I54" s="30"/>
      <c r="J54" s="64"/>
      <c r="K54" s="30"/>
      <c r="L54" s="30"/>
      <c r="M54" s="13"/>
      <c r="N54" s="2"/>
      <c r="O54" s="2"/>
      <c r="P54" s="2"/>
      <c r="Q54" s="2"/>
    </row>
    <row r="55" thickTop="1">
      <c r="A55" s="10"/>
      <c r="B55" s="52">
        <v>6</v>
      </c>
      <c r="C55" s="53" t="s">
        <v>260</v>
      </c>
      <c r="D55" s="53"/>
      <c r="E55" s="53" t="s">
        <v>261</v>
      </c>
      <c r="F55" s="53" t="s">
        <v>7</v>
      </c>
      <c r="G55" s="54" t="s">
        <v>262</v>
      </c>
      <c r="H55" s="65">
        <v>100</v>
      </c>
      <c r="I55" s="66">
        <v>0</v>
      </c>
      <c r="J55" s="67">
        <f>ROUND(H55*I55,2)</f>
        <v>0</v>
      </c>
      <c r="K55" s="68">
        <v>0.20999999999999999</v>
      </c>
      <c r="L55" s="69">
        <f>ROUND(J55*1.21,2)</f>
        <v>0</v>
      </c>
      <c r="M55" s="13"/>
      <c r="N55" s="2"/>
      <c r="O55" s="2"/>
      <c r="P55" s="2"/>
      <c r="Q55" s="41">
        <f>IF(ISNUMBER(K55),IF(H55&gt;0,IF(I55&gt;0,J55,0),0),0)</f>
        <v>0</v>
      </c>
      <c r="R55" s="9">
        <f>IF(ISNUMBER(K55)=FALSE,J55,0)</f>
        <v>0</v>
      </c>
    </row>
    <row r="56">
      <c r="A56" s="10"/>
      <c r="B56" s="60" t="s">
        <v>199</v>
      </c>
      <c r="C56" s="1"/>
      <c r="D56" s="1"/>
      <c r="E56" s="61" t="s">
        <v>566</v>
      </c>
      <c r="F56" s="1"/>
      <c r="G56" s="1"/>
      <c r="H56" s="51"/>
      <c r="I56" s="1"/>
      <c r="J56" s="51"/>
      <c r="K56" s="1"/>
      <c r="L56" s="1"/>
      <c r="M56" s="13"/>
      <c r="N56" s="2"/>
      <c r="O56" s="2"/>
      <c r="P56" s="2"/>
      <c r="Q56" s="2"/>
    </row>
    <row r="57">
      <c r="A57" s="10"/>
      <c r="B57" s="60" t="s">
        <v>201</v>
      </c>
      <c r="C57" s="1"/>
      <c r="D57" s="1"/>
      <c r="E57" s="61" t="s">
        <v>567</v>
      </c>
      <c r="F57" s="1"/>
      <c r="G57" s="1"/>
      <c r="H57" s="51"/>
      <c r="I57" s="1"/>
      <c r="J57" s="51"/>
      <c r="K57" s="1"/>
      <c r="L57" s="1"/>
      <c r="M57" s="13"/>
      <c r="N57" s="2"/>
      <c r="O57" s="2"/>
      <c r="P57" s="2"/>
      <c r="Q57" s="2"/>
    </row>
    <row r="58" thickBot="1">
      <c r="A58" s="10"/>
      <c r="B58" s="62" t="s">
        <v>203</v>
      </c>
      <c r="C58" s="30"/>
      <c r="D58" s="30"/>
      <c r="E58" s="63" t="s">
        <v>265</v>
      </c>
      <c r="F58" s="30"/>
      <c r="G58" s="30"/>
      <c r="H58" s="64"/>
      <c r="I58" s="30"/>
      <c r="J58" s="64"/>
      <c r="K58" s="30"/>
      <c r="L58" s="30"/>
      <c r="M58" s="13"/>
      <c r="N58" s="2"/>
      <c r="O58" s="2"/>
      <c r="P58" s="2"/>
      <c r="Q58" s="2"/>
    </row>
    <row r="59" thickTop="1">
      <c r="A59" s="10"/>
      <c r="B59" s="52">
        <v>7</v>
      </c>
      <c r="C59" s="53" t="s">
        <v>568</v>
      </c>
      <c r="D59" s="53"/>
      <c r="E59" s="53" t="s">
        <v>569</v>
      </c>
      <c r="F59" s="53" t="s">
        <v>7</v>
      </c>
      <c r="G59" s="54" t="s">
        <v>219</v>
      </c>
      <c r="H59" s="65">
        <v>7.0350000000000001</v>
      </c>
      <c r="I59" s="66">
        <v>0</v>
      </c>
      <c r="J59" s="67">
        <f>ROUND(H59*I59,2)</f>
        <v>0</v>
      </c>
      <c r="K59" s="68">
        <v>0.20999999999999999</v>
      </c>
      <c r="L59" s="69">
        <f>ROUND(J59*1.21,2)</f>
        <v>0</v>
      </c>
      <c r="M59" s="13"/>
      <c r="N59" s="2"/>
      <c r="O59" s="2"/>
      <c r="P59" s="2"/>
      <c r="Q59" s="41">
        <f>IF(ISNUMBER(K59),IF(H59&gt;0,IF(I59&gt;0,J59,0),0),0)</f>
        <v>0</v>
      </c>
      <c r="R59" s="9">
        <f>IF(ISNUMBER(K59)=FALSE,J59,0)</f>
        <v>0</v>
      </c>
    </row>
    <row r="60">
      <c r="A60" s="10"/>
      <c r="B60" s="60" t="s">
        <v>199</v>
      </c>
      <c r="C60" s="1"/>
      <c r="D60" s="1"/>
      <c r="E60" s="61" t="s">
        <v>570</v>
      </c>
      <c r="F60" s="1"/>
      <c r="G60" s="1"/>
      <c r="H60" s="51"/>
      <c r="I60" s="1"/>
      <c r="J60" s="51"/>
      <c r="K60" s="1"/>
      <c r="L60" s="1"/>
      <c r="M60" s="13"/>
      <c r="N60" s="2"/>
      <c r="O60" s="2"/>
      <c r="P60" s="2"/>
      <c r="Q60" s="2"/>
    </row>
    <row r="61">
      <c r="A61" s="10"/>
      <c r="B61" s="60" t="s">
        <v>201</v>
      </c>
      <c r="C61" s="1"/>
      <c r="D61" s="1"/>
      <c r="E61" s="61" t="s">
        <v>571</v>
      </c>
      <c r="F61" s="1"/>
      <c r="G61" s="1"/>
      <c r="H61" s="51"/>
      <c r="I61" s="1"/>
      <c r="J61" s="51"/>
      <c r="K61" s="1"/>
      <c r="L61" s="1"/>
      <c r="M61" s="13"/>
      <c r="N61" s="2"/>
      <c r="O61" s="2"/>
      <c r="P61" s="2"/>
      <c r="Q61" s="2"/>
    </row>
    <row r="62" thickBot="1">
      <c r="A62" s="10"/>
      <c r="B62" s="62" t="s">
        <v>203</v>
      </c>
      <c r="C62" s="30"/>
      <c r="D62" s="30"/>
      <c r="E62" s="63" t="s">
        <v>572</v>
      </c>
      <c r="F62" s="30"/>
      <c r="G62" s="30"/>
      <c r="H62" s="64"/>
      <c r="I62" s="30"/>
      <c r="J62" s="64"/>
      <c r="K62" s="30"/>
      <c r="L62" s="30"/>
      <c r="M62" s="13"/>
      <c r="N62" s="2"/>
      <c r="O62" s="2"/>
      <c r="P62" s="2"/>
      <c r="Q62" s="2"/>
    </row>
    <row r="63" thickTop="1">
      <c r="A63" s="10"/>
      <c r="B63" s="52">
        <v>8</v>
      </c>
      <c r="C63" s="53" t="s">
        <v>283</v>
      </c>
      <c r="D63" s="53"/>
      <c r="E63" s="53" t="s">
        <v>284</v>
      </c>
      <c r="F63" s="53" t="s">
        <v>7</v>
      </c>
      <c r="G63" s="54" t="s">
        <v>285</v>
      </c>
      <c r="H63" s="65">
        <v>10.151999999999999</v>
      </c>
      <c r="I63" s="66">
        <v>0</v>
      </c>
      <c r="J63" s="67">
        <f>ROUND(H63*I63,2)</f>
        <v>0</v>
      </c>
      <c r="K63" s="68">
        <v>0.20999999999999999</v>
      </c>
      <c r="L63" s="69">
        <f>ROUND(J63*1.21,2)</f>
        <v>0</v>
      </c>
      <c r="M63" s="13"/>
      <c r="N63" s="2"/>
      <c r="O63" s="2"/>
      <c r="P63" s="2"/>
      <c r="Q63" s="41">
        <f>IF(ISNUMBER(K63),IF(H63&gt;0,IF(I63&gt;0,J63,0),0),0)</f>
        <v>0</v>
      </c>
      <c r="R63" s="9">
        <f>IF(ISNUMBER(K63)=FALSE,J63,0)</f>
        <v>0</v>
      </c>
    </row>
    <row r="64">
      <c r="A64" s="10"/>
      <c r="B64" s="60" t="s">
        <v>199</v>
      </c>
      <c r="C64" s="1"/>
      <c r="D64" s="1"/>
      <c r="E64" s="61" t="s">
        <v>573</v>
      </c>
      <c r="F64" s="1"/>
      <c r="G64" s="1"/>
      <c r="H64" s="51"/>
      <c r="I64" s="1"/>
      <c r="J64" s="51"/>
      <c r="K64" s="1"/>
      <c r="L64" s="1"/>
      <c r="M64" s="13"/>
      <c r="N64" s="2"/>
      <c r="O64" s="2"/>
      <c r="P64" s="2"/>
      <c r="Q64" s="2"/>
    </row>
    <row r="65">
      <c r="A65" s="10"/>
      <c r="B65" s="60" t="s">
        <v>201</v>
      </c>
      <c r="C65" s="1"/>
      <c r="D65" s="1"/>
      <c r="E65" s="61" t="s">
        <v>574</v>
      </c>
      <c r="F65" s="1"/>
      <c r="G65" s="1"/>
      <c r="H65" s="51"/>
      <c r="I65" s="1"/>
      <c r="J65" s="51"/>
      <c r="K65" s="1"/>
      <c r="L65" s="1"/>
      <c r="M65" s="13"/>
      <c r="N65" s="2"/>
      <c r="O65" s="2"/>
      <c r="P65" s="2"/>
      <c r="Q65" s="2"/>
    </row>
    <row r="66" thickBot="1">
      <c r="A66" s="10"/>
      <c r="B66" s="62" t="s">
        <v>203</v>
      </c>
      <c r="C66" s="30"/>
      <c r="D66" s="30"/>
      <c r="E66" s="63" t="s">
        <v>287</v>
      </c>
      <c r="F66" s="30"/>
      <c r="G66" s="30"/>
      <c r="H66" s="64"/>
      <c r="I66" s="30"/>
      <c r="J66" s="64"/>
      <c r="K66" s="30"/>
      <c r="L66" s="30"/>
      <c r="M66" s="13"/>
      <c r="N66" s="2"/>
      <c r="O66" s="2"/>
      <c r="P66" s="2"/>
      <c r="Q66" s="2"/>
    </row>
    <row r="67" thickTop="1">
      <c r="A67" s="10"/>
      <c r="B67" s="52">
        <v>9</v>
      </c>
      <c r="C67" s="53" t="s">
        <v>575</v>
      </c>
      <c r="D67" s="53"/>
      <c r="E67" s="53" t="s">
        <v>576</v>
      </c>
      <c r="F67" s="53" t="s">
        <v>7</v>
      </c>
      <c r="G67" s="54" t="s">
        <v>285</v>
      </c>
      <c r="H67" s="65">
        <v>5.2800000000000002</v>
      </c>
      <c r="I67" s="66">
        <v>0</v>
      </c>
      <c r="J67" s="67">
        <f>ROUND(H67*I67,2)</f>
        <v>0</v>
      </c>
      <c r="K67" s="68">
        <v>0.20999999999999999</v>
      </c>
      <c r="L67" s="69">
        <f>ROUND(J67*1.21,2)</f>
        <v>0</v>
      </c>
      <c r="M67" s="13"/>
      <c r="N67" s="2"/>
      <c r="O67" s="2"/>
      <c r="P67" s="2"/>
      <c r="Q67" s="41">
        <f>IF(ISNUMBER(K67),IF(H67&gt;0,IF(I67&gt;0,J67,0),0),0)</f>
        <v>0</v>
      </c>
      <c r="R67" s="9">
        <f>IF(ISNUMBER(K67)=FALSE,J67,0)</f>
        <v>0</v>
      </c>
    </row>
    <row r="68">
      <c r="A68" s="10"/>
      <c r="B68" s="60" t="s">
        <v>199</v>
      </c>
      <c r="C68" s="1"/>
      <c r="D68" s="1"/>
      <c r="E68" s="61" t="s">
        <v>577</v>
      </c>
      <c r="F68" s="1"/>
      <c r="G68" s="1"/>
      <c r="H68" s="51"/>
      <c r="I68" s="1"/>
      <c r="J68" s="51"/>
      <c r="K68" s="1"/>
      <c r="L68" s="1"/>
      <c r="M68" s="13"/>
      <c r="N68" s="2"/>
      <c r="O68" s="2"/>
      <c r="P68" s="2"/>
      <c r="Q68" s="2"/>
    </row>
    <row r="69">
      <c r="A69" s="10"/>
      <c r="B69" s="60" t="s">
        <v>201</v>
      </c>
      <c r="C69" s="1"/>
      <c r="D69" s="1"/>
      <c r="E69" s="61" t="s">
        <v>578</v>
      </c>
      <c r="F69" s="1"/>
      <c r="G69" s="1"/>
      <c r="H69" s="51"/>
      <c r="I69" s="1"/>
      <c r="J69" s="51"/>
      <c r="K69" s="1"/>
      <c r="L69" s="1"/>
      <c r="M69" s="13"/>
      <c r="N69" s="2"/>
      <c r="O69" s="2"/>
      <c r="P69" s="2"/>
      <c r="Q69" s="2"/>
    </row>
    <row r="70" thickBot="1">
      <c r="A70" s="10"/>
      <c r="B70" s="62" t="s">
        <v>203</v>
      </c>
      <c r="C70" s="30"/>
      <c r="D70" s="30"/>
      <c r="E70" s="63" t="s">
        <v>579</v>
      </c>
      <c r="F70" s="30"/>
      <c r="G70" s="30"/>
      <c r="H70" s="64"/>
      <c r="I70" s="30"/>
      <c r="J70" s="64"/>
      <c r="K70" s="30"/>
      <c r="L70" s="30"/>
      <c r="M70" s="13"/>
      <c r="N70" s="2"/>
      <c r="O70" s="2"/>
      <c r="P70" s="2"/>
      <c r="Q70" s="2"/>
    </row>
    <row r="71" thickTop="1">
      <c r="A71" s="10"/>
      <c r="B71" s="52">
        <v>10</v>
      </c>
      <c r="C71" s="53" t="s">
        <v>580</v>
      </c>
      <c r="D71" s="53"/>
      <c r="E71" s="53" t="s">
        <v>581</v>
      </c>
      <c r="F71" s="53" t="s">
        <v>7</v>
      </c>
      <c r="G71" s="54" t="s">
        <v>285</v>
      </c>
      <c r="H71" s="65">
        <v>5.2800000000000002</v>
      </c>
      <c r="I71" s="66">
        <v>0</v>
      </c>
      <c r="J71" s="67">
        <f>ROUND(H71*I71,2)</f>
        <v>0</v>
      </c>
      <c r="K71" s="68">
        <v>0.20999999999999999</v>
      </c>
      <c r="L71" s="69">
        <f>ROUND(J71*1.21,2)</f>
        <v>0</v>
      </c>
      <c r="M71" s="13"/>
      <c r="N71" s="2"/>
      <c r="O71" s="2"/>
      <c r="P71" s="2"/>
      <c r="Q71" s="41">
        <f>IF(ISNUMBER(K71),IF(H71&gt;0,IF(I71&gt;0,J71,0),0),0)</f>
        <v>0</v>
      </c>
      <c r="R71" s="9">
        <f>IF(ISNUMBER(K71)=FALSE,J71,0)</f>
        <v>0</v>
      </c>
    </row>
    <row r="72">
      <c r="A72" s="10"/>
      <c r="B72" s="60" t="s">
        <v>199</v>
      </c>
      <c r="C72" s="1"/>
      <c r="D72" s="1"/>
      <c r="E72" s="61" t="s">
        <v>582</v>
      </c>
      <c r="F72" s="1"/>
      <c r="G72" s="1"/>
      <c r="H72" s="51"/>
      <c r="I72" s="1"/>
      <c r="J72" s="51"/>
      <c r="K72" s="1"/>
      <c r="L72" s="1"/>
      <c r="M72" s="13"/>
      <c r="N72" s="2"/>
      <c r="O72" s="2"/>
      <c r="P72" s="2"/>
      <c r="Q72" s="2"/>
    </row>
    <row r="73">
      <c r="A73" s="10"/>
      <c r="B73" s="60" t="s">
        <v>201</v>
      </c>
      <c r="C73" s="1"/>
      <c r="D73" s="1"/>
      <c r="E73" s="61" t="s">
        <v>578</v>
      </c>
      <c r="F73" s="1"/>
      <c r="G73" s="1"/>
      <c r="H73" s="51"/>
      <c r="I73" s="1"/>
      <c r="J73" s="51"/>
      <c r="K73" s="1"/>
      <c r="L73" s="1"/>
      <c r="M73" s="13"/>
      <c r="N73" s="2"/>
      <c r="O73" s="2"/>
      <c r="P73" s="2"/>
      <c r="Q73" s="2"/>
    </row>
    <row r="74" thickBot="1">
      <c r="A74" s="10"/>
      <c r="B74" s="62" t="s">
        <v>203</v>
      </c>
      <c r="C74" s="30"/>
      <c r="D74" s="30"/>
      <c r="E74" s="63" t="s">
        <v>583</v>
      </c>
      <c r="F74" s="30"/>
      <c r="G74" s="30"/>
      <c r="H74" s="64"/>
      <c r="I74" s="30"/>
      <c r="J74" s="64"/>
      <c r="K74" s="30"/>
      <c r="L74" s="30"/>
      <c r="M74" s="13"/>
      <c r="N74" s="2"/>
      <c r="O74" s="2"/>
      <c r="P74" s="2"/>
      <c r="Q74" s="2"/>
    </row>
    <row r="75" thickTop="1">
      <c r="A75" s="10"/>
      <c r="B75" s="52">
        <v>11</v>
      </c>
      <c r="C75" s="53" t="s">
        <v>293</v>
      </c>
      <c r="D75" s="53"/>
      <c r="E75" s="53" t="s">
        <v>294</v>
      </c>
      <c r="F75" s="53" t="s">
        <v>7</v>
      </c>
      <c r="G75" s="54" t="s">
        <v>285</v>
      </c>
      <c r="H75" s="65">
        <v>5.2800000000000002</v>
      </c>
      <c r="I75" s="66">
        <v>0</v>
      </c>
      <c r="J75" s="67">
        <f>ROUND(H75*I75,2)</f>
        <v>0</v>
      </c>
      <c r="K75" s="68">
        <v>0.20999999999999999</v>
      </c>
      <c r="L75" s="69">
        <f>ROUND(J75*1.21,2)</f>
        <v>0</v>
      </c>
      <c r="M75" s="13"/>
      <c r="N75" s="2"/>
      <c r="O75" s="2"/>
      <c r="P75" s="2"/>
      <c r="Q75" s="41">
        <f>IF(ISNUMBER(K75),IF(H75&gt;0,IF(I75&gt;0,J75,0),0),0)</f>
        <v>0</v>
      </c>
      <c r="R75" s="9">
        <f>IF(ISNUMBER(K75)=FALSE,J75,0)</f>
        <v>0</v>
      </c>
    </row>
    <row r="76">
      <c r="A76" s="10"/>
      <c r="B76" s="60" t="s">
        <v>199</v>
      </c>
      <c r="C76" s="1"/>
      <c r="D76" s="1"/>
      <c r="E76" s="61" t="s">
        <v>584</v>
      </c>
      <c r="F76" s="1"/>
      <c r="G76" s="1"/>
      <c r="H76" s="51"/>
      <c r="I76" s="1"/>
      <c r="J76" s="51"/>
      <c r="K76" s="1"/>
      <c r="L76" s="1"/>
      <c r="M76" s="13"/>
      <c r="N76" s="2"/>
      <c r="O76" s="2"/>
      <c r="P76" s="2"/>
      <c r="Q76" s="2"/>
    </row>
    <row r="77">
      <c r="A77" s="10"/>
      <c r="B77" s="60" t="s">
        <v>201</v>
      </c>
      <c r="C77" s="1"/>
      <c r="D77" s="1"/>
      <c r="E77" s="61" t="s">
        <v>578</v>
      </c>
      <c r="F77" s="1"/>
      <c r="G77" s="1"/>
      <c r="H77" s="51"/>
      <c r="I77" s="1"/>
      <c r="J77" s="51"/>
      <c r="K77" s="1"/>
      <c r="L77" s="1"/>
      <c r="M77" s="13"/>
      <c r="N77" s="2"/>
      <c r="O77" s="2"/>
      <c r="P77" s="2"/>
      <c r="Q77" s="2"/>
    </row>
    <row r="78" thickBot="1">
      <c r="A78" s="10"/>
      <c r="B78" s="62" t="s">
        <v>203</v>
      </c>
      <c r="C78" s="30"/>
      <c r="D78" s="30"/>
      <c r="E78" s="63" t="s">
        <v>296</v>
      </c>
      <c r="F78" s="30"/>
      <c r="G78" s="30"/>
      <c r="H78" s="64"/>
      <c r="I78" s="30"/>
      <c r="J78" s="64"/>
      <c r="K78" s="30"/>
      <c r="L78" s="30"/>
      <c r="M78" s="13"/>
      <c r="N78" s="2"/>
      <c r="O78" s="2"/>
      <c r="P78" s="2"/>
      <c r="Q78" s="2"/>
    </row>
    <row r="79" thickTop="1">
      <c r="A79" s="10"/>
      <c r="B79" s="52">
        <v>12</v>
      </c>
      <c r="C79" s="53" t="s">
        <v>297</v>
      </c>
      <c r="D79" s="53"/>
      <c r="E79" s="53" t="s">
        <v>298</v>
      </c>
      <c r="F79" s="53" t="s">
        <v>7</v>
      </c>
      <c r="G79" s="54" t="s">
        <v>285</v>
      </c>
      <c r="H79" s="65">
        <v>5.2800000000000002</v>
      </c>
      <c r="I79" s="66">
        <v>0</v>
      </c>
      <c r="J79" s="67">
        <f>ROUND(H79*I79,2)</f>
        <v>0</v>
      </c>
      <c r="K79" s="68">
        <v>0.20999999999999999</v>
      </c>
      <c r="L79" s="69">
        <f>ROUND(J79*1.21,2)</f>
        <v>0</v>
      </c>
      <c r="M79" s="13"/>
      <c r="N79" s="2"/>
      <c r="O79" s="2"/>
      <c r="P79" s="2"/>
      <c r="Q79" s="41">
        <f>IF(ISNUMBER(K79),IF(H79&gt;0,IF(I79&gt;0,J79,0),0),0)</f>
        <v>0</v>
      </c>
      <c r="R79" s="9">
        <f>IF(ISNUMBER(K79)=FALSE,J79,0)</f>
        <v>0</v>
      </c>
    </row>
    <row r="80">
      <c r="A80" s="10"/>
      <c r="B80" s="60" t="s">
        <v>199</v>
      </c>
      <c r="C80" s="1"/>
      <c r="D80" s="1"/>
      <c r="E80" s="61" t="s">
        <v>585</v>
      </c>
      <c r="F80" s="1"/>
      <c r="G80" s="1"/>
      <c r="H80" s="51"/>
      <c r="I80" s="1"/>
      <c r="J80" s="51"/>
      <c r="K80" s="1"/>
      <c r="L80" s="1"/>
      <c r="M80" s="13"/>
      <c r="N80" s="2"/>
      <c r="O80" s="2"/>
      <c r="P80" s="2"/>
      <c r="Q80" s="2"/>
    </row>
    <row r="81">
      <c r="A81" s="10"/>
      <c r="B81" s="60" t="s">
        <v>201</v>
      </c>
      <c r="C81" s="1"/>
      <c r="D81" s="1"/>
      <c r="E81" s="61" t="s">
        <v>578</v>
      </c>
      <c r="F81" s="1"/>
      <c r="G81" s="1"/>
      <c r="H81" s="51"/>
      <c r="I81" s="1"/>
      <c r="J81" s="51"/>
      <c r="K81" s="1"/>
      <c r="L81" s="1"/>
      <c r="M81" s="13"/>
      <c r="N81" s="2"/>
      <c r="O81" s="2"/>
      <c r="P81" s="2"/>
      <c r="Q81" s="2"/>
    </row>
    <row r="82" thickBot="1">
      <c r="A82" s="10"/>
      <c r="B82" s="62" t="s">
        <v>203</v>
      </c>
      <c r="C82" s="30"/>
      <c r="D82" s="30"/>
      <c r="E82" s="63" t="s">
        <v>300</v>
      </c>
      <c r="F82" s="30"/>
      <c r="G82" s="30"/>
      <c r="H82" s="64"/>
      <c r="I82" s="30"/>
      <c r="J82" s="64"/>
      <c r="K82" s="30"/>
      <c r="L82" s="30"/>
      <c r="M82" s="13"/>
      <c r="N82" s="2"/>
      <c r="O82" s="2"/>
      <c r="P82" s="2"/>
      <c r="Q82" s="2"/>
    </row>
    <row r="83" thickTop="1" thickBot="1" ht="25" customHeight="1">
      <c r="A83" s="10"/>
      <c r="B83" s="1"/>
      <c r="C83" s="70">
        <v>1</v>
      </c>
      <c r="D83" s="1"/>
      <c r="E83" s="71" t="s">
        <v>181</v>
      </c>
      <c r="F83" s="1"/>
      <c r="G83" s="72" t="s">
        <v>210</v>
      </c>
      <c r="H83" s="73">
        <f>J43+J47+J51+J55+J59+J63+J67+J71+J75+J79</f>
        <v>0</v>
      </c>
      <c r="I83" s="72" t="s">
        <v>211</v>
      </c>
      <c r="J83" s="74">
        <f>(L83-H83)</f>
        <v>0</v>
      </c>
      <c r="K83" s="72" t="s">
        <v>212</v>
      </c>
      <c r="L83" s="75">
        <f>ROUND((J43+J47+J51+J55+J59+J63+J67+J71+J75+J79)*1.21,2)</f>
        <v>0</v>
      </c>
      <c r="M83" s="13"/>
      <c r="N83" s="2"/>
      <c r="O83" s="2"/>
      <c r="P83" s="2"/>
      <c r="Q83" s="41">
        <f>0+Q43+Q47+Q51+Q55+Q59+Q63+Q67+Q71+Q75+Q79</f>
        <v>0</v>
      </c>
      <c r="R83" s="9">
        <f>0+R43+R47+R51+R55+R59+R63+R67+R71+R75+R79</f>
        <v>0</v>
      </c>
      <c r="S83" s="76">
        <f>Q83*(1+J83)+R83</f>
        <v>0</v>
      </c>
    </row>
    <row r="84" thickTop="1" thickBot="1" ht="25" customHeight="1">
      <c r="A84" s="10"/>
      <c r="B84" s="77"/>
      <c r="C84" s="77"/>
      <c r="D84" s="77"/>
      <c r="E84" s="77"/>
      <c r="F84" s="77"/>
      <c r="G84" s="78" t="s">
        <v>213</v>
      </c>
      <c r="H84" s="79">
        <f>0+J43+J47+J51+J55+J59+J63+J67+J71+J75+J79</f>
        <v>0</v>
      </c>
      <c r="I84" s="78" t="s">
        <v>214</v>
      </c>
      <c r="J84" s="80">
        <f>0+J83</f>
        <v>0</v>
      </c>
      <c r="K84" s="78" t="s">
        <v>215</v>
      </c>
      <c r="L84" s="81">
        <f>0+L83</f>
        <v>0</v>
      </c>
      <c r="M84" s="13"/>
      <c r="N84" s="2"/>
      <c r="O84" s="2"/>
      <c r="P84" s="2"/>
      <c r="Q84" s="2"/>
    </row>
    <row r="85" ht="40" customHeight="1">
      <c r="A85" s="10"/>
      <c r="B85" s="82" t="s">
        <v>330</v>
      </c>
      <c r="C85" s="1"/>
      <c r="D85" s="1"/>
      <c r="E85" s="1"/>
      <c r="F85" s="1"/>
      <c r="G85" s="1"/>
      <c r="H85" s="51"/>
      <c r="I85" s="1"/>
      <c r="J85" s="51"/>
      <c r="K85" s="1"/>
      <c r="L85" s="1"/>
      <c r="M85" s="13"/>
      <c r="N85" s="2"/>
      <c r="O85" s="2"/>
      <c r="P85" s="2"/>
      <c r="Q85" s="2"/>
    </row>
    <row r="86">
      <c r="A86" s="10"/>
      <c r="B86" s="52">
        <v>13</v>
      </c>
      <c r="C86" s="53" t="s">
        <v>586</v>
      </c>
      <c r="D86" s="53"/>
      <c r="E86" s="53" t="s">
        <v>587</v>
      </c>
      <c r="F86" s="53" t="s">
        <v>7</v>
      </c>
      <c r="G86" s="54" t="s">
        <v>219</v>
      </c>
      <c r="H86" s="55">
        <v>0.035999999999999997</v>
      </c>
      <c r="I86" s="56">
        <v>0</v>
      </c>
      <c r="J86" s="57">
        <f>ROUND(H86*I86,2)</f>
        <v>0</v>
      </c>
      <c r="K86" s="58">
        <v>0.20999999999999999</v>
      </c>
      <c r="L86" s="59">
        <f>ROUND(J86*1.21,2)</f>
        <v>0</v>
      </c>
      <c r="M86" s="13"/>
      <c r="N86" s="2"/>
      <c r="O86" s="2"/>
      <c r="P86" s="2"/>
      <c r="Q86" s="41">
        <f>IF(ISNUMBER(K86),IF(H86&gt;0,IF(I86&gt;0,J86,0),0),0)</f>
        <v>0</v>
      </c>
      <c r="R86" s="9">
        <f>IF(ISNUMBER(K86)=FALSE,J86,0)</f>
        <v>0</v>
      </c>
    </row>
    <row r="87">
      <c r="A87" s="10"/>
      <c r="B87" s="60" t="s">
        <v>199</v>
      </c>
      <c r="C87" s="1"/>
      <c r="D87" s="1"/>
      <c r="E87" s="61" t="s">
        <v>588</v>
      </c>
      <c r="F87" s="1"/>
      <c r="G87" s="1"/>
      <c r="H87" s="51"/>
      <c r="I87" s="1"/>
      <c r="J87" s="51"/>
      <c r="K87" s="1"/>
      <c r="L87" s="1"/>
      <c r="M87" s="13"/>
      <c r="N87" s="2"/>
      <c r="O87" s="2"/>
      <c r="P87" s="2"/>
      <c r="Q87" s="2"/>
    </row>
    <row r="88">
      <c r="A88" s="10"/>
      <c r="B88" s="60" t="s">
        <v>201</v>
      </c>
      <c r="C88" s="1"/>
      <c r="D88" s="1"/>
      <c r="E88" s="61" t="s">
        <v>589</v>
      </c>
      <c r="F88" s="1"/>
      <c r="G88" s="1"/>
      <c r="H88" s="51"/>
      <c r="I88" s="1"/>
      <c r="J88" s="51"/>
      <c r="K88" s="1"/>
      <c r="L88" s="1"/>
      <c r="M88" s="13"/>
      <c r="N88" s="2"/>
      <c r="O88" s="2"/>
      <c r="P88" s="2"/>
      <c r="Q88" s="2"/>
    </row>
    <row r="89" thickBot="1">
      <c r="A89" s="10"/>
      <c r="B89" s="62" t="s">
        <v>203</v>
      </c>
      <c r="C89" s="30"/>
      <c r="D89" s="30"/>
      <c r="E89" s="63" t="s">
        <v>590</v>
      </c>
      <c r="F89" s="30"/>
      <c r="G89" s="30"/>
      <c r="H89" s="64"/>
      <c r="I89" s="30"/>
      <c r="J89" s="64"/>
      <c r="K89" s="30"/>
      <c r="L89" s="30"/>
      <c r="M89" s="13"/>
      <c r="N89" s="2"/>
      <c r="O89" s="2"/>
      <c r="P89" s="2"/>
      <c r="Q89" s="2"/>
    </row>
    <row r="90" thickTop="1">
      <c r="A90" s="10"/>
      <c r="B90" s="52">
        <v>14</v>
      </c>
      <c r="C90" s="53" t="s">
        <v>591</v>
      </c>
      <c r="D90" s="53"/>
      <c r="E90" s="53" t="s">
        <v>592</v>
      </c>
      <c r="F90" s="53" t="s">
        <v>7</v>
      </c>
      <c r="G90" s="54" t="s">
        <v>219</v>
      </c>
      <c r="H90" s="65">
        <v>1.1399999999999999</v>
      </c>
      <c r="I90" s="66">
        <v>0</v>
      </c>
      <c r="J90" s="67">
        <f>ROUND(H90*I90,2)</f>
        <v>0</v>
      </c>
      <c r="K90" s="68">
        <v>0.20999999999999999</v>
      </c>
      <c r="L90" s="69">
        <f>ROUND(J90*1.21,2)</f>
        <v>0</v>
      </c>
      <c r="M90" s="13"/>
      <c r="N90" s="2"/>
      <c r="O90" s="2"/>
      <c r="P90" s="2"/>
      <c r="Q90" s="41">
        <f>IF(ISNUMBER(K90),IF(H90&gt;0,IF(I90&gt;0,J90,0),0),0)</f>
        <v>0</v>
      </c>
      <c r="R90" s="9">
        <f>IF(ISNUMBER(K90)=FALSE,J90,0)</f>
        <v>0</v>
      </c>
    </row>
    <row r="91">
      <c r="A91" s="10"/>
      <c r="B91" s="60" t="s">
        <v>199</v>
      </c>
      <c r="C91" s="1"/>
      <c r="D91" s="1"/>
      <c r="E91" s="61" t="s">
        <v>593</v>
      </c>
      <c r="F91" s="1"/>
      <c r="G91" s="1"/>
      <c r="H91" s="51"/>
      <c r="I91" s="1"/>
      <c r="J91" s="51"/>
      <c r="K91" s="1"/>
      <c r="L91" s="1"/>
      <c r="M91" s="13"/>
      <c r="N91" s="2"/>
      <c r="O91" s="2"/>
      <c r="P91" s="2"/>
      <c r="Q91" s="2"/>
    </row>
    <row r="92">
      <c r="A92" s="10"/>
      <c r="B92" s="60" t="s">
        <v>201</v>
      </c>
      <c r="C92" s="1"/>
      <c r="D92" s="1"/>
      <c r="E92" s="61" t="s">
        <v>594</v>
      </c>
      <c r="F92" s="1"/>
      <c r="G92" s="1"/>
      <c r="H92" s="51"/>
      <c r="I92" s="1"/>
      <c r="J92" s="51"/>
      <c r="K92" s="1"/>
      <c r="L92" s="1"/>
      <c r="M92" s="13"/>
      <c r="N92" s="2"/>
      <c r="O92" s="2"/>
      <c r="P92" s="2"/>
      <c r="Q92" s="2"/>
    </row>
    <row r="93" thickBot="1">
      <c r="A93" s="10"/>
      <c r="B93" s="62" t="s">
        <v>203</v>
      </c>
      <c r="C93" s="30"/>
      <c r="D93" s="30"/>
      <c r="E93" s="63" t="s">
        <v>335</v>
      </c>
      <c r="F93" s="30"/>
      <c r="G93" s="30"/>
      <c r="H93" s="64"/>
      <c r="I93" s="30"/>
      <c r="J93" s="64"/>
      <c r="K93" s="30"/>
      <c r="L93" s="30"/>
      <c r="M93" s="13"/>
      <c r="N93" s="2"/>
      <c r="O93" s="2"/>
      <c r="P93" s="2"/>
      <c r="Q93" s="2"/>
    </row>
    <row r="94" thickTop="1">
      <c r="A94" s="10"/>
      <c r="B94" s="52">
        <v>15</v>
      </c>
      <c r="C94" s="53" t="s">
        <v>595</v>
      </c>
      <c r="D94" s="53"/>
      <c r="E94" s="53" t="s">
        <v>596</v>
      </c>
      <c r="F94" s="53" t="s">
        <v>7</v>
      </c>
      <c r="G94" s="54" t="s">
        <v>219</v>
      </c>
      <c r="H94" s="65">
        <v>0.76600000000000001</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597</v>
      </c>
      <c r="F95" s="1"/>
      <c r="G95" s="1"/>
      <c r="H95" s="51"/>
      <c r="I95" s="1"/>
      <c r="J95" s="51"/>
      <c r="K95" s="1"/>
      <c r="L95" s="1"/>
      <c r="M95" s="13"/>
      <c r="N95" s="2"/>
      <c r="O95" s="2"/>
      <c r="P95" s="2"/>
      <c r="Q95" s="2"/>
    </row>
    <row r="96">
      <c r="A96" s="10"/>
      <c r="B96" s="60" t="s">
        <v>201</v>
      </c>
      <c r="C96" s="1"/>
      <c r="D96" s="1"/>
      <c r="E96" s="61" t="s">
        <v>598</v>
      </c>
      <c r="F96" s="1"/>
      <c r="G96" s="1"/>
      <c r="H96" s="51"/>
      <c r="I96" s="1"/>
      <c r="J96" s="51"/>
      <c r="K96" s="1"/>
      <c r="L96" s="1"/>
      <c r="M96" s="13"/>
      <c r="N96" s="2"/>
      <c r="O96" s="2"/>
      <c r="P96" s="2"/>
      <c r="Q96" s="2"/>
    </row>
    <row r="97" thickBot="1">
      <c r="A97" s="10"/>
      <c r="B97" s="62" t="s">
        <v>203</v>
      </c>
      <c r="C97" s="30"/>
      <c r="D97" s="30"/>
      <c r="E97" s="63" t="s">
        <v>335</v>
      </c>
      <c r="F97" s="30"/>
      <c r="G97" s="30"/>
      <c r="H97" s="64"/>
      <c r="I97" s="30"/>
      <c r="J97" s="64"/>
      <c r="K97" s="30"/>
      <c r="L97" s="30"/>
      <c r="M97" s="13"/>
      <c r="N97" s="2"/>
      <c r="O97" s="2"/>
      <c r="P97" s="2"/>
      <c r="Q97" s="2"/>
    </row>
    <row r="98" thickTop="1">
      <c r="A98" s="10"/>
      <c r="B98" s="52">
        <v>16</v>
      </c>
      <c r="C98" s="53" t="s">
        <v>599</v>
      </c>
      <c r="D98" s="53"/>
      <c r="E98" s="53" t="s">
        <v>600</v>
      </c>
      <c r="F98" s="53" t="s">
        <v>7</v>
      </c>
      <c r="G98" s="54" t="s">
        <v>198</v>
      </c>
      <c r="H98" s="65">
        <v>0.12</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601</v>
      </c>
      <c r="F99" s="1"/>
      <c r="G99" s="1"/>
      <c r="H99" s="51"/>
      <c r="I99" s="1"/>
      <c r="J99" s="51"/>
      <c r="K99" s="1"/>
      <c r="L99" s="1"/>
      <c r="M99" s="13"/>
      <c r="N99" s="2"/>
      <c r="O99" s="2"/>
      <c r="P99" s="2"/>
      <c r="Q99" s="2"/>
    </row>
    <row r="100">
      <c r="A100" s="10"/>
      <c r="B100" s="60" t="s">
        <v>201</v>
      </c>
      <c r="C100" s="1"/>
      <c r="D100" s="1"/>
      <c r="E100" s="61" t="s">
        <v>602</v>
      </c>
      <c r="F100" s="1"/>
      <c r="G100" s="1"/>
      <c r="H100" s="51"/>
      <c r="I100" s="1"/>
      <c r="J100" s="51"/>
      <c r="K100" s="1"/>
      <c r="L100" s="1"/>
      <c r="M100" s="13"/>
      <c r="N100" s="2"/>
      <c r="O100" s="2"/>
      <c r="P100" s="2"/>
      <c r="Q100" s="2"/>
    </row>
    <row r="101" thickBot="1">
      <c r="A101" s="10"/>
      <c r="B101" s="62" t="s">
        <v>203</v>
      </c>
      <c r="C101" s="30"/>
      <c r="D101" s="30"/>
      <c r="E101" s="63" t="s">
        <v>603</v>
      </c>
      <c r="F101" s="30"/>
      <c r="G101" s="30"/>
      <c r="H101" s="64"/>
      <c r="I101" s="30"/>
      <c r="J101" s="64"/>
      <c r="K101" s="30"/>
      <c r="L101" s="30"/>
      <c r="M101" s="13"/>
      <c r="N101" s="2"/>
      <c r="O101" s="2"/>
      <c r="P101" s="2"/>
      <c r="Q101" s="2"/>
    </row>
    <row r="102" thickTop="1">
      <c r="A102" s="10"/>
      <c r="B102" s="52">
        <v>17</v>
      </c>
      <c r="C102" s="53" t="s">
        <v>341</v>
      </c>
      <c r="D102" s="53"/>
      <c r="E102" s="53" t="s">
        <v>342</v>
      </c>
      <c r="F102" s="53" t="s">
        <v>7</v>
      </c>
      <c r="G102" s="54" t="s">
        <v>219</v>
      </c>
      <c r="H102" s="65">
        <v>1.498</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604</v>
      </c>
      <c r="F103" s="1"/>
      <c r="G103" s="1"/>
      <c r="H103" s="51"/>
      <c r="I103" s="1"/>
      <c r="J103" s="51"/>
      <c r="K103" s="1"/>
      <c r="L103" s="1"/>
      <c r="M103" s="13"/>
      <c r="N103" s="2"/>
      <c r="O103" s="2"/>
      <c r="P103" s="2"/>
      <c r="Q103" s="2"/>
    </row>
    <row r="104">
      <c r="A104" s="10"/>
      <c r="B104" s="60" t="s">
        <v>201</v>
      </c>
      <c r="C104" s="1"/>
      <c r="D104" s="1"/>
      <c r="E104" s="61" t="s">
        <v>605</v>
      </c>
      <c r="F104" s="1"/>
      <c r="G104" s="1"/>
      <c r="H104" s="51"/>
      <c r="I104" s="1"/>
      <c r="J104" s="51"/>
      <c r="K104" s="1"/>
      <c r="L104" s="1"/>
      <c r="M104" s="13"/>
      <c r="N104" s="2"/>
      <c r="O104" s="2"/>
      <c r="P104" s="2"/>
      <c r="Q104" s="2"/>
    </row>
    <row r="105" thickBot="1">
      <c r="A105" s="10"/>
      <c r="B105" s="62" t="s">
        <v>203</v>
      </c>
      <c r="C105" s="30"/>
      <c r="D105" s="30"/>
      <c r="E105" s="63" t="s">
        <v>345</v>
      </c>
      <c r="F105" s="30"/>
      <c r="G105" s="30"/>
      <c r="H105" s="64"/>
      <c r="I105" s="30"/>
      <c r="J105" s="64"/>
      <c r="K105" s="30"/>
      <c r="L105" s="30"/>
      <c r="M105" s="13"/>
      <c r="N105" s="2"/>
      <c r="O105" s="2"/>
      <c r="P105" s="2"/>
      <c r="Q105" s="2"/>
    </row>
    <row r="106" thickTop="1">
      <c r="A106" s="10"/>
      <c r="B106" s="52">
        <v>18</v>
      </c>
      <c r="C106" s="53" t="s">
        <v>346</v>
      </c>
      <c r="D106" s="53"/>
      <c r="E106" s="53" t="s">
        <v>347</v>
      </c>
      <c r="F106" s="53" t="s">
        <v>7</v>
      </c>
      <c r="G106" s="54" t="s">
        <v>219</v>
      </c>
      <c r="H106" s="65">
        <v>1.8999999999999999</v>
      </c>
      <c r="I106" s="66">
        <v>0</v>
      </c>
      <c r="J106" s="67">
        <f>ROUND(H106*I106,2)</f>
        <v>0</v>
      </c>
      <c r="K106" s="68">
        <v>0.20999999999999999</v>
      </c>
      <c r="L106" s="69">
        <f>ROUND(J106*1.21,2)</f>
        <v>0</v>
      </c>
      <c r="M106" s="13"/>
      <c r="N106" s="2"/>
      <c r="O106" s="2"/>
      <c r="P106" s="2"/>
      <c r="Q106" s="41">
        <f>IF(ISNUMBER(K106),IF(H106&gt;0,IF(I106&gt;0,J106,0),0),0)</f>
        <v>0</v>
      </c>
      <c r="R106" s="9">
        <f>IF(ISNUMBER(K106)=FALSE,J106,0)</f>
        <v>0</v>
      </c>
    </row>
    <row r="107">
      <c r="A107" s="10"/>
      <c r="B107" s="60" t="s">
        <v>199</v>
      </c>
      <c r="C107" s="1"/>
      <c r="D107" s="1"/>
      <c r="E107" s="61" t="s">
        <v>606</v>
      </c>
      <c r="F107" s="1"/>
      <c r="G107" s="1"/>
      <c r="H107" s="51"/>
      <c r="I107" s="1"/>
      <c r="J107" s="51"/>
      <c r="K107" s="1"/>
      <c r="L107" s="1"/>
      <c r="M107" s="13"/>
      <c r="N107" s="2"/>
      <c r="O107" s="2"/>
      <c r="P107" s="2"/>
      <c r="Q107" s="2"/>
    </row>
    <row r="108">
      <c r="A108" s="10"/>
      <c r="B108" s="60" t="s">
        <v>201</v>
      </c>
      <c r="C108" s="1"/>
      <c r="D108" s="1"/>
      <c r="E108" s="61" t="s">
        <v>607</v>
      </c>
      <c r="F108" s="1"/>
      <c r="G108" s="1"/>
      <c r="H108" s="51"/>
      <c r="I108" s="1"/>
      <c r="J108" s="51"/>
      <c r="K108" s="1"/>
      <c r="L108" s="1"/>
      <c r="M108" s="13"/>
      <c r="N108" s="2"/>
      <c r="O108" s="2"/>
      <c r="P108" s="2"/>
      <c r="Q108" s="2"/>
    </row>
    <row r="109" thickBot="1">
      <c r="A109" s="10"/>
      <c r="B109" s="62" t="s">
        <v>203</v>
      </c>
      <c r="C109" s="30"/>
      <c r="D109" s="30"/>
      <c r="E109" s="63" t="s">
        <v>350</v>
      </c>
      <c r="F109" s="30"/>
      <c r="G109" s="30"/>
      <c r="H109" s="64"/>
      <c r="I109" s="30"/>
      <c r="J109" s="64"/>
      <c r="K109" s="30"/>
      <c r="L109" s="30"/>
      <c r="M109" s="13"/>
      <c r="N109" s="2"/>
      <c r="O109" s="2"/>
      <c r="P109" s="2"/>
      <c r="Q109" s="2"/>
    </row>
    <row r="110" thickTop="1">
      <c r="A110" s="10"/>
      <c r="B110" s="52">
        <v>19</v>
      </c>
      <c r="C110" s="53" t="s">
        <v>608</v>
      </c>
      <c r="D110" s="53"/>
      <c r="E110" s="53" t="s">
        <v>609</v>
      </c>
      <c r="F110" s="53" t="s">
        <v>7</v>
      </c>
      <c r="G110" s="54" t="s">
        <v>219</v>
      </c>
      <c r="H110" s="65">
        <v>0.50900000000000001</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610</v>
      </c>
      <c r="F111" s="1"/>
      <c r="G111" s="1"/>
      <c r="H111" s="51"/>
      <c r="I111" s="1"/>
      <c r="J111" s="51"/>
      <c r="K111" s="1"/>
      <c r="L111" s="1"/>
      <c r="M111" s="13"/>
      <c r="N111" s="2"/>
      <c r="O111" s="2"/>
      <c r="P111" s="2"/>
      <c r="Q111" s="2"/>
    </row>
    <row r="112">
      <c r="A112" s="10"/>
      <c r="B112" s="60" t="s">
        <v>201</v>
      </c>
      <c r="C112" s="1"/>
      <c r="D112" s="1"/>
      <c r="E112" s="61" t="s">
        <v>611</v>
      </c>
      <c r="F112" s="1"/>
      <c r="G112" s="1"/>
      <c r="H112" s="51"/>
      <c r="I112" s="1"/>
      <c r="J112" s="51"/>
      <c r="K112" s="1"/>
      <c r="L112" s="1"/>
      <c r="M112" s="13"/>
      <c r="N112" s="2"/>
      <c r="O112" s="2"/>
      <c r="P112" s="2"/>
      <c r="Q112" s="2"/>
    </row>
    <row r="113" thickBot="1">
      <c r="A113" s="10"/>
      <c r="B113" s="62" t="s">
        <v>203</v>
      </c>
      <c r="C113" s="30"/>
      <c r="D113" s="30"/>
      <c r="E113" s="63" t="s">
        <v>612</v>
      </c>
      <c r="F113" s="30"/>
      <c r="G113" s="30"/>
      <c r="H113" s="64"/>
      <c r="I113" s="30"/>
      <c r="J113" s="64"/>
      <c r="K113" s="30"/>
      <c r="L113" s="30"/>
      <c r="M113" s="13"/>
      <c r="N113" s="2"/>
      <c r="O113" s="2"/>
      <c r="P113" s="2"/>
      <c r="Q113" s="2"/>
    </row>
    <row r="114" thickTop="1" thickBot="1" ht="25" customHeight="1">
      <c r="A114" s="10"/>
      <c r="B114" s="1"/>
      <c r="C114" s="70">
        <v>4</v>
      </c>
      <c r="D114" s="1"/>
      <c r="E114" s="71" t="s">
        <v>183</v>
      </c>
      <c r="F114" s="1"/>
      <c r="G114" s="72" t="s">
        <v>210</v>
      </c>
      <c r="H114" s="73">
        <f>J86+J90+J94+J98+J102+J106+J110</f>
        <v>0</v>
      </c>
      <c r="I114" s="72" t="s">
        <v>211</v>
      </c>
      <c r="J114" s="74">
        <f>(L114-H114)</f>
        <v>0</v>
      </c>
      <c r="K114" s="72" t="s">
        <v>212</v>
      </c>
      <c r="L114" s="75">
        <f>ROUND((J86+J90+J94+J98+J102+J106+J110)*1.21,2)</f>
        <v>0</v>
      </c>
      <c r="M114" s="13"/>
      <c r="N114" s="2"/>
      <c r="O114" s="2"/>
      <c r="P114" s="2"/>
      <c r="Q114" s="41">
        <f>0+Q86+Q90+Q94+Q98+Q102+Q106+Q110</f>
        <v>0</v>
      </c>
      <c r="R114" s="9">
        <f>0+R86+R90+R94+R98+R102+R106+R110</f>
        <v>0</v>
      </c>
      <c r="S114" s="76">
        <f>Q114*(1+J114)+R114</f>
        <v>0</v>
      </c>
    </row>
    <row r="115" thickTop="1" thickBot="1" ht="25" customHeight="1">
      <c r="A115" s="10"/>
      <c r="B115" s="77"/>
      <c r="C115" s="77"/>
      <c r="D115" s="77"/>
      <c r="E115" s="77"/>
      <c r="F115" s="77"/>
      <c r="G115" s="78" t="s">
        <v>213</v>
      </c>
      <c r="H115" s="79">
        <f>0+J86+J90+J94+J98+J102+J106+J110</f>
        <v>0</v>
      </c>
      <c r="I115" s="78" t="s">
        <v>214</v>
      </c>
      <c r="J115" s="80">
        <f>0+J114</f>
        <v>0</v>
      </c>
      <c r="K115" s="78" t="s">
        <v>215</v>
      </c>
      <c r="L115" s="81">
        <f>0+L114</f>
        <v>0</v>
      </c>
      <c r="M115" s="13"/>
      <c r="N115" s="2"/>
      <c r="O115" s="2"/>
      <c r="P115" s="2"/>
      <c r="Q115" s="2"/>
    </row>
    <row r="116" ht="40" customHeight="1">
      <c r="A116" s="10"/>
      <c r="B116" s="82" t="s">
        <v>613</v>
      </c>
      <c r="C116" s="1"/>
      <c r="D116" s="1"/>
      <c r="E116" s="1"/>
      <c r="F116" s="1"/>
      <c r="G116" s="1"/>
      <c r="H116" s="51"/>
      <c r="I116" s="1"/>
      <c r="J116" s="51"/>
      <c r="K116" s="1"/>
      <c r="L116" s="1"/>
      <c r="M116" s="13"/>
      <c r="N116" s="2"/>
      <c r="O116" s="2"/>
      <c r="P116" s="2"/>
      <c r="Q116" s="2"/>
    </row>
    <row r="117">
      <c r="A117" s="10"/>
      <c r="B117" s="52">
        <v>20</v>
      </c>
      <c r="C117" s="53" t="s">
        <v>614</v>
      </c>
      <c r="D117" s="53"/>
      <c r="E117" s="53" t="s">
        <v>615</v>
      </c>
      <c r="F117" s="53" t="s">
        <v>7</v>
      </c>
      <c r="G117" s="54" t="s">
        <v>285</v>
      </c>
      <c r="H117" s="55">
        <v>0.152</v>
      </c>
      <c r="I117" s="56">
        <v>0</v>
      </c>
      <c r="J117" s="57">
        <f>ROUND(H117*I117,2)</f>
        <v>0</v>
      </c>
      <c r="K117" s="58">
        <v>0.20999999999999999</v>
      </c>
      <c r="L117" s="59">
        <f>ROUND(J117*1.21,2)</f>
        <v>0</v>
      </c>
      <c r="M117" s="13"/>
      <c r="N117" s="2"/>
      <c r="O117" s="2"/>
      <c r="P117" s="2"/>
      <c r="Q117" s="41">
        <f>IF(ISNUMBER(K117),IF(H117&gt;0,IF(I117&gt;0,J117,0),0),0)</f>
        <v>0</v>
      </c>
      <c r="R117" s="9">
        <f>IF(ISNUMBER(K117)=FALSE,J117,0)</f>
        <v>0</v>
      </c>
    </row>
    <row r="118">
      <c r="A118" s="10"/>
      <c r="B118" s="60" t="s">
        <v>199</v>
      </c>
      <c r="C118" s="1"/>
      <c r="D118" s="1"/>
      <c r="E118" s="61" t="s">
        <v>616</v>
      </c>
      <c r="F118" s="1"/>
      <c r="G118" s="1"/>
      <c r="H118" s="51"/>
      <c r="I118" s="1"/>
      <c r="J118" s="51"/>
      <c r="K118" s="1"/>
      <c r="L118" s="1"/>
      <c r="M118" s="13"/>
      <c r="N118" s="2"/>
      <c r="O118" s="2"/>
      <c r="P118" s="2"/>
      <c r="Q118" s="2"/>
    </row>
    <row r="119">
      <c r="A119" s="10"/>
      <c r="B119" s="60" t="s">
        <v>201</v>
      </c>
      <c r="C119" s="1"/>
      <c r="D119" s="1"/>
      <c r="E119" s="61" t="s">
        <v>617</v>
      </c>
      <c r="F119" s="1"/>
      <c r="G119" s="1"/>
      <c r="H119" s="51"/>
      <c r="I119" s="1"/>
      <c r="J119" s="51"/>
      <c r="K119" s="1"/>
      <c r="L119" s="1"/>
      <c r="M119" s="13"/>
      <c r="N119" s="2"/>
      <c r="O119" s="2"/>
      <c r="P119" s="2"/>
      <c r="Q119" s="2"/>
    </row>
    <row r="120" thickBot="1">
      <c r="A120" s="10"/>
      <c r="B120" s="62" t="s">
        <v>203</v>
      </c>
      <c r="C120" s="30"/>
      <c r="D120" s="30"/>
      <c r="E120" s="63" t="s">
        <v>618</v>
      </c>
      <c r="F120" s="30"/>
      <c r="G120" s="30"/>
      <c r="H120" s="64"/>
      <c r="I120" s="30"/>
      <c r="J120" s="64"/>
      <c r="K120" s="30"/>
      <c r="L120" s="30"/>
      <c r="M120" s="13"/>
      <c r="N120" s="2"/>
      <c r="O120" s="2"/>
      <c r="P120" s="2"/>
      <c r="Q120" s="2"/>
    </row>
    <row r="121" thickTop="1" thickBot="1" ht="25" customHeight="1">
      <c r="A121" s="10"/>
      <c r="B121" s="1"/>
      <c r="C121" s="70">
        <v>6</v>
      </c>
      <c r="D121" s="1"/>
      <c r="E121" s="71" t="s">
        <v>548</v>
      </c>
      <c r="F121" s="1"/>
      <c r="G121" s="72" t="s">
        <v>210</v>
      </c>
      <c r="H121" s="73">
        <f>0+J117</f>
        <v>0</v>
      </c>
      <c r="I121" s="72" t="s">
        <v>211</v>
      </c>
      <c r="J121" s="74">
        <f>(L121-H121)</f>
        <v>0</v>
      </c>
      <c r="K121" s="72" t="s">
        <v>212</v>
      </c>
      <c r="L121" s="75">
        <f>ROUND((0+J117)*1.21,2)</f>
        <v>0</v>
      </c>
      <c r="M121" s="13"/>
      <c r="N121" s="2"/>
      <c r="O121" s="2"/>
      <c r="P121" s="2"/>
      <c r="Q121" s="41">
        <f>0+Q117</f>
        <v>0</v>
      </c>
      <c r="R121" s="9">
        <f>0+R117</f>
        <v>0</v>
      </c>
      <c r="S121" s="76">
        <f>Q121*(1+J121)+R121</f>
        <v>0</v>
      </c>
    </row>
    <row r="122" thickTop="1" thickBot="1" ht="25" customHeight="1">
      <c r="A122" s="10"/>
      <c r="B122" s="77"/>
      <c r="C122" s="77"/>
      <c r="D122" s="77"/>
      <c r="E122" s="77"/>
      <c r="F122" s="77"/>
      <c r="G122" s="78" t="s">
        <v>213</v>
      </c>
      <c r="H122" s="79">
        <f>0+J117</f>
        <v>0</v>
      </c>
      <c r="I122" s="78" t="s">
        <v>214</v>
      </c>
      <c r="J122" s="80">
        <f>0+J121</f>
        <v>0</v>
      </c>
      <c r="K122" s="78" t="s">
        <v>215</v>
      </c>
      <c r="L122" s="81">
        <f>0+L121</f>
        <v>0</v>
      </c>
      <c r="M122" s="13"/>
      <c r="N122" s="2"/>
      <c r="O122" s="2"/>
      <c r="P122" s="2"/>
      <c r="Q122" s="2"/>
    </row>
    <row r="123" ht="40" customHeight="1">
      <c r="A123" s="10"/>
      <c r="B123" s="82" t="s">
        <v>619</v>
      </c>
      <c r="C123" s="1"/>
      <c r="D123" s="1"/>
      <c r="E123" s="1"/>
      <c r="F123" s="1"/>
      <c r="G123" s="1"/>
      <c r="H123" s="51"/>
      <c r="I123" s="1"/>
      <c r="J123" s="51"/>
      <c r="K123" s="1"/>
      <c r="L123" s="1"/>
      <c r="M123" s="13"/>
      <c r="N123" s="2"/>
      <c r="O123" s="2"/>
      <c r="P123" s="2"/>
      <c r="Q123" s="2"/>
    </row>
    <row r="124">
      <c r="A124" s="10"/>
      <c r="B124" s="52">
        <v>21</v>
      </c>
      <c r="C124" s="53" t="s">
        <v>620</v>
      </c>
      <c r="D124" s="53"/>
      <c r="E124" s="53" t="s">
        <v>621</v>
      </c>
      <c r="F124" s="53" t="s">
        <v>7</v>
      </c>
      <c r="G124" s="54" t="s">
        <v>285</v>
      </c>
      <c r="H124" s="55">
        <v>6.4809999999999999</v>
      </c>
      <c r="I124" s="56">
        <v>0</v>
      </c>
      <c r="J124" s="57">
        <f>ROUND(H124*I124,2)</f>
        <v>0</v>
      </c>
      <c r="K124" s="58">
        <v>0.20999999999999999</v>
      </c>
      <c r="L124" s="59">
        <f>ROUND(J124*1.21,2)</f>
        <v>0</v>
      </c>
      <c r="M124" s="13"/>
      <c r="N124" s="2"/>
      <c r="O124" s="2"/>
      <c r="P124" s="2"/>
      <c r="Q124" s="41">
        <f>IF(ISNUMBER(K124),IF(H124&gt;0,IF(I124&gt;0,J124,0),0),0)</f>
        <v>0</v>
      </c>
      <c r="R124" s="9">
        <f>IF(ISNUMBER(K124)=FALSE,J124,0)</f>
        <v>0</v>
      </c>
    </row>
    <row r="125">
      <c r="A125" s="10"/>
      <c r="B125" s="60" t="s">
        <v>199</v>
      </c>
      <c r="C125" s="1"/>
      <c r="D125" s="1"/>
      <c r="E125" s="61" t="s">
        <v>622</v>
      </c>
      <c r="F125" s="1"/>
      <c r="G125" s="1"/>
      <c r="H125" s="51"/>
      <c r="I125" s="1"/>
      <c r="J125" s="51"/>
      <c r="K125" s="1"/>
      <c r="L125" s="1"/>
      <c r="M125" s="13"/>
      <c r="N125" s="2"/>
      <c r="O125" s="2"/>
      <c r="P125" s="2"/>
      <c r="Q125" s="2"/>
    </row>
    <row r="126">
      <c r="A126" s="10"/>
      <c r="B126" s="60" t="s">
        <v>201</v>
      </c>
      <c r="C126" s="1"/>
      <c r="D126" s="1"/>
      <c r="E126" s="61" t="s">
        <v>623</v>
      </c>
      <c r="F126" s="1"/>
      <c r="G126" s="1"/>
      <c r="H126" s="51"/>
      <c r="I126" s="1"/>
      <c r="J126" s="51"/>
      <c r="K126" s="1"/>
      <c r="L126" s="1"/>
      <c r="M126" s="13"/>
      <c r="N126" s="2"/>
      <c r="O126" s="2"/>
      <c r="P126" s="2"/>
      <c r="Q126" s="2"/>
    </row>
    <row r="127" thickBot="1">
      <c r="A127" s="10"/>
      <c r="B127" s="62" t="s">
        <v>203</v>
      </c>
      <c r="C127" s="30"/>
      <c r="D127" s="30"/>
      <c r="E127" s="63" t="s">
        <v>624</v>
      </c>
      <c r="F127" s="30"/>
      <c r="G127" s="30"/>
      <c r="H127" s="64"/>
      <c r="I127" s="30"/>
      <c r="J127" s="64"/>
      <c r="K127" s="30"/>
      <c r="L127" s="30"/>
      <c r="M127" s="13"/>
      <c r="N127" s="2"/>
      <c r="O127" s="2"/>
      <c r="P127" s="2"/>
      <c r="Q127" s="2"/>
    </row>
    <row r="128" thickTop="1">
      <c r="A128" s="10"/>
      <c r="B128" s="52">
        <v>22</v>
      </c>
      <c r="C128" s="53" t="s">
        <v>625</v>
      </c>
      <c r="D128" s="53"/>
      <c r="E128" s="53" t="s">
        <v>626</v>
      </c>
      <c r="F128" s="53" t="s">
        <v>7</v>
      </c>
      <c r="G128" s="54" t="s">
        <v>285</v>
      </c>
      <c r="H128" s="65">
        <v>0.152</v>
      </c>
      <c r="I128" s="66">
        <v>0</v>
      </c>
      <c r="J128" s="67">
        <f>ROUND(H128*I128,2)</f>
        <v>0</v>
      </c>
      <c r="K128" s="68">
        <v>0.20999999999999999</v>
      </c>
      <c r="L128" s="69">
        <f>ROUND(J128*1.21,2)</f>
        <v>0</v>
      </c>
      <c r="M128" s="13"/>
      <c r="N128" s="2"/>
      <c r="O128" s="2"/>
      <c r="P128" s="2"/>
      <c r="Q128" s="41">
        <f>IF(ISNUMBER(K128),IF(H128&gt;0,IF(I128&gt;0,J128,0),0),0)</f>
        <v>0</v>
      </c>
      <c r="R128" s="9">
        <f>IF(ISNUMBER(K128)=FALSE,J128,0)</f>
        <v>0</v>
      </c>
    </row>
    <row r="129">
      <c r="A129" s="10"/>
      <c r="B129" s="60" t="s">
        <v>199</v>
      </c>
      <c r="C129" s="1"/>
      <c r="D129" s="1"/>
      <c r="E129" s="61" t="s">
        <v>627</v>
      </c>
      <c r="F129" s="1"/>
      <c r="G129" s="1"/>
      <c r="H129" s="51"/>
      <c r="I129" s="1"/>
      <c r="J129" s="51"/>
      <c r="K129" s="1"/>
      <c r="L129" s="1"/>
      <c r="M129" s="13"/>
      <c r="N129" s="2"/>
      <c r="O129" s="2"/>
      <c r="P129" s="2"/>
      <c r="Q129" s="2"/>
    </row>
    <row r="130">
      <c r="A130" s="10"/>
      <c r="B130" s="60" t="s">
        <v>201</v>
      </c>
      <c r="C130" s="1"/>
      <c r="D130" s="1"/>
      <c r="E130" s="61" t="s">
        <v>617</v>
      </c>
      <c r="F130" s="1"/>
      <c r="G130" s="1"/>
      <c r="H130" s="51"/>
      <c r="I130" s="1"/>
      <c r="J130" s="51"/>
      <c r="K130" s="1"/>
      <c r="L130" s="1"/>
      <c r="M130" s="13"/>
      <c r="N130" s="2"/>
      <c r="O130" s="2"/>
      <c r="P130" s="2"/>
      <c r="Q130" s="2"/>
    </row>
    <row r="131" thickBot="1">
      <c r="A131" s="10"/>
      <c r="B131" s="62" t="s">
        <v>203</v>
      </c>
      <c r="C131" s="30"/>
      <c r="D131" s="30"/>
      <c r="E131" s="63" t="s">
        <v>628</v>
      </c>
      <c r="F131" s="30"/>
      <c r="G131" s="30"/>
      <c r="H131" s="64"/>
      <c r="I131" s="30"/>
      <c r="J131" s="64"/>
      <c r="K131" s="30"/>
      <c r="L131" s="30"/>
      <c r="M131" s="13"/>
      <c r="N131" s="2"/>
      <c r="O131" s="2"/>
      <c r="P131" s="2"/>
      <c r="Q131" s="2"/>
    </row>
    <row r="132" thickTop="1" thickBot="1" ht="25" customHeight="1">
      <c r="A132" s="10"/>
      <c r="B132" s="1"/>
      <c r="C132" s="70">
        <v>7</v>
      </c>
      <c r="D132" s="1"/>
      <c r="E132" s="71" t="s">
        <v>549</v>
      </c>
      <c r="F132" s="1"/>
      <c r="G132" s="72" t="s">
        <v>210</v>
      </c>
      <c r="H132" s="73">
        <f>J124+J128</f>
        <v>0</v>
      </c>
      <c r="I132" s="72" t="s">
        <v>211</v>
      </c>
      <c r="J132" s="74">
        <f>(L132-H132)</f>
        <v>0</v>
      </c>
      <c r="K132" s="72" t="s">
        <v>212</v>
      </c>
      <c r="L132" s="75">
        <f>ROUND((J124+J128)*1.21,2)</f>
        <v>0</v>
      </c>
      <c r="M132" s="13"/>
      <c r="N132" s="2"/>
      <c r="O132" s="2"/>
      <c r="P132" s="2"/>
      <c r="Q132" s="41">
        <f>0+Q124+Q128</f>
        <v>0</v>
      </c>
      <c r="R132" s="9">
        <f>0+R124+R128</f>
        <v>0</v>
      </c>
      <c r="S132" s="76">
        <f>Q132*(1+J132)+R132</f>
        <v>0</v>
      </c>
    </row>
    <row r="133" thickTop="1" thickBot="1" ht="25" customHeight="1">
      <c r="A133" s="10"/>
      <c r="B133" s="77"/>
      <c r="C133" s="77"/>
      <c r="D133" s="77"/>
      <c r="E133" s="77"/>
      <c r="F133" s="77"/>
      <c r="G133" s="78" t="s">
        <v>213</v>
      </c>
      <c r="H133" s="79">
        <f>0+J124+J128</f>
        <v>0</v>
      </c>
      <c r="I133" s="78" t="s">
        <v>214</v>
      </c>
      <c r="J133" s="80">
        <f>0+J132</f>
        <v>0</v>
      </c>
      <c r="K133" s="78" t="s">
        <v>215</v>
      </c>
      <c r="L133" s="81">
        <f>0+L132</f>
        <v>0</v>
      </c>
      <c r="M133" s="13"/>
      <c r="N133" s="2"/>
      <c r="O133" s="2"/>
      <c r="P133" s="2"/>
      <c r="Q133" s="2"/>
    </row>
    <row r="134" ht="40" customHeight="1">
      <c r="A134" s="10"/>
      <c r="B134" s="82" t="s">
        <v>449</v>
      </c>
      <c r="C134" s="1"/>
      <c r="D134" s="1"/>
      <c r="E134" s="1"/>
      <c r="F134" s="1"/>
      <c r="G134" s="1"/>
      <c r="H134" s="51"/>
      <c r="I134" s="1"/>
      <c r="J134" s="51"/>
      <c r="K134" s="1"/>
      <c r="L134" s="1"/>
      <c r="M134" s="13"/>
      <c r="N134" s="2"/>
      <c r="O134" s="2"/>
      <c r="P134" s="2"/>
      <c r="Q134" s="2"/>
    </row>
    <row r="135">
      <c r="A135" s="10"/>
      <c r="B135" s="52">
        <v>23</v>
      </c>
      <c r="C135" s="53" t="s">
        <v>629</v>
      </c>
      <c r="D135" s="53"/>
      <c r="E135" s="53" t="s">
        <v>630</v>
      </c>
      <c r="F135" s="53" t="s">
        <v>7</v>
      </c>
      <c r="G135" s="54" t="s">
        <v>225</v>
      </c>
      <c r="H135" s="55">
        <v>2.2000000000000002</v>
      </c>
      <c r="I135" s="56">
        <v>0</v>
      </c>
      <c r="J135" s="57">
        <f>ROUND(H135*I135,2)</f>
        <v>0</v>
      </c>
      <c r="K135" s="58">
        <v>0.20999999999999999</v>
      </c>
      <c r="L135" s="59">
        <f>ROUND(J135*1.21,2)</f>
        <v>0</v>
      </c>
      <c r="M135" s="13"/>
      <c r="N135" s="2"/>
      <c r="O135" s="2"/>
      <c r="P135" s="2"/>
      <c r="Q135" s="41">
        <f>IF(ISNUMBER(K135),IF(H135&gt;0,IF(I135&gt;0,J135,0),0),0)</f>
        <v>0</v>
      </c>
      <c r="R135" s="9">
        <f>IF(ISNUMBER(K135)=FALSE,J135,0)</f>
        <v>0</v>
      </c>
    </row>
    <row r="136">
      <c r="A136" s="10"/>
      <c r="B136" s="60" t="s">
        <v>199</v>
      </c>
      <c r="C136" s="1"/>
      <c r="D136" s="1"/>
      <c r="E136" s="61" t="s">
        <v>631</v>
      </c>
      <c r="F136" s="1"/>
      <c r="G136" s="1"/>
      <c r="H136" s="51"/>
      <c r="I136" s="1"/>
      <c r="J136" s="51"/>
      <c r="K136" s="1"/>
      <c r="L136" s="1"/>
      <c r="M136" s="13"/>
      <c r="N136" s="2"/>
      <c r="O136" s="2"/>
      <c r="P136" s="2"/>
      <c r="Q136" s="2"/>
    </row>
    <row r="137">
      <c r="A137" s="10"/>
      <c r="B137" s="60" t="s">
        <v>201</v>
      </c>
      <c r="C137" s="1"/>
      <c r="D137" s="1"/>
      <c r="E137" s="61" t="s">
        <v>632</v>
      </c>
      <c r="F137" s="1"/>
      <c r="G137" s="1"/>
      <c r="H137" s="51"/>
      <c r="I137" s="1"/>
      <c r="J137" s="51"/>
      <c r="K137" s="1"/>
      <c r="L137" s="1"/>
      <c r="M137" s="13"/>
      <c r="N137" s="2"/>
      <c r="O137" s="2"/>
      <c r="P137" s="2"/>
      <c r="Q137" s="2"/>
    </row>
    <row r="138" thickBot="1">
      <c r="A138" s="10"/>
      <c r="B138" s="62" t="s">
        <v>203</v>
      </c>
      <c r="C138" s="30"/>
      <c r="D138" s="30"/>
      <c r="E138" s="63" t="s">
        <v>454</v>
      </c>
      <c r="F138" s="30"/>
      <c r="G138" s="30"/>
      <c r="H138" s="64"/>
      <c r="I138" s="30"/>
      <c r="J138" s="64"/>
      <c r="K138" s="30"/>
      <c r="L138" s="30"/>
      <c r="M138" s="13"/>
      <c r="N138" s="2"/>
      <c r="O138" s="2"/>
      <c r="P138" s="2"/>
      <c r="Q138" s="2"/>
    </row>
    <row r="139" thickTop="1">
      <c r="A139" s="10"/>
      <c r="B139" s="52">
        <v>24</v>
      </c>
      <c r="C139" s="53" t="s">
        <v>633</v>
      </c>
      <c r="D139" s="53"/>
      <c r="E139" s="53" t="s">
        <v>634</v>
      </c>
      <c r="F139" s="53" t="s">
        <v>7</v>
      </c>
      <c r="G139" s="54" t="s">
        <v>461</v>
      </c>
      <c r="H139" s="65">
        <v>1</v>
      </c>
      <c r="I139" s="66">
        <v>0</v>
      </c>
      <c r="J139" s="67">
        <f>ROUND(H139*I139,2)</f>
        <v>0</v>
      </c>
      <c r="K139" s="68">
        <v>0.20999999999999999</v>
      </c>
      <c r="L139" s="69">
        <f>ROUND(J139*1.21,2)</f>
        <v>0</v>
      </c>
      <c r="M139" s="13"/>
      <c r="N139" s="2"/>
      <c r="O139" s="2"/>
      <c r="P139" s="2"/>
      <c r="Q139" s="41">
        <f>IF(ISNUMBER(K139),IF(H139&gt;0,IF(I139&gt;0,J139,0),0),0)</f>
        <v>0</v>
      </c>
      <c r="R139" s="9">
        <f>IF(ISNUMBER(K139)=FALSE,J139,0)</f>
        <v>0</v>
      </c>
    </row>
    <row r="140">
      <c r="A140" s="10"/>
      <c r="B140" s="60" t="s">
        <v>199</v>
      </c>
      <c r="C140" s="1"/>
      <c r="D140" s="1"/>
      <c r="E140" s="61" t="s">
        <v>635</v>
      </c>
      <c r="F140" s="1"/>
      <c r="G140" s="1"/>
      <c r="H140" s="51"/>
      <c r="I140" s="1"/>
      <c r="J140" s="51"/>
      <c r="K140" s="1"/>
      <c r="L140" s="1"/>
      <c r="M140" s="13"/>
      <c r="N140" s="2"/>
      <c r="O140" s="2"/>
      <c r="P140" s="2"/>
      <c r="Q140" s="2"/>
    </row>
    <row r="141">
      <c r="A141" s="10"/>
      <c r="B141" s="60" t="s">
        <v>201</v>
      </c>
      <c r="C141" s="1"/>
      <c r="D141" s="1"/>
      <c r="E141" s="61" t="s">
        <v>636</v>
      </c>
      <c r="F141" s="1"/>
      <c r="G141" s="1"/>
      <c r="H141" s="51"/>
      <c r="I141" s="1"/>
      <c r="J141" s="51"/>
      <c r="K141" s="1"/>
      <c r="L141" s="1"/>
      <c r="M141" s="13"/>
      <c r="N141" s="2"/>
      <c r="O141" s="2"/>
      <c r="P141" s="2"/>
      <c r="Q141" s="2"/>
    </row>
    <row r="142" thickBot="1">
      <c r="A142" s="10"/>
      <c r="B142" s="62" t="s">
        <v>203</v>
      </c>
      <c r="C142" s="30"/>
      <c r="D142" s="30"/>
      <c r="E142" s="63" t="s">
        <v>637</v>
      </c>
      <c r="F142" s="30"/>
      <c r="G142" s="30"/>
      <c r="H142" s="64"/>
      <c r="I142" s="30"/>
      <c r="J142" s="64"/>
      <c r="K142" s="30"/>
      <c r="L142" s="30"/>
      <c r="M142" s="13"/>
      <c r="N142" s="2"/>
      <c r="O142" s="2"/>
      <c r="P142" s="2"/>
      <c r="Q142" s="2"/>
    </row>
    <row r="143" thickTop="1">
      <c r="A143" s="10"/>
      <c r="B143" s="52">
        <v>25</v>
      </c>
      <c r="C143" s="53" t="s">
        <v>638</v>
      </c>
      <c r="D143" s="53"/>
      <c r="E143" s="53" t="s">
        <v>639</v>
      </c>
      <c r="F143" s="53" t="s">
        <v>7</v>
      </c>
      <c r="G143" s="54" t="s">
        <v>219</v>
      </c>
      <c r="H143" s="65">
        <v>1.0760000000000001</v>
      </c>
      <c r="I143" s="66">
        <v>0</v>
      </c>
      <c r="J143" s="67">
        <f>ROUND(H143*I143,2)</f>
        <v>0</v>
      </c>
      <c r="K143" s="68">
        <v>0.20999999999999999</v>
      </c>
      <c r="L143" s="69">
        <f>ROUND(J143*1.21,2)</f>
        <v>0</v>
      </c>
      <c r="M143" s="13"/>
      <c r="N143" s="2"/>
      <c r="O143" s="2"/>
      <c r="P143" s="2"/>
      <c r="Q143" s="41">
        <f>IF(ISNUMBER(K143),IF(H143&gt;0,IF(I143&gt;0,J143,0),0),0)</f>
        <v>0</v>
      </c>
      <c r="R143" s="9">
        <f>IF(ISNUMBER(K143)=FALSE,J143,0)</f>
        <v>0</v>
      </c>
    </row>
    <row r="144">
      <c r="A144" s="10"/>
      <c r="B144" s="60" t="s">
        <v>199</v>
      </c>
      <c r="C144" s="1"/>
      <c r="D144" s="1"/>
      <c r="E144" s="61" t="s">
        <v>640</v>
      </c>
      <c r="F144" s="1"/>
      <c r="G144" s="1"/>
      <c r="H144" s="51"/>
      <c r="I144" s="1"/>
      <c r="J144" s="51"/>
      <c r="K144" s="1"/>
      <c r="L144" s="1"/>
      <c r="M144" s="13"/>
      <c r="N144" s="2"/>
      <c r="O144" s="2"/>
      <c r="P144" s="2"/>
      <c r="Q144" s="2"/>
    </row>
    <row r="145">
      <c r="A145" s="10"/>
      <c r="B145" s="60" t="s">
        <v>201</v>
      </c>
      <c r="C145" s="1"/>
      <c r="D145" s="1"/>
      <c r="E145" s="61" t="s">
        <v>641</v>
      </c>
      <c r="F145" s="1"/>
      <c r="G145" s="1"/>
      <c r="H145" s="51"/>
      <c r="I145" s="1"/>
      <c r="J145" s="51"/>
      <c r="K145" s="1"/>
      <c r="L145" s="1"/>
      <c r="M145" s="13"/>
      <c r="N145" s="2"/>
      <c r="O145" s="2"/>
      <c r="P145" s="2"/>
      <c r="Q145" s="2"/>
    </row>
    <row r="146" thickBot="1">
      <c r="A146" s="10"/>
      <c r="B146" s="62" t="s">
        <v>203</v>
      </c>
      <c r="C146" s="30"/>
      <c r="D146" s="30"/>
      <c r="E146" s="63" t="s">
        <v>335</v>
      </c>
      <c r="F146" s="30"/>
      <c r="G146" s="30"/>
      <c r="H146" s="64"/>
      <c r="I146" s="30"/>
      <c r="J146" s="64"/>
      <c r="K146" s="30"/>
      <c r="L146" s="30"/>
      <c r="M146" s="13"/>
      <c r="N146" s="2"/>
      <c r="O146" s="2"/>
      <c r="P146" s="2"/>
      <c r="Q146" s="2"/>
    </row>
    <row r="147" thickTop="1" thickBot="1" ht="25" customHeight="1">
      <c r="A147" s="10"/>
      <c r="B147" s="1"/>
      <c r="C147" s="70">
        <v>8</v>
      </c>
      <c r="D147" s="1"/>
      <c r="E147" s="71" t="s">
        <v>185</v>
      </c>
      <c r="F147" s="1"/>
      <c r="G147" s="72" t="s">
        <v>210</v>
      </c>
      <c r="H147" s="73">
        <f>J135+J139+J143</f>
        <v>0</v>
      </c>
      <c r="I147" s="72" t="s">
        <v>211</v>
      </c>
      <c r="J147" s="74">
        <f>(L147-H147)</f>
        <v>0</v>
      </c>
      <c r="K147" s="72" t="s">
        <v>212</v>
      </c>
      <c r="L147" s="75">
        <f>ROUND((J135+J139+J143)*1.21,2)</f>
        <v>0</v>
      </c>
      <c r="M147" s="13"/>
      <c r="N147" s="2"/>
      <c r="O147" s="2"/>
      <c r="P147" s="2"/>
      <c r="Q147" s="41">
        <f>0+Q135+Q139+Q143</f>
        <v>0</v>
      </c>
      <c r="R147" s="9">
        <f>0+R135+R139+R143</f>
        <v>0</v>
      </c>
      <c r="S147" s="76">
        <f>Q147*(1+J147)+R147</f>
        <v>0</v>
      </c>
    </row>
    <row r="148" thickTop="1" thickBot="1" ht="25" customHeight="1">
      <c r="A148" s="10"/>
      <c r="B148" s="77"/>
      <c r="C148" s="77"/>
      <c r="D148" s="77"/>
      <c r="E148" s="77"/>
      <c r="F148" s="77"/>
      <c r="G148" s="78" t="s">
        <v>213</v>
      </c>
      <c r="H148" s="79">
        <f>0+J135+J139+J143</f>
        <v>0</v>
      </c>
      <c r="I148" s="78" t="s">
        <v>214</v>
      </c>
      <c r="J148" s="80">
        <f>0+J147</f>
        <v>0</v>
      </c>
      <c r="K148" s="78" t="s">
        <v>215</v>
      </c>
      <c r="L148" s="81">
        <f>0+L147</f>
        <v>0</v>
      </c>
      <c r="M148" s="13"/>
      <c r="N148" s="2"/>
      <c r="O148" s="2"/>
      <c r="P148" s="2"/>
      <c r="Q148" s="2"/>
    </row>
    <row r="149" ht="40" customHeight="1">
      <c r="A149" s="10"/>
      <c r="B149" s="82" t="s">
        <v>479</v>
      </c>
      <c r="C149" s="1"/>
      <c r="D149" s="1"/>
      <c r="E149" s="1"/>
      <c r="F149" s="1"/>
      <c r="G149" s="1"/>
      <c r="H149" s="51"/>
      <c r="I149" s="1"/>
      <c r="J149" s="51"/>
      <c r="K149" s="1"/>
      <c r="L149" s="1"/>
      <c r="M149" s="13"/>
      <c r="N149" s="2"/>
      <c r="O149" s="2"/>
      <c r="P149" s="2"/>
      <c r="Q149" s="2"/>
    </row>
    <row r="150">
      <c r="A150" s="10"/>
      <c r="B150" s="52">
        <v>26</v>
      </c>
      <c r="C150" s="53" t="s">
        <v>642</v>
      </c>
      <c r="D150" s="53"/>
      <c r="E150" s="53" t="s">
        <v>643</v>
      </c>
      <c r="F150" s="53" t="s">
        <v>7</v>
      </c>
      <c r="G150" s="54" t="s">
        <v>225</v>
      </c>
      <c r="H150" s="55">
        <v>1.8999999999999999</v>
      </c>
      <c r="I150" s="56">
        <v>0</v>
      </c>
      <c r="J150" s="57">
        <f>ROUND(H150*I150,2)</f>
        <v>0</v>
      </c>
      <c r="K150" s="58">
        <v>0.20999999999999999</v>
      </c>
      <c r="L150" s="59">
        <f>ROUND(J150*1.21,2)</f>
        <v>0</v>
      </c>
      <c r="M150" s="13"/>
      <c r="N150" s="2"/>
      <c r="O150" s="2"/>
      <c r="P150" s="2"/>
      <c r="Q150" s="41">
        <f>IF(ISNUMBER(K150),IF(H150&gt;0,IF(I150&gt;0,J150,0),0),0)</f>
        <v>0</v>
      </c>
      <c r="R150" s="9">
        <f>IF(ISNUMBER(K150)=FALSE,J150,0)</f>
        <v>0</v>
      </c>
    </row>
    <row r="151">
      <c r="A151" s="10"/>
      <c r="B151" s="60" t="s">
        <v>199</v>
      </c>
      <c r="C151" s="1"/>
      <c r="D151" s="1"/>
      <c r="E151" s="61" t="s">
        <v>644</v>
      </c>
      <c r="F151" s="1"/>
      <c r="G151" s="1"/>
      <c r="H151" s="51"/>
      <c r="I151" s="1"/>
      <c r="J151" s="51"/>
      <c r="K151" s="1"/>
      <c r="L151" s="1"/>
      <c r="M151" s="13"/>
      <c r="N151" s="2"/>
      <c r="O151" s="2"/>
      <c r="P151" s="2"/>
      <c r="Q151" s="2"/>
    </row>
    <row r="152">
      <c r="A152" s="10"/>
      <c r="B152" s="60" t="s">
        <v>201</v>
      </c>
      <c r="C152" s="1"/>
      <c r="D152" s="1"/>
      <c r="E152" s="61" t="s">
        <v>645</v>
      </c>
      <c r="F152" s="1"/>
      <c r="G152" s="1"/>
      <c r="H152" s="51"/>
      <c r="I152" s="1"/>
      <c r="J152" s="51"/>
      <c r="K152" s="1"/>
      <c r="L152" s="1"/>
      <c r="M152" s="13"/>
      <c r="N152" s="2"/>
      <c r="O152" s="2"/>
      <c r="P152" s="2"/>
      <c r="Q152" s="2"/>
    </row>
    <row r="153" thickBot="1">
      <c r="A153" s="10"/>
      <c r="B153" s="62" t="s">
        <v>203</v>
      </c>
      <c r="C153" s="30"/>
      <c r="D153" s="30"/>
      <c r="E153" s="63" t="s">
        <v>646</v>
      </c>
      <c r="F153" s="30"/>
      <c r="G153" s="30"/>
      <c r="H153" s="64"/>
      <c r="I153" s="30"/>
      <c r="J153" s="64"/>
      <c r="K153" s="30"/>
      <c r="L153" s="30"/>
      <c r="M153" s="13"/>
      <c r="N153" s="2"/>
      <c r="O153" s="2"/>
      <c r="P153" s="2"/>
      <c r="Q153" s="2"/>
    </row>
    <row r="154" thickTop="1">
      <c r="A154" s="10"/>
      <c r="B154" s="52">
        <v>27</v>
      </c>
      <c r="C154" s="53" t="s">
        <v>647</v>
      </c>
      <c r="D154" s="53"/>
      <c r="E154" s="53" t="s">
        <v>648</v>
      </c>
      <c r="F154" s="53" t="s">
        <v>7</v>
      </c>
      <c r="G154" s="54" t="s">
        <v>219</v>
      </c>
      <c r="H154" s="65">
        <v>0.002</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649</v>
      </c>
      <c r="F155" s="1"/>
      <c r="G155" s="1"/>
      <c r="H155" s="51"/>
      <c r="I155" s="1"/>
      <c r="J155" s="51"/>
      <c r="K155" s="1"/>
      <c r="L155" s="1"/>
      <c r="M155" s="13"/>
      <c r="N155" s="2"/>
      <c r="O155" s="2"/>
      <c r="P155" s="2"/>
      <c r="Q155" s="2"/>
    </row>
    <row r="156">
      <c r="A156" s="10"/>
      <c r="B156" s="60" t="s">
        <v>201</v>
      </c>
      <c r="C156" s="1"/>
      <c r="D156" s="1"/>
      <c r="E156" s="61" t="s">
        <v>650</v>
      </c>
      <c r="F156" s="1"/>
      <c r="G156" s="1"/>
      <c r="H156" s="51"/>
      <c r="I156" s="1"/>
      <c r="J156" s="51"/>
      <c r="K156" s="1"/>
      <c r="L156" s="1"/>
      <c r="M156" s="13"/>
      <c r="N156" s="2"/>
      <c r="O156" s="2"/>
      <c r="P156" s="2"/>
      <c r="Q156" s="2"/>
    </row>
    <row r="157" thickBot="1">
      <c r="A157" s="10"/>
      <c r="B157" s="62" t="s">
        <v>203</v>
      </c>
      <c r="C157" s="30"/>
      <c r="D157" s="30"/>
      <c r="E157" s="63" t="s">
        <v>651</v>
      </c>
      <c r="F157" s="30"/>
      <c r="G157" s="30"/>
      <c r="H157" s="64"/>
      <c r="I157" s="30"/>
      <c r="J157" s="64"/>
      <c r="K157" s="30"/>
      <c r="L157" s="30"/>
      <c r="M157" s="13"/>
      <c r="N157" s="2"/>
      <c r="O157" s="2"/>
      <c r="P157" s="2"/>
      <c r="Q157" s="2"/>
    </row>
    <row r="158" thickTop="1">
      <c r="A158" s="10"/>
      <c r="B158" s="52">
        <v>28</v>
      </c>
      <c r="C158" s="53" t="s">
        <v>652</v>
      </c>
      <c r="D158" s="53"/>
      <c r="E158" s="53" t="s">
        <v>653</v>
      </c>
      <c r="F158" s="53" t="s">
        <v>7</v>
      </c>
      <c r="G158" s="54" t="s">
        <v>219</v>
      </c>
      <c r="H158" s="65">
        <v>0.025000000000000001</v>
      </c>
      <c r="I158" s="66">
        <v>0</v>
      </c>
      <c r="J158" s="67">
        <f>ROUND(H158*I158,2)</f>
        <v>0</v>
      </c>
      <c r="K158" s="68">
        <v>0.20999999999999999</v>
      </c>
      <c r="L158" s="69">
        <f>ROUND(J158*1.21,2)</f>
        <v>0</v>
      </c>
      <c r="M158" s="13"/>
      <c r="N158" s="2"/>
      <c r="O158" s="2"/>
      <c r="P158" s="2"/>
      <c r="Q158" s="41">
        <f>IF(ISNUMBER(K158),IF(H158&gt;0,IF(I158&gt;0,J158,0),0),0)</f>
        <v>0</v>
      </c>
      <c r="R158" s="9">
        <f>IF(ISNUMBER(K158)=FALSE,J158,0)</f>
        <v>0</v>
      </c>
    </row>
    <row r="159">
      <c r="A159" s="10"/>
      <c r="B159" s="60" t="s">
        <v>199</v>
      </c>
      <c r="C159" s="1"/>
      <c r="D159" s="1"/>
      <c r="E159" s="61" t="s">
        <v>654</v>
      </c>
      <c r="F159" s="1"/>
      <c r="G159" s="1"/>
      <c r="H159" s="51"/>
      <c r="I159" s="1"/>
      <c r="J159" s="51"/>
      <c r="K159" s="1"/>
      <c r="L159" s="1"/>
      <c r="M159" s="13"/>
      <c r="N159" s="2"/>
      <c r="O159" s="2"/>
      <c r="P159" s="2"/>
      <c r="Q159" s="2"/>
    </row>
    <row r="160">
      <c r="A160" s="10"/>
      <c r="B160" s="60" t="s">
        <v>201</v>
      </c>
      <c r="C160" s="1"/>
      <c r="D160" s="1"/>
      <c r="E160" s="61" t="s">
        <v>655</v>
      </c>
      <c r="F160" s="1"/>
      <c r="G160" s="1"/>
      <c r="H160" s="51"/>
      <c r="I160" s="1"/>
      <c r="J160" s="51"/>
      <c r="K160" s="1"/>
      <c r="L160" s="1"/>
      <c r="M160" s="13"/>
      <c r="N160" s="2"/>
      <c r="O160" s="2"/>
      <c r="P160" s="2"/>
      <c r="Q160" s="2"/>
    </row>
    <row r="161" thickBot="1">
      <c r="A161" s="10"/>
      <c r="B161" s="62" t="s">
        <v>203</v>
      </c>
      <c r="C161" s="30"/>
      <c r="D161" s="30"/>
      <c r="E161" s="63" t="s">
        <v>656</v>
      </c>
      <c r="F161" s="30"/>
      <c r="G161" s="30"/>
      <c r="H161" s="64"/>
      <c r="I161" s="30"/>
      <c r="J161" s="64"/>
      <c r="K161" s="30"/>
      <c r="L161" s="30"/>
      <c r="M161" s="13"/>
      <c r="N161" s="2"/>
      <c r="O161" s="2"/>
      <c r="P161" s="2"/>
      <c r="Q161" s="2"/>
    </row>
    <row r="162" thickTop="1">
      <c r="A162" s="10"/>
      <c r="B162" s="52">
        <v>29</v>
      </c>
      <c r="C162" s="53" t="s">
        <v>533</v>
      </c>
      <c r="D162" s="53"/>
      <c r="E162" s="53" t="s">
        <v>534</v>
      </c>
      <c r="F162" s="53" t="s">
        <v>7</v>
      </c>
      <c r="G162" s="54" t="s">
        <v>219</v>
      </c>
      <c r="H162" s="65">
        <v>2.6600000000000001</v>
      </c>
      <c r="I162" s="66">
        <v>0</v>
      </c>
      <c r="J162" s="67">
        <f>ROUND(H162*I162,2)</f>
        <v>0</v>
      </c>
      <c r="K162" s="68">
        <v>0.20999999999999999</v>
      </c>
      <c r="L162" s="69">
        <f>ROUND(J162*1.21,2)</f>
        <v>0</v>
      </c>
      <c r="M162" s="13"/>
      <c r="N162" s="2"/>
      <c r="O162" s="2"/>
      <c r="P162" s="2"/>
      <c r="Q162" s="41">
        <f>IF(ISNUMBER(K162),IF(H162&gt;0,IF(I162&gt;0,J162,0),0),0)</f>
        <v>0</v>
      </c>
      <c r="R162" s="9">
        <f>IF(ISNUMBER(K162)=FALSE,J162,0)</f>
        <v>0</v>
      </c>
    </row>
    <row r="163">
      <c r="A163" s="10"/>
      <c r="B163" s="60" t="s">
        <v>199</v>
      </c>
      <c r="C163" s="1"/>
      <c r="D163" s="1"/>
      <c r="E163" s="61" t="s">
        <v>657</v>
      </c>
      <c r="F163" s="1"/>
      <c r="G163" s="1"/>
      <c r="H163" s="51"/>
      <c r="I163" s="1"/>
      <c r="J163" s="51"/>
      <c r="K163" s="1"/>
      <c r="L163" s="1"/>
      <c r="M163" s="13"/>
      <c r="N163" s="2"/>
      <c r="O163" s="2"/>
      <c r="P163" s="2"/>
      <c r="Q163" s="2"/>
    </row>
    <row r="164">
      <c r="A164" s="10"/>
      <c r="B164" s="60" t="s">
        <v>201</v>
      </c>
      <c r="C164" s="1"/>
      <c r="D164" s="1"/>
      <c r="E164" s="61" t="s">
        <v>658</v>
      </c>
      <c r="F164" s="1"/>
      <c r="G164" s="1"/>
      <c r="H164" s="51"/>
      <c r="I164" s="1"/>
      <c r="J164" s="51"/>
      <c r="K164" s="1"/>
      <c r="L164" s="1"/>
      <c r="M164" s="13"/>
      <c r="N164" s="2"/>
      <c r="O164" s="2"/>
      <c r="P164" s="2"/>
      <c r="Q164" s="2"/>
    </row>
    <row r="165" thickBot="1">
      <c r="A165" s="10"/>
      <c r="B165" s="62" t="s">
        <v>203</v>
      </c>
      <c r="C165" s="30"/>
      <c r="D165" s="30"/>
      <c r="E165" s="63" t="s">
        <v>537</v>
      </c>
      <c r="F165" s="30"/>
      <c r="G165" s="30"/>
      <c r="H165" s="64"/>
      <c r="I165" s="30"/>
      <c r="J165" s="64"/>
      <c r="K165" s="30"/>
      <c r="L165" s="30"/>
      <c r="M165" s="13"/>
      <c r="N165" s="2"/>
      <c r="O165" s="2"/>
      <c r="P165" s="2"/>
      <c r="Q165" s="2"/>
    </row>
    <row r="166" thickTop="1">
      <c r="A166" s="10"/>
      <c r="B166" s="52">
        <v>30</v>
      </c>
      <c r="C166" s="53" t="s">
        <v>538</v>
      </c>
      <c r="D166" s="53"/>
      <c r="E166" s="53" t="s">
        <v>539</v>
      </c>
      <c r="F166" s="53" t="s">
        <v>7</v>
      </c>
      <c r="G166" s="54" t="s">
        <v>230</v>
      </c>
      <c r="H166" s="65">
        <v>61.18</v>
      </c>
      <c r="I166" s="66">
        <v>0</v>
      </c>
      <c r="J166" s="67">
        <f>ROUND(H166*I166,2)</f>
        <v>0</v>
      </c>
      <c r="K166" s="68">
        <v>0.20999999999999999</v>
      </c>
      <c r="L166" s="69">
        <f>ROUND(J166*1.21,2)</f>
        <v>0</v>
      </c>
      <c r="M166" s="13"/>
      <c r="N166" s="2"/>
      <c r="O166" s="2"/>
      <c r="P166" s="2"/>
      <c r="Q166" s="41">
        <f>IF(ISNUMBER(K166),IF(H166&gt;0,IF(I166&gt;0,J166,0),0),0)</f>
        <v>0</v>
      </c>
      <c r="R166" s="9">
        <f>IF(ISNUMBER(K166)=FALSE,J166,0)</f>
        <v>0</v>
      </c>
    </row>
    <row r="167">
      <c r="A167" s="10"/>
      <c r="B167" s="60" t="s">
        <v>199</v>
      </c>
      <c r="C167" s="1"/>
      <c r="D167" s="1"/>
      <c r="E167" s="61" t="s">
        <v>659</v>
      </c>
      <c r="F167" s="1"/>
      <c r="G167" s="1"/>
      <c r="H167" s="51"/>
      <c r="I167" s="1"/>
      <c r="J167" s="51"/>
      <c r="K167" s="1"/>
      <c r="L167" s="1"/>
      <c r="M167" s="13"/>
      <c r="N167" s="2"/>
      <c r="O167" s="2"/>
      <c r="P167" s="2"/>
      <c r="Q167" s="2"/>
    </row>
    <row r="168">
      <c r="A168" s="10"/>
      <c r="B168" s="60" t="s">
        <v>201</v>
      </c>
      <c r="C168" s="1"/>
      <c r="D168" s="1"/>
      <c r="E168" s="61" t="s">
        <v>660</v>
      </c>
      <c r="F168" s="1"/>
      <c r="G168" s="1"/>
      <c r="H168" s="51"/>
      <c r="I168" s="1"/>
      <c r="J168" s="51"/>
      <c r="K168" s="1"/>
      <c r="L168" s="1"/>
      <c r="M168" s="13"/>
      <c r="N168" s="2"/>
      <c r="O168" s="2"/>
      <c r="P168" s="2"/>
      <c r="Q168" s="2"/>
    </row>
    <row r="169" thickBot="1">
      <c r="A169" s="10"/>
      <c r="B169" s="62" t="s">
        <v>203</v>
      </c>
      <c r="C169" s="30"/>
      <c r="D169" s="30"/>
      <c r="E169" s="63" t="s">
        <v>233</v>
      </c>
      <c r="F169" s="30"/>
      <c r="G169" s="30"/>
      <c r="H169" s="64"/>
      <c r="I169" s="30"/>
      <c r="J169" s="64"/>
      <c r="K169" s="30"/>
      <c r="L169" s="30"/>
      <c r="M169" s="13"/>
      <c r="N169" s="2"/>
      <c r="O169" s="2"/>
      <c r="P169" s="2"/>
      <c r="Q169" s="2"/>
    </row>
    <row r="170" thickTop="1">
      <c r="A170" s="10"/>
      <c r="B170" s="52">
        <v>31</v>
      </c>
      <c r="C170" s="53" t="s">
        <v>661</v>
      </c>
      <c r="D170" s="53"/>
      <c r="E170" s="53" t="s">
        <v>662</v>
      </c>
      <c r="F170" s="53" t="s">
        <v>7</v>
      </c>
      <c r="G170" s="54" t="s">
        <v>219</v>
      </c>
      <c r="H170" s="65">
        <v>1.1379999999999999</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663</v>
      </c>
      <c r="F171" s="1"/>
      <c r="G171" s="1"/>
      <c r="H171" s="51"/>
      <c r="I171" s="1"/>
      <c r="J171" s="51"/>
      <c r="K171" s="1"/>
      <c r="L171" s="1"/>
      <c r="M171" s="13"/>
      <c r="N171" s="2"/>
      <c r="O171" s="2"/>
      <c r="P171" s="2"/>
      <c r="Q171" s="2"/>
    </row>
    <row r="172">
      <c r="A172" s="10"/>
      <c r="B172" s="60" t="s">
        <v>201</v>
      </c>
      <c r="C172" s="1"/>
      <c r="D172" s="1"/>
      <c r="E172" s="61" t="s">
        <v>664</v>
      </c>
      <c r="F172" s="1"/>
      <c r="G172" s="1"/>
      <c r="H172" s="51"/>
      <c r="I172" s="1"/>
      <c r="J172" s="51"/>
      <c r="K172" s="1"/>
      <c r="L172" s="1"/>
      <c r="M172" s="13"/>
      <c r="N172" s="2"/>
      <c r="O172" s="2"/>
      <c r="P172" s="2"/>
      <c r="Q172" s="2"/>
    </row>
    <row r="173" thickBot="1">
      <c r="A173" s="10"/>
      <c r="B173" s="62" t="s">
        <v>203</v>
      </c>
      <c r="C173" s="30"/>
      <c r="D173" s="30"/>
      <c r="E173" s="63" t="s">
        <v>537</v>
      </c>
      <c r="F173" s="30"/>
      <c r="G173" s="30"/>
      <c r="H173" s="64"/>
      <c r="I173" s="30"/>
      <c r="J173" s="64"/>
      <c r="K173" s="30"/>
      <c r="L173" s="30"/>
      <c r="M173" s="13"/>
      <c r="N173" s="2"/>
      <c r="O173" s="2"/>
      <c r="P173" s="2"/>
      <c r="Q173" s="2"/>
    </row>
    <row r="174" thickTop="1">
      <c r="A174" s="10"/>
      <c r="B174" s="52">
        <v>32</v>
      </c>
      <c r="C174" s="53" t="s">
        <v>665</v>
      </c>
      <c r="D174" s="53"/>
      <c r="E174" s="53" t="s">
        <v>666</v>
      </c>
      <c r="F174" s="53" t="s">
        <v>7</v>
      </c>
      <c r="G174" s="54" t="s">
        <v>230</v>
      </c>
      <c r="H174" s="65">
        <v>40.93</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667</v>
      </c>
      <c r="F175" s="1"/>
      <c r="G175" s="1"/>
      <c r="H175" s="51"/>
      <c r="I175" s="1"/>
      <c r="J175" s="51"/>
      <c r="K175" s="1"/>
      <c r="L175" s="1"/>
      <c r="M175" s="13"/>
      <c r="N175" s="2"/>
      <c r="O175" s="2"/>
      <c r="P175" s="2"/>
      <c r="Q175" s="2"/>
    </row>
    <row r="176">
      <c r="A176" s="10"/>
      <c r="B176" s="60" t="s">
        <v>201</v>
      </c>
      <c r="C176" s="1"/>
      <c r="D176" s="1"/>
      <c r="E176" s="61" t="s">
        <v>668</v>
      </c>
      <c r="F176" s="1"/>
      <c r="G176" s="1"/>
      <c r="H176" s="51"/>
      <c r="I176" s="1"/>
      <c r="J176" s="51"/>
      <c r="K176" s="1"/>
      <c r="L176" s="1"/>
      <c r="M176" s="13"/>
      <c r="N176" s="2"/>
      <c r="O176" s="2"/>
      <c r="P176" s="2"/>
      <c r="Q176" s="2"/>
    </row>
    <row r="177" thickBot="1">
      <c r="A177" s="10"/>
      <c r="B177" s="62" t="s">
        <v>203</v>
      </c>
      <c r="C177" s="30"/>
      <c r="D177" s="30"/>
      <c r="E177" s="63" t="s">
        <v>233</v>
      </c>
      <c r="F177" s="30"/>
      <c r="G177" s="30"/>
      <c r="H177" s="64"/>
      <c r="I177" s="30"/>
      <c r="J177" s="64"/>
      <c r="K177" s="30"/>
      <c r="L177" s="30"/>
      <c r="M177" s="13"/>
      <c r="N177" s="2"/>
      <c r="O177" s="2"/>
      <c r="P177" s="2"/>
      <c r="Q177" s="2"/>
    </row>
    <row r="178" thickTop="1">
      <c r="A178" s="10"/>
      <c r="B178" s="52">
        <v>33</v>
      </c>
      <c r="C178" s="53" t="s">
        <v>669</v>
      </c>
      <c r="D178" s="53"/>
      <c r="E178" s="53" t="s">
        <v>670</v>
      </c>
      <c r="F178" s="53" t="s">
        <v>7</v>
      </c>
      <c r="G178" s="54" t="s">
        <v>225</v>
      </c>
      <c r="H178" s="65">
        <v>1.3</v>
      </c>
      <c r="I178" s="66">
        <v>0</v>
      </c>
      <c r="J178" s="67">
        <f>ROUND(H178*I178,2)</f>
        <v>0</v>
      </c>
      <c r="K178" s="68">
        <v>0.20999999999999999</v>
      </c>
      <c r="L178" s="69">
        <f>ROUND(J178*1.21,2)</f>
        <v>0</v>
      </c>
      <c r="M178" s="13"/>
      <c r="N178" s="2"/>
      <c r="O178" s="2"/>
      <c r="P178" s="2"/>
      <c r="Q178" s="41">
        <f>IF(ISNUMBER(K178),IF(H178&gt;0,IF(I178&gt;0,J178,0),0),0)</f>
        <v>0</v>
      </c>
      <c r="R178" s="9">
        <f>IF(ISNUMBER(K178)=FALSE,J178,0)</f>
        <v>0</v>
      </c>
    </row>
    <row r="179">
      <c r="A179" s="10"/>
      <c r="B179" s="60" t="s">
        <v>199</v>
      </c>
      <c r="C179" s="1"/>
      <c r="D179" s="1"/>
      <c r="E179" s="61" t="s">
        <v>671</v>
      </c>
      <c r="F179" s="1"/>
      <c r="G179" s="1"/>
      <c r="H179" s="51"/>
      <c r="I179" s="1"/>
      <c r="J179" s="51"/>
      <c r="K179" s="1"/>
      <c r="L179" s="1"/>
      <c r="M179" s="13"/>
      <c r="N179" s="2"/>
      <c r="O179" s="2"/>
      <c r="P179" s="2"/>
      <c r="Q179" s="2"/>
    </row>
    <row r="180">
      <c r="A180" s="10"/>
      <c r="B180" s="60" t="s">
        <v>201</v>
      </c>
      <c r="C180" s="1"/>
      <c r="D180" s="1"/>
      <c r="E180" s="61" t="s">
        <v>672</v>
      </c>
      <c r="F180" s="1"/>
      <c r="G180" s="1"/>
      <c r="H180" s="51"/>
      <c r="I180" s="1"/>
      <c r="J180" s="51"/>
      <c r="K180" s="1"/>
      <c r="L180" s="1"/>
      <c r="M180" s="13"/>
      <c r="N180" s="2"/>
      <c r="O180" s="2"/>
      <c r="P180" s="2"/>
      <c r="Q180" s="2"/>
    </row>
    <row r="181" thickBot="1">
      <c r="A181" s="10"/>
      <c r="B181" s="62" t="s">
        <v>203</v>
      </c>
      <c r="C181" s="30"/>
      <c r="D181" s="30"/>
      <c r="E181" s="63" t="s">
        <v>673</v>
      </c>
      <c r="F181" s="30"/>
      <c r="G181" s="30"/>
      <c r="H181" s="64"/>
      <c r="I181" s="30"/>
      <c r="J181" s="64"/>
      <c r="K181" s="30"/>
      <c r="L181" s="30"/>
      <c r="M181" s="13"/>
      <c r="N181" s="2"/>
      <c r="O181" s="2"/>
      <c r="P181" s="2"/>
      <c r="Q181" s="2"/>
    </row>
    <row r="182" thickTop="1" thickBot="1" ht="25" customHeight="1">
      <c r="A182" s="10"/>
      <c r="B182" s="1"/>
      <c r="C182" s="70">
        <v>9</v>
      </c>
      <c r="D182" s="1"/>
      <c r="E182" s="71" t="s">
        <v>186</v>
      </c>
      <c r="F182" s="1"/>
      <c r="G182" s="72" t="s">
        <v>210</v>
      </c>
      <c r="H182" s="73">
        <f>J150+J154+J158+J162+J166+J170+J174+J178</f>
        <v>0</v>
      </c>
      <c r="I182" s="72" t="s">
        <v>211</v>
      </c>
      <c r="J182" s="74">
        <f>(L182-H182)</f>
        <v>0</v>
      </c>
      <c r="K182" s="72" t="s">
        <v>212</v>
      </c>
      <c r="L182" s="75">
        <f>ROUND((J150+J154+J158+J162+J166+J170+J174+J178)*1.21,2)</f>
        <v>0</v>
      </c>
      <c r="M182" s="13"/>
      <c r="N182" s="2"/>
      <c r="O182" s="2"/>
      <c r="P182" s="2"/>
      <c r="Q182" s="41">
        <f>0+Q150+Q154+Q158+Q162+Q166+Q170+Q174+Q178</f>
        <v>0</v>
      </c>
      <c r="R182" s="9">
        <f>0+R150+R154+R158+R162+R166+R170+R174+R178</f>
        <v>0</v>
      </c>
      <c r="S182" s="76">
        <f>Q182*(1+J182)+R182</f>
        <v>0</v>
      </c>
    </row>
    <row r="183" thickTop="1" thickBot="1" ht="25" customHeight="1">
      <c r="A183" s="10"/>
      <c r="B183" s="77"/>
      <c r="C183" s="77"/>
      <c r="D183" s="77"/>
      <c r="E183" s="77"/>
      <c r="F183" s="77"/>
      <c r="G183" s="78" t="s">
        <v>213</v>
      </c>
      <c r="H183" s="79">
        <f>0+J150+J154+J158+J162+J166+J170+J174+J178</f>
        <v>0</v>
      </c>
      <c r="I183" s="78" t="s">
        <v>214</v>
      </c>
      <c r="J183" s="80">
        <f>0+J182</f>
        <v>0</v>
      </c>
      <c r="K183" s="78" t="s">
        <v>215</v>
      </c>
      <c r="L183" s="81">
        <f>0+L182</f>
        <v>0</v>
      </c>
      <c r="M183" s="13"/>
      <c r="N183" s="2"/>
      <c r="O183" s="2"/>
      <c r="P183" s="2"/>
      <c r="Q183" s="2"/>
    </row>
    <row r="184">
      <c r="A184" s="14"/>
      <c r="B184" s="4"/>
      <c r="C184" s="4"/>
      <c r="D184" s="4"/>
      <c r="E184" s="4"/>
      <c r="F184" s="4"/>
      <c r="G184" s="4"/>
      <c r="H184" s="83"/>
      <c r="I184" s="4"/>
      <c r="J184" s="83"/>
      <c r="K184" s="4"/>
      <c r="L184" s="4"/>
      <c r="M184" s="15"/>
      <c r="N184" s="2"/>
      <c r="O184" s="2"/>
      <c r="P184" s="2"/>
      <c r="Q184" s="2"/>
    </row>
    <row r="185">
      <c r="A185" s="1"/>
      <c r="B185" s="1"/>
      <c r="C185" s="1"/>
      <c r="D185" s="1"/>
      <c r="E185" s="1"/>
      <c r="F185" s="1"/>
      <c r="G185" s="1"/>
      <c r="H185" s="1"/>
      <c r="I185" s="1"/>
      <c r="J185" s="1"/>
      <c r="K185" s="1"/>
      <c r="L185" s="1"/>
      <c r="M185" s="1"/>
      <c r="N185" s="2"/>
      <c r="O185" s="2"/>
      <c r="P185" s="2"/>
      <c r="Q185" s="2"/>
    </row>
  </sheetData>
  <mergeCells count="126">
    <mergeCell ref="B42:L42"/>
    <mergeCell ref="B44:D44"/>
    <mergeCell ref="B45:D45"/>
    <mergeCell ref="B46:D46"/>
    <mergeCell ref="B48:D48"/>
    <mergeCell ref="B49:D49"/>
    <mergeCell ref="B50:D50"/>
    <mergeCell ref="B52:D52"/>
    <mergeCell ref="B53:D53"/>
    <mergeCell ref="B54:D54"/>
    <mergeCell ref="B56:D56"/>
    <mergeCell ref="B57:D57"/>
    <mergeCell ref="B58:D58"/>
    <mergeCell ref="B60:D60"/>
    <mergeCell ref="B61:D61"/>
    <mergeCell ref="B62:D62"/>
    <mergeCell ref="B64:D64"/>
    <mergeCell ref="B65:D65"/>
    <mergeCell ref="B66:D66"/>
    <mergeCell ref="B68:D68"/>
    <mergeCell ref="B69:D69"/>
    <mergeCell ref="B70:D70"/>
    <mergeCell ref="A1:A2"/>
    <mergeCell ref="A3:F3"/>
    <mergeCell ref="B4:C5"/>
    <mergeCell ref="B6:I6"/>
    <mergeCell ref="B8:C9"/>
    <mergeCell ref="A10:D10"/>
    <mergeCell ref="A11:G11"/>
    <mergeCell ref="A12:G12"/>
    <mergeCell ref="A13:G13"/>
    <mergeCell ref="B17:C18"/>
    <mergeCell ref="B19:D19"/>
    <mergeCell ref="E19:F19"/>
    <mergeCell ref="B20:D20"/>
    <mergeCell ref="B28:C29"/>
    <mergeCell ref="B31:L31"/>
    <mergeCell ref="B33:D33"/>
    <mergeCell ref="B34:D34"/>
    <mergeCell ref="B35:D35"/>
    <mergeCell ref="B37:D37"/>
    <mergeCell ref="B38:D38"/>
    <mergeCell ref="B39:D39"/>
    <mergeCell ref="B21:D21"/>
    <mergeCell ref="B22:D22"/>
    <mergeCell ref="B23:D23"/>
    <mergeCell ref="B24:D24"/>
    <mergeCell ref="B25:D25"/>
    <mergeCell ref="B26:D26"/>
    <mergeCell ref="B72:D72"/>
    <mergeCell ref="B73:D73"/>
    <mergeCell ref="B74:D74"/>
    <mergeCell ref="B76:D76"/>
    <mergeCell ref="B77:D77"/>
    <mergeCell ref="B78:D78"/>
    <mergeCell ref="B80:D80"/>
    <mergeCell ref="B81:D81"/>
    <mergeCell ref="B82:D82"/>
    <mergeCell ref="B85:L85"/>
    <mergeCell ref="B87:D87"/>
    <mergeCell ref="B88:D88"/>
    <mergeCell ref="B89:D89"/>
    <mergeCell ref="B91:D91"/>
    <mergeCell ref="B92:D92"/>
    <mergeCell ref="B93:D93"/>
    <mergeCell ref="B95:D95"/>
    <mergeCell ref="B96:D96"/>
    <mergeCell ref="B97:D97"/>
    <mergeCell ref="B99:D99"/>
    <mergeCell ref="B100:D100"/>
    <mergeCell ref="B101:D101"/>
    <mergeCell ref="B103:D103"/>
    <mergeCell ref="B104:D104"/>
    <mergeCell ref="B105:D105"/>
    <mergeCell ref="B107:D107"/>
    <mergeCell ref="B108:D108"/>
    <mergeCell ref="B109:D109"/>
    <mergeCell ref="B111:D111"/>
    <mergeCell ref="B112:D112"/>
    <mergeCell ref="B113:D113"/>
    <mergeCell ref="B116:L116"/>
    <mergeCell ref="B118:D118"/>
    <mergeCell ref="B119:D119"/>
    <mergeCell ref="B120:D120"/>
    <mergeCell ref="B123:L123"/>
    <mergeCell ref="B125:D125"/>
    <mergeCell ref="B126:D126"/>
    <mergeCell ref="B127:D127"/>
    <mergeCell ref="B129:D129"/>
    <mergeCell ref="B130:D130"/>
    <mergeCell ref="B131:D131"/>
    <mergeCell ref="B136:D136"/>
    <mergeCell ref="B137:D137"/>
    <mergeCell ref="B138:D138"/>
    <mergeCell ref="B140:D140"/>
    <mergeCell ref="B141:D141"/>
    <mergeCell ref="B142:D142"/>
    <mergeCell ref="B144:D144"/>
    <mergeCell ref="B145:D145"/>
    <mergeCell ref="B146:D146"/>
    <mergeCell ref="B134:L134"/>
    <mergeCell ref="B151:D151"/>
    <mergeCell ref="B152:D152"/>
    <mergeCell ref="B153:D153"/>
    <mergeCell ref="B155:D155"/>
    <mergeCell ref="B156:D156"/>
    <mergeCell ref="B157:D157"/>
    <mergeCell ref="B159:D159"/>
    <mergeCell ref="B160:D160"/>
    <mergeCell ref="B161:D161"/>
    <mergeCell ref="B163:D163"/>
    <mergeCell ref="B164:D164"/>
    <mergeCell ref="B165:D165"/>
    <mergeCell ref="B167:D167"/>
    <mergeCell ref="B168:D168"/>
    <mergeCell ref="B169:D169"/>
    <mergeCell ref="B171:D171"/>
    <mergeCell ref="B172:D172"/>
    <mergeCell ref="B173:D173"/>
    <mergeCell ref="B175:D175"/>
    <mergeCell ref="B176:D176"/>
    <mergeCell ref="B177:D177"/>
    <mergeCell ref="B179:D179"/>
    <mergeCell ref="B180:D180"/>
    <mergeCell ref="B181:D181"/>
    <mergeCell ref="B149:L149"/>
  </mergeCells>
  <pageMargins left="0.39375" right="0.39375" top="0.5902778" bottom="0.39375" header="0.1965278" footer="0.1576389"/>
  <pageSetup paperSize="9" orientation="portrait" fitToHeight="0"/>
  <drawing r:id="rId1"/>
</worksheet>
</file>

<file path=xl/worksheets/sheet4.xml><?xml version="1.0" encoding="utf-8"?>
<worksheet xmlns:r="http://schemas.openxmlformats.org/officeDocument/2006/relationships" xmlns="http://schemas.openxmlformats.org/spreadsheetml/2006/main">
  <sheetPr codeName="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0+(H40+H83+H118+H125+H136+H159+H210)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0+H41+H84+H119+H126+H137+H160+H211</f>
        <v>0</v>
      </c>
      <c r="K10" s="1"/>
      <c r="L10" s="1"/>
      <c r="M10" s="13"/>
      <c r="N10" s="2"/>
      <c r="O10" s="2"/>
      <c r="P10" s="2"/>
      <c r="Q10" s="2"/>
    </row>
    <row r="11" ht="16" customHeight="1">
      <c r="A11" s="19" t="s">
        <v>674</v>
      </c>
      <c r="B11" s="1"/>
      <c r="C11" s="1"/>
      <c r="D11" s="1"/>
      <c r="E11" s="1"/>
      <c r="F11" s="1"/>
      <c r="G11" s="39"/>
      <c r="H11" s="1"/>
      <c r="I11" s="39" t="s">
        <v>176</v>
      </c>
      <c r="J11" s="40">
        <f>ROUND(0+((H40+H83+H118+H125+H136+H159+H210)*1.21),2)</f>
        <v>0</v>
      </c>
      <c r="K11" s="1"/>
      <c r="L11" s="1"/>
      <c r="M11" s="13"/>
      <c r="N11" s="2"/>
      <c r="O11" s="2"/>
      <c r="P11" s="2"/>
      <c r="Q11" s="41">
        <f>IF(SUM(K20:K26)&gt;0,ROUND(SUM(S20:S26)/SUM(K20:K26)-1,8),0)</f>
        <v>0</v>
      </c>
      <c r="R11" s="9">
        <f>AVERAGE(J40,J83,J118,J125,J136,J159,J210)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0+J32+J36</f>
        <v>0</v>
      </c>
      <c r="L20" s="46">
        <f>0+L40</f>
        <v>0</v>
      </c>
      <c r="M20" s="13"/>
      <c r="N20" s="2"/>
      <c r="O20" s="2"/>
      <c r="P20" s="2"/>
      <c r="Q20" s="2"/>
      <c r="S20" s="9">
        <f>S40</f>
        <v>0</v>
      </c>
    </row>
    <row r="21">
      <c r="A21" s="10"/>
      <c r="B21" s="44">
        <v>1</v>
      </c>
      <c r="C21" s="1"/>
      <c r="D21" s="1"/>
      <c r="E21" s="45" t="s">
        <v>181</v>
      </c>
      <c r="F21" s="1"/>
      <c r="G21" s="1"/>
      <c r="H21" s="1"/>
      <c r="I21" s="1"/>
      <c r="J21" s="1"/>
      <c r="K21" s="46">
        <f>0+J43+J47+J51+J55+J59+J63+J67+J71+J75+J79</f>
        <v>0</v>
      </c>
      <c r="L21" s="46">
        <f>0+L83</f>
        <v>0</v>
      </c>
      <c r="M21" s="13"/>
      <c r="N21" s="2"/>
      <c r="O21" s="2"/>
      <c r="P21" s="2"/>
      <c r="Q21" s="2"/>
      <c r="S21" s="9">
        <f>S83</f>
        <v>0</v>
      </c>
    </row>
    <row r="22">
      <c r="A22" s="10"/>
      <c r="B22" s="44">
        <v>4</v>
      </c>
      <c r="C22" s="1"/>
      <c r="D22" s="1"/>
      <c r="E22" s="45" t="s">
        <v>183</v>
      </c>
      <c r="F22" s="1"/>
      <c r="G22" s="1"/>
      <c r="H22" s="1"/>
      <c r="I22" s="1"/>
      <c r="J22" s="1"/>
      <c r="K22" s="46">
        <f>0+J86+J90+J94+J98+J102+J106+J110+J114</f>
        <v>0</v>
      </c>
      <c r="L22" s="46">
        <f>0+L118</f>
        <v>0</v>
      </c>
      <c r="M22" s="13"/>
      <c r="N22" s="2"/>
      <c r="O22" s="2"/>
      <c r="P22" s="2"/>
      <c r="Q22" s="2"/>
      <c r="S22" s="9">
        <f>S118</f>
        <v>0</v>
      </c>
    </row>
    <row r="23">
      <c r="A23" s="10"/>
      <c r="B23" s="44">
        <v>6</v>
      </c>
      <c r="C23" s="1"/>
      <c r="D23" s="1"/>
      <c r="E23" s="45" t="s">
        <v>548</v>
      </c>
      <c r="F23" s="1"/>
      <c r="G23" s="1"/>
      <c r="H23" s="1"/>
      <c r="I23" s="1"/>
      <c r="J23" s="1"/>
      <c r="K23" s="46">
        <f>0+J121</f>
        <v>0</v>
      </c>
      <c r="L23" s="46">
        <f>0+L125</f>
        <v>0</v>
      </c>
      <c r="M23" s="13"/>
      <c r="N23" s="2"/>
      <c r="O23" s="2"/>
      <c r="P23" s="2"/>
      <c r="Q23" s="2"/>
      <c r="S23" s="9">
        <f>S125</f>
        <v>0</v>
      </c>
    </row>
    <row r="24">
      <c r="A24" s="10"/>
      <c r="B24" s="44">
        <v>7</v>
      </c>
      <c r="C24" s="1"/>
      <c r="D24" s="1"/>
      <c r="E24" s="45" t="s">
        <v>549</v>
      </c>
      <c r="F24" s="1"/>
      <c r="G24" s="1"/>
      <c r="H24" s="1"/>
      <c r="I24" s="1"/>
      <c r="J24" s="1"/>
      <c r="K24" s="46">
        <f>0+J128+J132</f>
        <v>0</v>
      </c>
      <c r="L24" s="46">
        <f>0+L136</f>
        <v>0</v>
      </c>
      <c r="M24" s="13"/>
      <c r="N24" s="2"/>
      <c r="O24" s="2"/>
      <c r="P24" s="2"/>
      <c r="Q24" s="2"/>
      <c r="S24" s="9">
        <f>S136</f>
        <v>0</v>
      </c>
    </row>
    <row r="25">
      <c r="A25" s="10"/>
      <c r="B25" s="44">
        <v>8</v>
      </c>
      <c r="C25" s="1"/>
      <c r="D25" s="1"/>
      <c r="E25" s="45" t="s">
        <v>185</v>
      </c>
      <c r="F25" s="1"/>
      <c r="G25" s="1"/>
      <c r="H25" s="1"/>
      <c r="I25" s="1"/>
      <c r="J25" s="1"/>
      <c r="K25" s="46">
        <f>0+J139+J143+J147+J151+J155</f>
        <v>0</v>
      </c>
      <c r="L25" s="46">
        <f>0+L159</f>
        <v>0</v>
      </c>
      <c r="M25" s="47"/>
      <c r="N25" s="2"/>
      <c r="O25" s="2"/>
      <c r="P25" s="2"/>
      <c r="Q25" s="2"/>
      <c r="S25" s="9">
        <f>S159</f>
        <v>0</v>
      </c>
    </row>
    <row r="26">
      <c r="A26" s="10"/>
      <c r="B26" s="44">
        <v>9</v>
      </c>
      <c r="C26" s="1"/>
      <c r="D26" s="1"/>
      <c r="E26" s="45" t="s">
        <v>186</v>
      </c>
      <c r="F26" s="1"/>
      <c r="G26" s="1"/>
      <c r="H26" s="1"/>
      <c r="I26" s="1"/>
      <c r="J26" s="1"/>
      <c r="K26" s="46">
        <f>0+J162+J166+J170+J174+J178+J182+J186+J190+J194+J198+J202+J206</f>
        <v>0</v>
      </c>
      <c r="L26" s="46">
        <f>0+L210</f>
        <v>0</v>
      </c>
      <c r="M26" s="47"/>
      <c r="N26" s="2"/>
      <c r="O26" s="2"/>
      <c r="P26" s="2"/>
      <c r="Q26" s="2"/>
      <c r="S26" s="9">
        <f>S210</f>
        <v>0</v>
      </c>
    </row>
    <row r="27">
      <c r="A27" s="14"/>
      <c r="B27" s="4"/>
      <c r="C27" s="4"/>
      <c r="D27" s="4"/>
      <c r="E27" s="4"/>
      <c r="F27" s="4"/>
      <c r="G27" s="4"/>
      <c r="H27" s="4"/>
      <c r="I27" s="4"/>
      <c r="J27" s="4"/>
      <c r="K27" s="4"/>
      <c r="L27" s="4"/>
      <c r="M27" s="48"/>
      <c r="N27" s="2"/>
      <c r="O27" s="2"/>
      <c r="P27" s="2"/>
      <c r="Q27" s="2"/>
    </row>
    <row r="28" ht="14" customHeight="1">
      <c r="A28" s="4"/>
      <c r="B28" s="36" t="s">
        <v>187</v>
      </c>
      <c r="C28" s="4"/>
      <c r="D28" s="4"/>
      <c r="E28" s="4"/>
      <c r="F28" s="4"/>
      <c r="G28" s="4"/>
      <c r="H28" s="4"/>
      <c r="I28" s="4"/>
      <c r="J28" s="4"/>
      <c r="K28" s="4"/>
      <c r="L28" s="4"/>
      <c r="M28" s="2"/>
      <c r="N28" s="2"/>
      <c r="O28" s="2"/>
      <c r="P28" s="2"/>
      <c r="Q28" s="2"/>
    </row>
    <row r="29" ht="18" customHeight="1">
      <c r="A29" s="6"/>
      <c r="B29" s="7"/>
      <c r="C29" s="7"/>
      <c r="D29" s="7"/>
      <c r="E29" s="7"/>
      <c r="F29" s="7"/>
      <c r="G29" s="7"/>
      <c r="H29" s="7"/>
      <c r="I29" s="7"/>
      <c r="J29" s="7"/>
      <c r="K29" s="7"/>
      <c r="L29" s="7"/>
      <c r="M29" s="49"/>
      <c r="N29" s="2"/>
      <c r="O29" s="2"/>
      <c r="P29" s="2"/>
      <c r="Q29" s="2"/>
    </row>
    <row r="30" ht="18" customHeight="1">
      <c r="A30" s="10"/>
      <c r="B30" s="42" t="s">
        <v>188</v>
      </c>
      <c r="C30" s="42" t="s">
        <v>178</v>
      </c>
      <c r="D30" s="42" t="s">
        <v>189</v>
      </c>
      <c r="E30" s="42" t="s">
        <v>179</v>
      </c>
      <c r="F30" s="42" t="s">
        <v>190</v>
      </c>
      <c r="G30" s="43" t="s">
        <v>191</v>
      </c>
      <c r="H30" s="23" t="s">
        <v>192</v>
      </c>
      <c r="I30" s="23" t="s">
        <v>193</v>
      </c>
      <c r="J30" s="23" t="s">
        <v>17</v>
      </c>
      <c r="K30" s="43" t="s">
        <v>194</v>
      </c>
      <c r="L30" s="23" t="s">
        <v>18</v>
      </c>
      <c r="M30" s="47"/>
      <c r="N30" s="2"/>
      <c r="O30" s="2"/>
      <c r="P30" s="2"/>
      <c r="Q30" s="2"/>
    </row>
    <row r="31" ht="40" customHeight="1">
      <c r="A31" s="10"/>
      <c r="B31" s="50" t="s">
        <v>195</v>
      </c>
      <c r="C31" s="1"/>
      <c r="D31" s="1"/>
      <c r="E31" s="1"/>
      <c r="F31" s="1"/>
      <c r="G31" s="1"/>
      <c r="H31" s="51"/>
      <c r="I31" s="1"/>
      <c r="J31" s="51"/>
      <c r="K31" s="1"/>
      <c r="L31" s="1"/>
      <c r="M31" s="13"/>
      <c r="N31" s="2"/>
      <c r="O31" s="2"/>
      <c r="P31" s="2"/>
      <c r="Q31" s="2"/>
    </row>
    <row r="32">
      <c r="A32" s="10"/>
      <c r="B32" s="52">
        <v>1</v>
      </c>
      <c r="C32" s="53" t="s">
        <v>196</v>
      </c>
      <c r="D32" s="53">
        <v>1</v>
      </c>
      <c r="E32" s="53" t="s">
        <v>197</v>
      </c>
      <c r="F32" s="53" t="s">
        <v>7</v>
      </c>
      <c r="G32" s="54" t="s">
        <v>198</v>
      </c>
      <c r="H32" s="55">
        <v>224.982</v>
      </c>
      <c r="I32" s="56">
        <v>0</v>
      </c>
      <c r="J32" s="57">
        <f>ROUND(H32*I32,2)</f>
        <v>0</v>
      </c>
      <c r="K32" s="58">
        <v>0.20999999999999999</v>
      </c>
      <c r="L32" s="59">
        <f>ROUND(J32*1.21,2)</f>
        <v>0</v>
      </c>
      <c r="M32" s="13"/>
      <c r="N32" s="2"/>
      <c r="O32" s="2"/>
      <c r="P32" s="2"/>
      <c r="Q32" s="41">
        <f>IF(ISNUMBER(K32),IF(H32&gt;0,IF(I32&gt;0,J32,0),0),0)</f>
        <v>0</v>
      </c>
      <c r="R32" s="9">
        <f>IF(ISNUMBER(K32)=FALSE,J32,0)</f>
        <v>0</v>
      </c>
    </row>
    <row r="33">
      <c r="A33" s="10"/>
      <c r="B33" s="60" t="s">
        <v>199</v>
      </c>
      <c r="C33" s="1"/>
      <c r="D33" s="1"/>
      <c r="E33" s="61" t="s">
        <v>550</v>
      </c>
      <c r="F33" s="1"/>
      <c r="G33" s="1"/>
      <c r="H33" s="51"/>
      <c r="I33" s="1"/>
      <c r="J33" s="51"/>
      <c r="K33" s="1"/>
      <c r="L33" s="1"/>
      <c r="M33" s="13"/>
      <c r="N33" s="2"/>
      <c r="O33" s="2"/>
      <c r="P33" s="2"/>
      <c r="Q33" s="2"/>
    </row>
    <row r="34">
      <c r="A34" s="10"/>
      <c r="B34" s="60" t="s">
        <v>201</v>
      </c>
      <c r="C34" s="1"/>
      <c r="D34" s="1"/>
      <c r="E34" s="61" t="s">
        <v>675</v>
      </c>
      <c r="F34" s="1"/>
      <c r="G34" s="1"/>
      <c r="H34" s="51"/>
      <c r="I34" s="1"/>
      <c r="J34" s="51"/>
      <c r="K34" s="1"/>
      <c r="L34" s="1"/>
      <c r="M34" s="13"/>
      <c r="N34" s="2"/>
      <c r="O34" s="2"/>
      <c r="P34" s="2"/>
      <c r="Q34" s="2"/>
    </row>
    <row r="35" thickBot="1">
      <c r="A35" s="10"/>
      <c r="B35" s="62" t="s">
        <v>203</v>
      </c>
      <c r="C35" s="30"/>
      <c r="D35" s="30"/>
      <c r="E35" s="63" t="s">
        <v>204</v>
      </c>
      <c r="F35" s="30"/>
      <c r="G35" s="30"/>
      <c r="H35" s="64"/>
      <c r="I35" s="30"/>
      <c r="J35" s="64"/>
      <c r="K35" s="30"/>
      <c r="L35" s="30"/>
      <c r="M35" s="13"/>
      <c r="N35" s="2"/>
      <c r="O35" s="2"/>
      <c r="P35" s="2"/>
      <c r="Q35" s="2"/>
    </row>
    <row r="36" thickTop="1">
      <c r="A36" s="10"/>
      <c r="B36" s="52">
        <v>2</v>
      </c>
      <c r="C36" s="53" t="s">
        <v>196</v>
      </c>
      <c r="D36" s="53">
        <v>2</v>
      </c>
      <c r="E36" s="53" t="s">
        <v>197</v>
      </c>
      <c r="F36" s="53" t="s">
        <v>7</v>
      </c>
      <c r="G36" s="54" t="s">
        <v>198</v>
      </c>
      <c r="H36" s="65">
        <v>52.119999999999997</v>
      </c>
      <c r="I36" s="66">
        <v>0</v>
      </c>
      <c r="J36" s="67">
        <f>ROUND(H36*I36,2)</f>
        <v>0</v>
      </c>
      <c r="K36" s="68">
        <v>0.20999999999999999</v>
      </c>
      <c r="L36" s="69">
        <f>ROUND(J36*1.21,2)</f>
        <v>0</v>
      </c>
      <c r="M36" s="13"/>
      <c r="N36" s="2"/>
      <c r="O36" s="2"/>
      <c r="P36" s="2"/>
      <c r="Q36" s="41">
        <f>IF(ISNUMBER(K36),IF(H36&gt;0,IF(I36&gt;0,J36,0),0),0)</f>
        <v>0</v>
      </c>
      <c r="R36" s="9">
        <f>IF(ISNUMBER(K36)=FALSE,J36,0)</f>
        <v>0</v>
      </c>
    </row>
    <row r="37">
      <c r="A37" s="10"/>
      <c r="B37" s="60" t="s">
        <v>199</v>
      </c>
      <c r="C37" s="1"/>
      <c r="D37" s="1"/>
      <c r="E37" s="61" t="s">
        <v>676</v>
      </c>
      <c r="F37" s="1"/>
      <c r="G37" s="1"/>
      <c r="H37" s="51"/>
      <c r="I37" s="1"/>
      <c r="J37" s="51"/>
      <c r="K37" s="1"/>
      <c r="L37" s="1"/>
      <c r="M37" s="13"/>
      <c r="N37" s="2"/>
      <c r="O37" s="2"/>
      <c r="P37" s="2"/>
      <c r="Q37" s="2"/>
    </row>
    <row r="38">
      <c r="A38" s="10"/>
      <c r="B38" s="60" t="s">
        <v>201</v>
      </c>
      <c r="C38" s="1"/>
      <c r="D38" s="1"/>
      <c r="E38" s="61" t="s">
        <v>677</v>
      </c>
      <c r="F38" s="1"/>
      <c r="G38" s="1"/>
      <c r="H38" s="51"/>
      <c r="I38" s="1"/>
      <c r="J38" s="51"/>
      <c r="K38" s="1"/>
      <c r="L38" s="1"/>
      <c r="M38" s="13"/>
      <c r="N38" s="2"/>
      <c r="O38" s="2"/>
      <c r="P38" s="2"/>
      <c r="Q38" s="2"/>
    </row>
    <row r="39" thickBot="1">
      <c r="A39" s="10"/>
      <c r="B39" s="62" t="s">
        <v>203</v>
      </c>
      <c r="C39" s="30"/>
      <c r="D39" s="30"/>
      <c r="E39" s="63" t="s">
        <v>204</v>
      </c>
      <c r="F39" s="30"/>
      <c r="G39" s="30"/>
      <c r="H39" s="64"/>
      <c r="I39" s="30"/>
      <c r="J39" s="64"/>
      <c r="K39" s="30"/>
      <c r="L39" s="30"/>
      <c r="M39" s="13"/>
      <c r="N39" s="2"/>
      <c r="O39" s="2"/>
      <c r="P39" s="2"/>
      <c r="Q39" s="2"/>
    </row>
    <row r="40" thickTop="1" thickBot="1" ht="25" customHeight="1">
      <c r="A40" s="10"/>
      <c r="B40" s="1"/>
      <c r="C40" s="70">
        <v>0</v>
      </c>
      <c r="D40" s="1"/>
      <c r="E40" s="71" t="s">
        <v>180</v>
      </c>
      <c r="F40" s="1"/>
      <c r="G40" s="72" t="s">
        <v>210</v>
      </c>
      <c r="H40" s="73">
        <f>J32+J36</f>
        <v>0</v>
      </c>
      <c r="I40" s="72" t="s">
        <v>211</v>
      </c>
      <c r="J40" s="74">
        <f>(L40-H40)</f>
        <v>0</v>
      </c>
      <c r="K40" s="72" t="s">
        <v>212</v>
      </c>
      <c r="L40" s="75">
        <f>ROUND((J32+J36)*1.21,2)</f>
        <v>0</v>
      </c>
      <c r="M40" s="13"/>
      <c r="N40" s="2"/>
      <c r="O40" s="2"/>
      <c r="P40" s="2"/>
      <c r="Q40" s="41">
        <f>0+Q32+Q36</f>
        <v>0</v>
      </c>
      <c r="R40" s="9">
        <f>0+R32+R36</f>
        <v>0</v>
      </c>
      <c r="S40" s="76">
        <f>Q40*(1+J40)+R40</f>
        <v>0</v>
      </c>
    </row>
    <row r="41" thickTop="1" thickBot="1" ht="25" customHeight="1">
      <c r="A41" s="10"/>
      <c r="B41" s="77"/>
      <c r="C41" s="77"/>
      <c r="D41" s="77"/>
      <c r="E41" s="77"/>
      <c r="F41" s="77"/>
      <c r="G41" s="78" t="s">
        <v>213</v>
      </c>
      <c r="H41" s="79">
        <f>0+J32+J36</f>
        <v>0</v>
      </c>
      <c r="I41" s="78" t="s">
        <v>214</v>
      </c>
      <c r="J41" s="80">
        <f>0+J40</f>
        <v>0</v>
      </c>
      <c r="K41" s="78" t="s">
        <v>215</v>
      </c>
      <c r="L41" s="81">
        <f>0+L40</f>
        <v>0</v>
      </c>
      <c r="M41" s="13"/>
      <c r="N41" s="2"/>
      <c r="O41" s="2"/>
      <c r="P41" s="2"/>
      <c r="Q41" s="2"/>
    </row>
    <row r="42" ht="40" customHeight="1">
      <c r="A42" s="10"/>
      <c r="B42" s="82" t="s">
        <v>216</v>
      </c>
      <c r="C42" s="1"/>
      <c r="D42" s="1"/>
      <c r="E42" s="1"/>
      <c r="F42" s="1"/>
      <c r="G42" s="1"/>
      <c r="H42" s="51"/>
      <c r="I42" s="1"/>
      <c r="J42" s="51"/>
      <c r="K42" s="1"/>
      <c r="L42" s="1"/>
      <c r="M42" s="13"/>
      <c r="N42" s="2"/>
      <c r="O42" s="2"/>
      <c r="P42" s="2"/>
      <c r="Q42" s="2"/>
    </row>
    <row r="43">
      <c r="A43" s="10"/>
      <c r="B43" s="52">
        <v>3</v>
      </c>
      <c r="C43" s="53" t="s">
        <v>554</v>
      </c>
      <c r="D43" s="53"/>
      <c r="E43" s="53" t="s">
        <v>555</v>
      </c>
      <c r="F43" s="53" t="s">
        <v>7</v>
      </c>
      <c r="G43" s="54" t="s">
        <v>556</v>
      </c>
      <c r="H43" s="55">
        <v>140</v>
      </c>
      <c r="I43" s="56">
        <v>0</v>
      </c>
      <c r="J43" s="57">
        <f>ROUND(H43*I43,2)</f>
        <v>0</v>
      </c>
      <c r="K43" s="58">
        <v>0.20999999999999999</v>
      </c>
      <c r="L43" s="59">
        <f>ROUND(J43*1.21,2)</f>
        <v>0</v>
      </c>
      <c r="M43" s="13"/>
      <c r="N43" s="2"/>
      <c r="O43" s="2"/>
      <c r="P43" s="2"/>
      <c r="Q43" s="41">
        <f>IF(ISNUMBER(K43),IF(H43&gt;0,IF(I43&gt;0,J43,0),0),0)</f>
        <v>0</v>
      </c>
      <c r="R43" s="9">
        <f>IF(ISNUMBER(K43)=FALSE,J43,0)</f>
        <v>0</v>
      </c>
    </row>
    <row r="44">
      <c r="A44" s="10"/>
      <c r="B44" s="60" t="s">
        <v>199</v>
      </c>
      <c r="C44" s="1"/>
      <c r="D44" s="1"/>
      <c r="E44" s="61" t="s">
        <v>557</v>
      </c>
      <c r="F44" s="1"/>
      <c r="G44" s="1"/>
      <c r="H44" s="51"/>
      <c r="I44" s="1"/>
      <c r="J44" s="51"/>
      <c r="K44" s="1"/>
      <c r="L44" s="1"/>
      <c r="M44" s="13"/>
      <c r="N44" s="2"/>
      <c r="O44" s="2"/>
      <c r="P44" s="2"/>
      <c r="Q44" s="2"/>
    </row>
    <row r="45">
      <c r="A45" s="10"/>
      <c r="B45" s="60" t="s">
        <v>201</v>
      </c>
      <c r="C45" s="1"/>
      <c r="D45" s="1"/>
      <c r="E45" s="61" t="s">
        <v>558</v>
      </c>
      <c r="F45" s="1"/>
      <c r="G45" s="1"/>
      <c r="H45" s="51"/>
      <c r="I45" s="1"/>
      <c r="J45" s="51"/>
      <c r="K45" s="1"/>
      <c r="L45" s="1"/>
      <c r="M45" s="13"/>
      <c r="N45" s="2"/>
      <c r="O45" s="2"/>
      <c r="P45" s="2"/>
      <c r="Q45" s="2"/>
    </row>
    <row r="46" thickBot="1">
      <c r="A46" s="10"/>
      <c r="B46" s="62" t="s">
        <v>203</v>
      </c>
      <c r="C46" s="30"/>
      <c r="D46" s="30"/>
      <c r="E46" s="63" t="s">
        <v>559</v>
      </c>
      <c r="F46" s="30"/>
      <c r="G46" s="30"/>
      <c r="H46" s="64"/>
      <c r="I46" s="30"/>
      <c r="J46" s="64"/>
      <c r="K46" s="30"/>
      <c r="L46" s="30"/>
      <c r="M46" s="13"/>
      <c r="N46" s="2"/>
      <c r="O46" s="2"/>
      <c r="P46" s="2"/>
      <c r="Q46" s="2"/>
    </row>
    <row r="47" thickTop="1">
      <c r="A47" s="10"/>
      <c r="B47" s="52">
        <v>4</v>
      </c>
      <c r="C47" s="53" t="s">
        <v>560</v>
      </c>
      <c r="D47" s="53"/>
      <c r="E47" s="53" t="s">
        <v>561</v>
      </c>
      <c r="F47" s="53" t="s">
        <v>7</v>
      </c>
      <c r="G47" s="54" t="s">
        <v>219</v>
      </c>
      <c r="H47" s="65">
        <v>6.8490000000000002</v>
      </c>
      <c r="I47" s="66">
        <v>0</v>
      </c>
      <c r="J47" s="67">
        <f>ROUND(H47*I47,2)</f>
        <v>0</v>
      </c>
      <c r="K47" s="68">
        <v>0.20999999999999999</v>
      </c>
      <c r="L47" s="69">
        <f>ROUND(J47*1.21,2)</f>
        <v>0</v>
      </c>
      <c r="M47" s="13"/>
      <c r="N47" s="2"/>
      <c r="O47" s="2"/>
      <c r="P47" s="2"/>
      <c r="Q47" s="41">
        <f>IF(ISNUMBER(K47),IF(H47&gt;0,IF(I47&gt;0,J47,0),0),0)</f>
        <v>0</v>
      </c>
      <c r="R47" s="9">
        <f>IF(ISNUMBER(K47)=FALSE,J47,0)</f>
        <v>0</v>
      </c>
    </row>
    <row r="48">
      <c r="A48" s="10"/>
      <c r="B48" s="60" t="s">
        <v>199</v>
      </c>
      <c r="C48" s="1"/>
      <c r="D48" s="1"/>
      <c r="E48" s="61" t="s">
        <v>678</v>
      </c>
      <c r="F48" s="1"/>
      <c r="G48" s="1"/>
      <c r="H48" s="51"/>
      <c r="I48" s="1"/>
      <c r="J48" s="51"/>
      <c r="K48" s="1"/>
      <c r="L48" s="1"/>
      <c r="M48" s="13"/>
      <c r="N48" s="2"/>
      <c r="O48" s="2"/>
      <c r="P48" s="2"/>
      <c r="Q48" s="2"/>
    </row>
    <row r="49">
      <c r="A49" s="10"/>
      <c r="B49" s="60" t="s">
        <v>201</v>
      </c>
      <c r="C49" s="1"/>
      <c r="D49" s="1"/>
      <c r="E49" s="61" t="s">
        <v>679</v>
      </c>
      <c r="F49" s="1"/>
      <c r="G49" s="1"/>
      <c r="H49" s="51"/>
      <c r="I49" s="1"/>
      <c r="J49" s="51"/>
      <c r="K49" s="1"/>
      <c r="L49" s="1"/>
      <c r="M49" s="13"/>
      <c r="N49" s="2"/>
      <c r="O49" s="2"/>
      <c r="P49" s="2"/>
      <c r="Q49" s="2"/>
    </row>
    <row r="50" thickBot="1">
      <c r="A50" s="10"/>
      <c r="B50" s="62" t="s">
        <v>203</v>
      </c>
      <c r="C50" s="30"/>
      <c r="D50" s="30"/>
      <c r="E50" s="63" t="s">
        <v>564</v>
      </c>
      <c r="F50" s="30"/>
      <c r="G50" s="30"/>
      <c r="H50" s="64"/>
      <c r="I50" s="30"/>
      <c r="J50" s="64"/>
      <c r="K50" s="30"/>
      <c r="L50" s="30"/>
      <c r="M50" s="13"/>
      <c r="N50" s="2"/>
      <c r="O50" s="2"/>
      <c r="P50" s="2"/>
      <c r="Q50" s="2"/>
    </row>
    <row r="51" thickTop="1">
      <c r="A51" s="10"/>
      <c r="B51" s="52">
        <v>5</v>
      </c>
      <c r="C51" s="53" t="s">
        <v>255</v>
      </c>
      <c r="D51" s="53"/>
      <c r="E51" s="53" t="s">
        <v>256</v>
      </c>
      <c r="F51" s="53" t="s">
        <v>7</v>
      </c>
      <c r="G51" s="54" t="s">
        <v>219</v>
      </c>
      <c r="H51" s="65">
        <v>112.491</v>
      </c>
      <c r="I51" s="66">
        <v>0</v>
      </c>
      <c r="J51" s="67">
        <f>ROUND(H51*I51,2)</f>
        <v>0</v>
      </c>
      <c r="K51" s="68">
        <v>0.20999999999999999</v>
      </c>
      <c r="L51" s="69">
        <f>ROUND(J51*1.21,2)</f>
        <v>0</v>
      </c>
      <c r="M51" s="13"/>
      <c r="N51" s="2"/>
      <c r="O51" s="2"/>
      <c r="P51" s="2"/>
      <c r="Q51" s="41">
        <f>IF(ISNUMBER(K51),IF(H51&gt;0,IF(I51&gt;0,J51,0),0),0)</f>
        <v>0</v>
      </c>
      <c r="R51" s="9">
        <f>IF(ISNUMBER(K51)=FALSE,J51,0)</f>
        <v>0</v>
      </c>
    </row>
    <row r="52">
      <c r="A52" s="10"/>
      <c r="B52" s="60" t="s">
        <v>199</v>
      </c>
      <c r="C52" s="1"/>
      <c r="D52" s="1"/>
      <c r="E52" s="61" t="s">
        <v>680</v>
      </c>
      <c r="F52" s="1"/>
      <c r="G52" s="1"/>
      <c r="H52" s="51"/>
      <c r="I52" s="1"/>
      <c r="J52" s="51"/>
      <c r="K52" s="1"/>
      <c r="L52" s="1"/>
      <c r="M52" s="13"/>
      <c r="N52" s="2"/>
      <c r="O52" s="2"/>
      <c r="P52" s="2"/>
      <c r="Q52" s="2"/>
    </row>
    <row r="53">
      <c r="A53" s="10"/>
      <c r="B53" s="60" t="s">
        <v>201</v>
      </c>
      <c r="C53" s="1"/>
      <c r="D53" s="1"/>
      <c r="E53" s="61" t="s">
        <v>681</v>
      </c>
      <c r="F53" s="1"/>
      <c r="G53" s="1"/>
      <c r="H53" s="51"/>
      <c r="I53" s="1"/>
      <c r="J53" s="51"/>
      <c r="K53" s="1"/>
      <c r="L53" s="1"/>
      <c r="M53" s="13"/>
      <c r="N53" s="2"/>
      <c r="O53" s="2"/>
      <c r="P53" s="2"/>
      <c r="Q53" s="2"/>
    </row>
    <row r="54" thickBot="1">
      <c r="A54" s="10"/>
      <c r="B54" s="62" t="s">
        <v>203</v>
      </c>
      <c r="C54" s="30"/>
      <c r="D54" s="30"/>
      <c r="E54" s="63" t="s">
        <v>259</v>
      </c>
      <c r="F54" s="30"/>
      <c r="G54" s="30"/>
      <c r="H54" s="64"/>
      <c r="I54" s="30"/>
      <c r="J54" s="64"/>
      <c r="K54" s="30"/>
      <c r="L54" s="30"/>
      <c r="M54" s="13"/>
      <c r="N54" s="2"/>
      <c r="O54" s="2"/>
      <c r="P54" s="2"/>
      <c r="Q54" s="2"/>
    </row>
    <row r="55" thickTop="1">
      <c r="A55" s="10"/>
      <c r="B55" s="52">
        <v>6</v>
      </c>
      <c r="C55" s="53" t="s">
        <v>260</v>
      </c>
      <c r="D55" s="53"/>
      <c r="E55" s="53" t="s">
        <v>261</v>
      </c>
      <c r="F55" s="53" t="s">
        <v>7</v>
      </c>
      <c r="G55" s="54" t="s">
        <v>262</v>
      </c>
      <c r="H55" s="65">
        <v>1124.9100000000001</v>
      </c>
      <c r="I55" s="66">
        <v>0</v>
      </c>
      <c r="J55" s="67">
        <f>ROUND(H55*I55,2)</f>
        <v>0</v>
      </c>
      <c r="K55" s="68">
        <v>0.20999999999999999</v>
      </c>
      <c r="L55" s="69">
        <f>ROUND(J55*1.21,2)</f>
        <v>0</v>
      </c>
      <c r="M55" s="13"/>
      <c r="N55" s="2"/>
      <c r="O55" s="2"/>
      <c r="P55" s="2"/>
      <c r="Q55" s="41">
        <f>IF(ISNUMBER(K55),IF(H55&gt;0,IF(I55&gt;0,J55,0),0),0)</f>
        <v>0</v>
      </c>
      <c r="R55" s="9">
        <f>IF(ISNUMBER(K55)=FALSE,J55,0)</f>
        <v>0</v>
      </c>
    </row>
    <row r="56">
      <c r="A56" s="10"/>
      <c r="B56" s="60" t="s">
        <v>199</v>
      </c>
      <c r="C56" s="1"/>
      <c r="D56" s="1"/>
      <c r="E56" s="61" t="s">
        <v>566</v>
      </c>
      <c r="F56" s="1"/>
      <c r="G56" s="1"/>
      <c r="H56" s="51"/>
      <c r="I56" s="1"/>
      <c r="J56" s="51"/>
      <c r="K56" s="1"/>
      <c r="L56" s="1"/>
      <c r="M56" s="13"/>
      <c r="N56" s="2"/>
      <c r="O56" s="2"/>
      <c r="P56" s="2"/>
      <c r="Q56" s="2"/>
    </row>
    <row r="57">
      <c r="A57" s="10"/>
      <c r="B57" s="60" t="s">
        <v>201</v>
      </c>
      <c r="C57" s="1"/>
      <c r="D57" s="1"/>
      <c r="E57" s="61" t="s">
        <v>682</v>
      </c>
      <c r="F57" s="1"/>
      <c r="G57" s="1"/>
      <c r="H57" s="51"/>
      <c r="I57" s="1"/>
      <c r="J57" s="51"/>
      <c r="K57" s="1"/>
      <c r="L57" s="1"/>
      <c r="M57" s="13"/>
      <c r="N57" s="2"/>
      <c r="O57" s="2"/>
      <c r="P57" s="2"/>
      <c r="Q57" s="2"/>
    </row>
    <row r="58" thickBot="1">
      <c r="A58" s="10"/>
      <c r="B58" s="62" t="s">
        <v>203</v>
      </c>
      <c r="C58" s="30"/>
      <c r="D58" s="30"/>
      <c r="E58" s="63" t="s">
        <v>265</v>
      </c>
      <c r="F58" s="30"/>
      <c r="G58" s="30"/>
      <c r="H58" s="64"/>
      <c r="I58" s="30"/>
      <c r="J58" s="64"/>
      <c r="K58" s="30"/>
      <c r="L58" s="30"/>
      <c r="M58" s="13"/>
      <c r="N58" s="2"/>
      <c r="O58" s="2"/>
      <c r="P58" s="2"/>
      <c r="Q58" s="2"/>
    </row>
    <row r="59" thickTop="1">
      <c r="A59" s="10"/>
      <c r="B59" s="52">
        <v>7</v>
      </c>
      <c r="C59" s="53" t="s">
        <v>568</v>
      </c>
      <c r="D59" s="53"/>
      <c r="E59" s="53" t="s">
        <v>569</v>
      </c>
      <c r="F59" s="53" t="s">
        <v>7</v>
      </c>
      <c r="G59" s="54" t="s">
        <v>219</v>
      </c>
      <c r="H59" s="65">
        <v>89.244</v>
      </c>
      <c r="I59" s="66">
        <v>0</v>
      </c>
      <c r="J59" s="67">
        <f>ROUND(H59*I59,2)</f>
        <v>0</v>
      </c>
      <c r="K59" s="68">
        <v>0.20999999999999999</v>
      </c>
      <c r="L59" s="69">
        <f>ROUND(J59*1.21,2)</f>
        <v>0</v>
      </c>
      <c r="M59" s="13"/>
      <c r="N59" s="2"/>
      <c r="O59" s="2"/>
      <c r="P59" s="2"/>
      <c r="Q59" s="41">
        <f>IF(ISNUMBER(K59),IF(H59&gt;0,IF(I59&gt;0,J59,0),0),0)</f>
        <v>0</v>
      </c>
      <c r="R59" s="9">
        <f>IF(ISNUMBER(K59)=FALSE,J59,0)</f>
        <v>0</v>
      </c>
    </row>
    <row r="60">
      <c r="A60" s="10"/>
      <c r="B60" s="60" t="s">
        <v>199</v>
      </c>
      <c r="C60" s="1"/>
      <c r="D60" s="1"/>
      <c r="E60" s="61" t="s">
        <v>570</v>
      </c>
      <c r="F60" s="1"/>
      <c r="G60" s="1"/>
      <c r="H60" s="51"/>
      <c r="I60" s="1"/>
      <c r="J60" s="51"/>
      <c r="K60" s="1"/>
      <c r="L60" s="1"/>
      <c r="M60" s="13"/>
      <c r="N60" s="2"/>
      <c r="O60" s="2"/>
      <c r="P60" s="2"/>
      <c r="Q60" s="2"/>
    </row>
    <row r="61">
      <c r="A61" s="10"/>
      <c r="B61" s="60" t="s">
        <v>201</v>
      </c>
      <c r="C61" s="1"/>
      <c r="D61" s="1"/>
      <c r="E61" s="61" t="s">
        <v>683</v>
      </c>
      <c r="F61" s="1"/>
      <c r="G61" s="1"/>
      <c r="H61" s="51"/>
      <c r="I61" s="1"/>
      <c r="J61" s="51"/>
      <c r="K61" s="1"/>
      <c r="L61" s="1"/>
      <c r="M61" s="13"/>
      <c r="N61" s="2"/>
      <c r="O61" s="2"/>
      <c r="P61" s="2"/>
      <c r="Q61" s="2"/>
    </row>
    <row r="62" thickBot="1">
      <c r="A62" s="10"/>
      <c r="B62" s="62" t="s">
        <v>203</v>
      </c>
      <c r="C62" s="30"/>
      <c r="D62" s="30"/>
      <c r="E62" s="63" t="s">
        <v>572</v>
      </c>
      <c r="F62" s="30"/>
      <c r="G62" s="30"/>
      <c r="H62" s="64"/>
      <c r="I62" s="30"/>
      <c r="J62" s="64"/>
      <c r="K62" s="30"/>
      <c r="L62" s="30"/>
      <c r="M62" s="13"/>
      <c r="N62" s="2"/>
      <c r="O62" s="2"/>
      <c r="P62" s="2"/>
      <c r="Q62" s="2"/>
    </row>
    <row r="63" thickTop="1">
      <c r="A63" s="10"/>
      <c r="B63" s="52">
        <v>8</v>
      </c>
      <c r="C63" s="53" t="s">
        <v>283</v>
      </c>
      <c r="D63" s="53"/>
      <c r="E63" s="53" t="s">
        <v>284</v>
      </c>
      <c r="F63" s="53" t="s">
        <v>7</v>
      </c>
      <c r="G63" s="54" t="s">
        <v>285</v>
      </c>
      <c r="H63" s="65">
        <v>68.028000000000006</v>
      </c>
      <c r="I63" s="66">
        <v>0</v>
      </c>
      <c r="J63" s="67">
        <f>ROUND(H63*I63,2)</f>
        <v>0</v>
      </c>
      <c r="K63" s="68">
        <v>0.20999999999999999</v>
      </c>
      <c r="L63" s="69">
        <f>ROUND(J63*1.21,2)</f>
        <v>0</v>
      </c>
      <c r="M63" s="13"/>
      <c r="N63" s="2"/>
      <c r="O63" s="2"/>
      <c r="P63" s="2"/>
      <c r="Q63" s="41">
        <f>IF(ISNUMBER(K63),IF(H63&gt;0,IF(I63&gt;0,J63,0),0),0)</f>
        <v>0</v>
      </c>
      <c r="R63" s="9">
        <f>IF(ISNUMBER(K63)=FALSE,J63,0)</f>
        <v>0</v>
      </c>
    </row>
    <row r="64">
      <c r="A64" s="10"/>
      <c r="B64" s="60" t="s">
        <v>199</v>
      </c>
      <c r="C64" s="1"/>
      <c r="D64" s="1"/>
      <c r="E64" s="61" t="s">
        <v>573</v>
      </c>
      <c r="F64" s="1"/>
      <c r="G64" s="1"/>
      <c r="H64" s="51"/>
      <c r="I64" s="1"/>
      <c r="J64" s="51"/>
      <c r="K64" s="1"/>
      <c r="L64" s="1"/>
      <c r="M64" s="13"/>
      <c r="N64" s="2"/>
      <c r="O64" s="2"/>
      <c r="P64" s="2"/>
      <c r="Q64" s="2"/>
    </row>
    <row r="65">
      <c r="A65" s="10"/>
      <c r="B65" s="60" t="s">
        <v>201</v>
      </c>
      <c r="C65" s="1"/>
      <c r="D65" s="1"/>
      <c r="E65" s="61" t="s">
        <v>684</v>
      </c>
      <c r="F65" s="1"/>
      <c r="G65" s="1"/>
      <c r="H65" s="51"/>
      <c r="I65" s="1"/>
      <c r="J65" s="51"/>
      <c r="K65" s="1"/>
      <c r="L65" s="1"/>
      <c r="M65" s="13"/>
      <c r="N65" s="2"/>
      <c r="O65" s="2"/>
      <c r="P65" s="2"/>
      <c r="Q65" s="2"/>
    </row>
    <row r="66" thickBot="1">
      <c r="A66" s="10"/>
      <c r="B66" s="62" t="s">
        <v>203</v>
      </c>
      <c r="C66" s="30"/>
      <c r="D66" s="30"/>
      <c r="E66" s="63" t="s">
        <v>287</v>
      </c>
      <c r="F66" s="30"/>
      <c r="G66" s="30"/>
      <c r="H66" s="64"/>
      <c r="I66" s="30"/>
      <c r="J66" s="64"/>
      <c r="K66" s="30"/>
      <c r="L66" s="30"/>
      <c r="M66" s="13"/>
      <c r="N66" s="2"/>
      <c r="O66" s="2"/>
      <c r="P66" s="2"/>
      <c r="Q66" s="2"/>
    </row>
    <row r="67" thickTop="1">
      <c r="A67" s="10"/>
      <c r="B67" s="52">
        <v>9</v>
      </c>
      <c r="C67" s="53" t="s">
        <v>575</v>
      </c>
      <c r="D67" s="53"/>
      <c r="E67" s="53" t="s">
        <v>576</v>
      </c>
      <c r="F67" s="53" t="s">
        <v>7</v>
      </c>
      <c r="G67" s="54" t="s">
        <v>285</v>
      </c>
      <c r="H67" s="65">
        <v>6.5499999999999998</v>
      </c>
      <c r="I67" s="66">
        <v>0</v>
      </c>
      <c r="J67" s="67">
        <f>ROUND(H67*I67,2)</f>
        <v>0</v>
      </c>
      <c r="K67" s="68">
        <v>0.20999999999999999</v>
      </c>
      <c r="L67" s="69">
        <f>ROUND(J67*1.21,2)</f>
        <v>0</v>
      </c>
      <c r="M67" s="13"/>
      <c r="N67" s="2"/>
      <c r="O67" s="2"/>
      <c r="P67" s="2"/>
      <c r="Q67" s="41">
        <f>IF(ISNUMBER(K67),IF(H67&gt;0,IF(I67&gt;0,J67,0),0),0)</f>
        <v>0</v>
      </c>
      <c r="R67" s="9">
        <f>IF(ISNUMBER(K67)=FALSE,J67,0)</f>
        <v>0</v>
      </c>
    </row>
    <row r="68">
      <c r="A68" s="10"/>
      <c r="B68" s="60" t="s">
        <v>199</v>
      </c>
      <c r="C68" s="1"/>
      <c r="D68" s="1"/>
      <c r="E68" s="61" t="s">
        <v>577</v>
      </c>
      <c r="F68" s="1"/>
      <c r="G68" s="1"/>
      <c r="H68" s="51"/>
      <c r="I68" s="1"/>
      <c r="J68" s="51"/>
      <c r="K68" s="1"/>
      <c r="L68" s="1"/>
      <c r="M68" s="13"/>
      <c r="N68" s="2"/>
      <c r="O68" s="2"/>
      <c r="P68" s="2"/>
      <c r="Q68" s="2"/>
    </row>
    <row r="69">
      <c r="A69" s="10"/>
      <c r="B69" s="60" t="s">
        <v>201</v>
      </c>
      <c r="C69" s="1"/>
      <c r="D69" s="1"/>
      <c r="E69" s="61" t="s">
        <v>685</v>
      </c>
      <c r="F69" s="1"/>
      <c r="G69" s="1"/>
      <c r="H69" s="51"/>
      <c r="I69" s="1"/>
      <c r="J69" s="51"/>
      <c r="K69" s="1"/>
      <c r="L69" s="1"/>
      <c r="M69" s="13"/>
      <c r="N69" s="2"/>
      <c r="O69" s="2"/>
      <c r="P69" s="2"/>
      <c r="Q69" s="2"/>
    </row>
    <row r="70" thickBot="1">
      <c r="A70" s="10"/>
      <c r="B70" s="62" t="s">
        <v>203</v>
      </c>
      <c r="C70" s="30"/>
      <c r="D70" s="30"/>
      <c r="E70" s="63" t="s">
        <v>579</v>
      </c>
      <c r="F70" s="30"/>
      <c r="G70" s="30"/>
      <c r="H70" s="64"/>
      <c r="I70" s="30"/>
      <c r="J70" s="64"/>
      <c r="K70" s="30"/>
      <c r="L70" s="30"/>
      <c r="M70" s="13"/>
      <c r="N70" s="2"/>
      <c r="O70" s="2"/>
      <c r="P70" s="2"/>
      <c r="Q70" s="2"/>
    </row>
    <row r="71" thickTop="1">
      <c r="A71" s="10"/>
      <c r="B71" s="52">
        <v>10</v>
      </c>
      <c r="C71" s="53" t="s">
        <v>580</v>
      </c>
      <c r="D71" s="53"/>
      <c r="E71" s="53" t="s">
        <v>581</v>
      </c>
      <c r="F71" s="53" t="s">
        <v>7</v>
      </c>
      <c r="G71" s="54" t="s">
        <v>285</v>
      </c>
      <c r="H71" s="65">
        <v>6.5499999999999998</v>
      </c>
      <c r="I71" s="66">
        <v>0</v>
      </c>
      <c r="J71" s="67">
        <f>ROUND(H71*I71,2)</f>
        <v>0</v>
      </c>
      <c r="K71" s="68">
        <v>0.20999999999999999</v>
      </c>
      <c r="L71" s="69">
        <f>ROUND(J71*1.21,2)</f>
        <v>0</v>
      </c>
      <c r="M71" s="13"/>
      <c r="N71" s="2"/>
      <c r="O71" s="2"/>
      <c r="P71" s="2"/>
      <c r="Q71" s="41">
        <f>IF(ISNUMBER(K71),IF(H71&gt;0,IF(I71&gt;0,J71,0),0),0)</f>
        <v>0</v>
      </c>
      <c r="R71" s="9">
        <f>IF(ISNUMBER(K71)=FALSE,J71,0)</f>
        <v>0</v>
      </c>
    </row>
    <row r="72">
      <c r="A72" s="10"/>
      <c r="B72" s="60" t="s">
        <v>199</v>
      </c>
      <c r="C72" s="1"/>
      <c r="D72" s="1"/>
      <c r="E72" s="61" t="s">
        <v>582</v>
      </c>
      <c r="F72" s="1"/>
      <c r="G72" s="1"/>
      <c r="H72" s="51"/>
      <c r="I72" s="1"/>
      <c r="J72" s="51"/>
      <c r="K72" s="1"/>
      <c r="L72" s="1"/>
      <c r="M72" s="13"/>
      <c r="N72" s="2"/>
      <c r="O72" s="2"/>
      <c r="P72" s="2"/>
      <c r="Q72" s="2"/>
    </row>
    <row r="73">
      <c r="A73" s="10"/>
      <c r="B73" s="60" t="s">
        <v>201</v>
      </c>
      <c r="C73" s="1"/>
      <c r="D73" s="1"/>
      <c r="E73" s="61" t="s">
        <v>685</v>
      </c>
      <c r="F73" s="1"/>
      <c r="G73" s="1"/>
      <c r="H73" s="51"/>
      <c r="I73" s="1"/>
      <c r="J73" s="51"/>
      <c r="K73" s="1"/>
      <c r="L73" s="1"/>
      <c r="M73" s="13"/>
      <c r="N73" s="2"/>
      <c r="O73" s="2"/>
      <c r="P73" s="2"/>
      <c r="Q73" s="2"/>
    </row>
    <row r="74" thickBot="1">
      <c r="A74" s="10"/>
      <c r="B74" s="62" t="s">
        <v>203</v>
      </c>
      <c r="C74" s="30"/>
      <c r="D74" s="30"/>
      <c r="E74" s="63" t="s">
        <v>583</v>
      </c>
      <c r="F74" s="30"/>
      <c r="G74" s="30"/>
      <c r="H74" s="64"/>
      <c r="I74" s="30"/>
      <c r="J74" s="64"/>
      <c r="K74" s="30"/>
      <c r="L74" s="30"/>
      <c r="M74" s="13"/>
      <c r="N74" s="2"/>
      <c r="O74" s="2"/>
      <c r="P74" s="2"/>
      <c r="Q74" s="2"/>
    </row>
    <row r="75" thickTop="1">
      <c r="A75" s="10"/>
      <c r="B75" s="52">
        <v>11</v>
      </c>
      <c r="C75" s="53" t="s">
        <v>293</v>
      </c>
      <c r="D75" s="53"/>
      <c r="E75" s="53" t="s">
        <v>294</v>
      </c>
      <c r="F75" s="53" t="s">
        <v>7</v>
      </c>
      <c r="G75" s="54" t="s">
        <v>285</v>
      </c>
      <c r="H75" s="65">
        <v>6.5499999999999998</v>
      </c>
      <c r="I75" s="66">
        <v>0</v>
      </c>
      <c r="J75" s="67">
        <f>ROUND(H75*I75,2)</f>
        <v>0</v>
      </c>
      <c r="K75" s="68">
        <v>0.20999999999999999</v>
      </c>
      <c r="L75" s="69">
        <f>ROUND(J75*1.21,2)</f>
        <v>0</v>
      </c>
      <c r="M75" s="13"/>
      <c r="N75" s="2"/>
      <c r="O75" s="2"/>
      <c r="P75" s="2"/>
      <c r="Q75" s="41">
        <f>IF(ISNUMBER(K75),IF(H75&gt;0,IF(I75&gt;0,J75,0),0),0)</f>
        <v>0</v>
      </c>
      <c r="R75" s="9">
        <f>IF(ISNUMBER(K75)=FALSE,J75,0)</f>
        <v>0</v>
      </c>
    </row>
    <row r="76">
      <c r="A76" s="10"/>
      <c r="B76" s="60" t="s">
        <v>199</v>
      </c>
      <c r="C76" s="1"/>
      <c r="D76" s="1"/>
      <c r="E76" s="61" t="s">
        <v>584</v>
      </c>
      <c r="F76" s="1"/>
      <c r="G76" s="1"/>
      <c r="H76" s="51"/>
      <c r="I76" s="1"/>
      <c r="J76" s="51"/>
      <c r="K76" s="1"/>
      <c r="L76" s="1"/>
      <c r="M76" s="13"/>
      <c r="N76" s="2"/>
      <c r="O76" s="2"/>
      <c r="P76" s="2"/>
      <c r="Q76" s="2"/>
    </row>
    <row r="77">
      <c r="A77" s="10"/>
      <c r="B77" s="60" t="s">
        <v>201</v>
      </c>
      <c r="C77" s="1"/>
      <c r="D77" s="1"/>
      <c r="E77" s="61" t="s">
        <v>685</v>
      </c>
      <c r="F77" s="1"/>
      <c r="G77" s="1"/>
      <c r="H77" s="51"/>
      <c r="I77" s="1"/>
      <c r="J77" s="51"/>
      <c r="K77" s="1"/>
      <c r="L77" s="1"/>
      <c r="M77" s="13"/>
      <c r="N77" s="2"/>
      <c r="O77" s="2"/>
      <c r="P77" s="2"/>
      <c r="Q77" s="2"/>
    </row>
    <row r="78" thickBot="1">
      <c r="A78" s="10"/>
      <c r="B78" s="62" t="s">
        <v>203</v>
      </c>
      <c r="C78" s="30"/>
      <c r="D78" s="30"/>
      <c r="E78" s="63" t="s">
        <v>296</v>
      </c>
      <c r="F78" s="30"/>
      <c r="G78" s="30"/>
      <c r="H78" s="64"/>
      <c r="I78" s="30"/>
      <c r="J78" s="64"/>
      <c r="K78" s="30"/>
      <c r="L78" s="30"/>
      <c r="M78" s="13"/>
      <c r="N78" s="2"/>
      <c r="O78" s="2"/>
      <c r="P78" s="2"/>
      <c r="Q78" s="2"/>
    </row>
    <row r="79" thickTop="1">
      <c r="A79" s="10"/>
      <c r="B79" s="52">
        <v>12</v>
      </c>
      <c r="C79" s="53" t="s">
        <v>297</v>
      </c>
      <c r="D79" s="53"/>
      <c r="E79" s="53" t="s">
        <v>298</v>
      </c>
      <c r="F79" s="53" t="s">
        <v>7</v>
      </c>
      <c r="G79" s="54" t="s">
        <v>285</v>
      </c>
      <c r="H79" s="65">
        <v>6.5499999999999998</v>
      </c>
      <c r="I79" s="66">
        <v>0</v>
      </c>
      <c r="J79" s="67">
        <f>ROUND(H79*I79,2)</f>
        <v>0</v>
      </c>
      <c r="K79" s="68">
        <v>0.20999999999999999</v>
      </c>
      <c r="L79" s="69">
        <f>ROUND(J79*1.21,2)</f>
        <v>0</v>
      </c>
      <c r="M79" s="13"/>
      <c r="N79" s="2"/>
      <c r="O79" s="2"/>
      <c r="P79" s="2"/>
      <c r="Q79" s="41">
        <f>IF(ISNUMBER(K79),IF(H79&gt;0,IF(I79&gt;0,J79,0),0),0)</f>
        <v>0</v>
      </c>
      <c r="R79" s="9">
        <f>IF(ISNUMBER(K79)=FALSE,J79,0)</f>
        <v>0</v>
      </c>
    </row>
    <row r="80">
      <c r="A80" s="10"/>
      <c r="B80" s="60" t="s">
        <v>199</v>
      </c>
      <c r="C80" s="1"/>
      <c r="D80" s="1"/>
      <c r="E80" s="61" t="s">
        <v>585</v>
      </c>
      <c r="F80" s="1"/>
      <c r="G80" s="1"/>
      <c r="H80" s="51"/>
      <c r="I80" s="1"/>
      <c r="J80" s="51"/>
      <c r="K80" s="1"/>
      <c r="L80" s="1"/>
      <c r="M80" s="13"/>
      <c r="N80" s="2"/>
      <c r="O80" s="2"/>
      <c r="P80" s="2"/>
      <c r="Q80" s="2"/>
    </row>
    <row r="81">
      <c r="A81" s="10"/>
      <c r="B81" s="60" t="s">
        <v>201</v>
      </c>
      <c r="C81" s="1"/>
      <c r="D81" s="1"/>
      <c r="E81" s="61" t="s">
        <v>685</v>
      </c>
      <c r="F81" s="1"/>
      <c r="G81" s="1"/>
      <c r="H81" s="51"/>
      <c r="I81" s="1"/>
      <c r="J81" s="51"/>
      <c r="K81" s="1"/>
      <c r="L81" s="1"/>
      <c r="M81" s="13"/>
      <c r="N81" s="2"/>
      <c r="O81" s="2"/>
      <c r="P81" s="2"/>
      <c r="Q81" s="2"/>
    </row>
    <row r="82" thickBot="1">
      <c r="A82" s="10"/>
      <c r="B82" s="62" t="s">
        <v>203</v>
      </c>
      <c r="C82" s="30"/>
      <c r="D82" s="30"/>
      <c r="E82" s="63" t="s">
        <v>300</v>
      </c>
      <c r="F82" s="30"/>
      <c r="G82" s="30"/>
      <c r="H82" s="64"/>
      <c r="I82" s="30"/>
      <c r="J82" s="64"/>
      <c r="K82" s="30"/>
      <c r="L82" s="30"/>
      <c r="M82" s="13"/>
      <c r="N82" s="2"/>
      <c r="O82" s="2"/>
      <c r="P82" s="2"/>
      <c r="Q82" s="2"/>
    </row>
    <row r="83" thickTop="1" thickBot="1" ht="25" customHeight="1">
      <c r="A83" s="10"/>
      <c r="B83" s="1"/>
      <c r="C83" s="70">
        <v>1</v>
      </c>
      <c r="D83" s="1"/>
      <c r="E83" s="71" t="s">
        <v>181</v>
      </c>
      <c r="F83" s="1"/>
      <c r="G83" s="72" t="s">
        <v>210</v>
      </c>
      <c r="H83" s="73">
        <f>J43+J47+J51+J55+J59+J63+J67+J71+J75+J79</f>
        <v>0</v>
      </c>
      <c r="I83" s="72" t="s">
        <v>211</v>
      </c>
      <c r="J83" s="74">
        <f>(L83-H83)</f>
        <v>0</v>
      </c>
      <c r="K83" s="72" t="s">
        <v>212</v>
      </c>
      <c r="L83" s="75">
        <f>ROUND((J43+J47+J51+J55+J59+J63+J67+J71+J75+J79)*1.21,2)</f>
        <v>0</v>
      </c>
      <c r="M83" s="13"/>
      <c r="N83" s="2"/>
      <c r="O83" s="2"/>
      <c r="P83" s="2"/>
      <c r="Q83" s="41">
        <f>0+Q43+Q47+Q51+Q55+Q59+Q63+Q67+Q71+Q75+Q79</f>
        <v>0</v>
      </c>
      <c r="R83" s="9">
        <f>0+R43+R47+R51+R55+R59+R63+R67+R71+R75+R79</f>
        <v>0</v>
      </c>
      <c r="S83" s="76">
        <f>Q83*(1+J83)+R83</f>
        <v>0</v>
      </c>
    </row>
    <row r="84" thickTop="1" thickBot="1" ht="25" customHeight="1">
      <c r="A84" s="10"/>
      <c r="B84" s="77"/>
      <c r="C84" s="77"/>
      <c r="D84" s="77"/>
      <c r="E84" s="77"/>
      <c r="F84" s="77"/>
      <c r="G84" s="78" t="s">
        <v>213</v>
      </c>
      <c r="H84" s="79">
        <f>0+J43+J47+J51+J55+J59+J63+J67+J71+J75+J79</f>
        <v>0</v>
      </c>
      <c r="I84" s="78" t="s">
        <v>214</v>
      </c>
      <c r="J84" s="80">
        <f>0+J83</f>
        <v>0</v>
      </c>
      <c r="K84" s="78" t="s">
        <v>215</v>
      </c>
      <c r="L84" s="81">
        <f>0+L83</f>
        <v>0</v>
      </c>
      <c r="M84" s="13"/>
      <c r="N84" s="2"/>
      <c r="O84" s="2"/>
      <c r="P84" s="2"/>
      <c r="Q84" s="2"/>
    </row>
    <row r="85" ht="40" customHeight="1">
      <c r="A85" s="10"/>
      <c r="B85" s="82" t="s">
        <v>330</v>
      </c>
      <c r="C85" s="1"/>
      <c r="D85" s="1"/>
      <c r="E85" s="1"/>
      <c r="F85" s="1"/>
      <c r="G85" s="1"/>
      <c r="H85" s="51"/>
      <c r="I85" s="1"/>
      <c r="J85" s="51"/>
      <c r="K85" s="1"/>
      <c r="L85" s="1"/>
      <c r="M85" s="13"/>
      <c r="N85" s="2"/>
      <c r="O85" s="2"/>
      <c r="P85" s="2"/>
      <c r="Q85" s="2"/>
    </row>
    <row r="86">
      <c r="A86" s="10"/>
      <c r="B86" s="52">
        <v>13</v>
      </c>
      <c r="C86" s="53" t="s">
        <v>586</v>
      </c>
      <c r="D86" s="53"/>
      <c r="E86" s="53" t="s">
        <v>587</v>
      </c>
      <c r="F86" s="53" t="s">
        <v>7</v>
      </c>
      <c r="G86" s="54" t="s">
        <v>219</v>
      </c>
      <c r="H86" s="55">
        <v>0.57599999999999996</v>
      </c>
      <c r="I86" s="56">
        <v>0</v>
      </c>
      <c r="J86" s="57">
        <f>ROUND(H86*I86,2)</f>
        <v>0</v>
      </c>
      <c r="K86" s="58">
        <v>0.20999999999999999</v>
      </c>
      <c r="L86" s="59">
        <f>ROUND(J86*1.21,2)</f>
        <v>0</v>
      </c>
      <c r="M86" s="13"/>
      <c r="N86" s="2"/>
      <c r="O86" s="2"/>
      <c r="P86" s="2"/>
      <c r="Q86" s="41">
        <f>IF(ISNUMBER(K86),IF(H86&gt;0,IF(I86&gt;0,J86,0),0),0)</f>
        <v>0</v>
      </c>
      <c r="R86" s="9">
        <f>IF(ISNUMBER(K86)=FALSE,J86,0)</f>
        <v>0</v>
      </c>
    </row>
    <row r="87">
      <c r="A87" s="10"/>
      <c r="B87" s="60" t="s">
        <v>199</v>
      </c>
      <c r="C87" s="1"/>
      <c r="D87" s="1"/>
      <c r="E87" s="61" t="s">
        <v>686</v>
      </c>
      <c r="F87" s="1"/>
      <c r="G87" s="1"/>
      <c r="H87" s="51"/>
      <c r="I87" s="1"/>
      <c r="J87" s="51"/>
      <c r="K87" s="1"/>
      <c r="L87" s="1"/>
      <c r="M87" s="13"/>
      <c r="N87" s="2"/>
      <c r="O87" s="2"/>
      <c r="P87" s="2"/>
      <c r="Q87" s="2"/>
    </row>
    <row r="88">
      <c r="A88" s="10"/>
      <c r="B88" s="60" t="s">
        <v>201</v>
      </c>
      <c r="C88" s="1"/>
      <c r="D88" s="1"/>
      <c r="E88" s="61" t="s">
        <v>687</v>
      </c>
      <c r="F88" s="1"/>
      <c r="G88" s="1"/>
      <c r="H88" s="51"/>
      <c r="I88" s="1"/>
      <c r="J88" s="51"/>
      <c r="K88" s="1"/>
      <c r="L88" s="1"/>
      <c r="M88" s="13"/>
      <c r="N88" s="2"/>
      <c r="O88" s="2"/>
      <c r="P88" s="2"/>
      <c r="Q88" s="2"/>
    </row>
    <row r="89" thickBot="1">
      <c r="A89" s="10"/>
      <c r="B89" s="62" t="s">
        <v>203</v>
      </c>
      <c r="C89" s="30"/>
      <c r="D89" s="30"/>
      <c r="E89" s="63" t="s">
        <v>590</v>
      </c>
      <c r="F89" s="30"/>
      <c r="G89" s="30"/>
      <c r="H89" s="64"/>
      <c r="I89" s="30"/>
      <c r="J89" s="64"/>
      <c r="K89" s="30"/>
      <c r="L89" s="30"/>
      <c r="M89" s="13"/>
      <c r="N89" s="2"/>
      <c r="O89" s="2"/>
      <c r="P89" s="2"/>
      <c r="Q89" s="2"/>
    </row>
    <row r="90" thickTop="1">
      <c r="A90" s="10"/>
      <c r="B90" s="52">
        <v>14</v>
      </c>
      <c r="C90" s="53" t="s">
        <v>331</v>
      </c>
      <c r="D90" s="53"/>
      <c r="E90" s="53" t="s">
        <v>332</v>
      </c>
      <c r="F90" s="53" t="s">
        <v>7</v>
      </c>
      <c r="G90" s="54" t="s">
        <v>219</v>
      </c>
      <c r="H90" s="65">
        <v>0.29999999999999999</v>
      </c>
      <c r="I90" s="66">
        <v>0</v>
      </c>
      <c r="J90" s="67">
        <f>ROUND(H90*I90,2)</f>
        <v>0</v>
      </c>
      <c r="K90" s="68">
        <v>0.20999999999999999</v>
      </c>
      <c r="L90" s="69">
        <f>ROUND(J90*1.21,2)</f>
        <v>0</v>
      </c>
      <c r="M90" s="13"/>
      <c r="N90" s="2"/>
      <c r="O90" s="2"/>
      <c r="P90" s="2"/>
      <c r="Q90" s="41">
        <f>IF(ISNUMBER(K90),IF(H90&gt;0,IF(I90&gt;0,J90,0),0),0)</f>
        <v>0</v>
      </c>
      <c r="R90" s="9">
        <f>IF(ISNUMBER(K90)=FALSE,J90,0)</f>
        <v>0</v>
      </c>
    </row>
    <row r="91">
      <c r="A91" s="10"/>
      <c r="B91" s="60" t="s">
        <v>199</v>
      </c>
      <c r="C91" s="1"/>
      <c r="D91" s="1"/>
      <c r="E91" s="61" t="s">
        <v>688</v>
      </c>
      <c r="F91" s="1"/>
      <c r="G91" s="1"/>
      <c r="H91" s="51"/>
      <c r="I91" s="1"/>
      <c r="J91" s="51"/>
      <c r="K91" s="1"/>
      <c r="L91" s="1"/>
      <c r="M91" s="13"/>
      <c r="N91" s="2"/>
      <c r="O91" s="2"/>
      <c r="P91" s="2"/>
      <c r="Q91" s="2"/>
    </row>
    <row r="92">
      <c r="A92" s="10"/>
      <c r="B92" s="60" t="s">
        <v>201</v>
      </c>
      <c r="C92" s="1"/>
      <c r="D92" s="1"/>
      <c r="E92" s="61" t="s">
        <v>689</v>
      </c>
      <c r="F92" s="1"/>
      <c r="G92" s="1"/>
      <c r="H92" s="51"/>
      <c r="I92" s="1"/>
      <c r="J92" s="51"/>
      <c r="K92" s="1"/>
      <c r="L92" s="1"/>
      <c r="M92" s="13"/>
      <c r="N92" s="2"/>
      <c r="O92" s="2"/>
      <c r="P92" s="2"/>
      <c r="Q92" s="2"/>
    </row>
    <row r="93" thickBot="1">
      <c r="A93" s="10"/>
      <c r="B93" s="62" t="s">
        <v>203</v>
      </c>
      <c r="C93" s="30"/>
      <c r="D93" s="30"/>
      <c r="E93" s="63" t="s">
        <v>335</v>
      </c>
      <c r="F93" s="30"/>
      <c r="G93" s="30"/>
      <c r="H93" s="64"/>
      <c r="I93" s="30"/>
      <c r="J93" s="64"/>
      <c r="K93" s="30"/>
      <c r="L93" s="30"/>
      <c r="M93" s="13"/>
      <c r="N93" s="2"/>
      <c r="O93" s="2"/>
      <c r="P93" s="2"/>
      <c r="Q93" s="2"/>
    </row>
    <row r="94" thickTop="1">
      <c r="A94" s="10"/>
      <c r="B94" s="52">
        <v>15</v>
      </c>
      <c r="C94" s="53" t="s">
        <v>591</v>
      </c>
      <c r="D94" s="53"/>
      <c r="E94" s="53" t="s">
        <v>592</v>
      </c>
      <c r="F94" s="53" t="s">
        <v>7</v>
      </c>
      <c r="G94" s="54" t="s">
        <v>219</v>
      </c>
      <c r="H94" s="65">
        <v>5.3140000000000001</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593</v>
      </c>
      <c r="F95" s="1"/>
      <c r="G95" s="1"/>
      <c r="H95" s="51"/>
      <c r="I95" s="1"/>
      <c r="J95" s="51"/>
      <c r="K95" s="1"/>
      <c r="L95" s="1"/>
      <c r="M95" s="13"/>
      <c r="N95" s="2"/>
      <c r="O95" s="2"/>
      <c r="P95" s="2"/>
      <c r="Q95" s="2"/>
    </row>
    <row r="96">
      <c r="A96" s="10"/>
      <c r="B96" s="60" t="s">
        <v>201</v>
      </c>
      <c r="C96" s="1"/>
      <c r="D96" s="1"/>
      <c r="E96" s="61" t="s">
        <v>690</v>
      </c>
      <c r="F96" s="1"/>
      <c r="G96" s="1"/>
      <c r="H96" s="51"/>
      <c r="I96" s="1"/>
      <c r="J96" s="51"/>
      <c r="K96" s="1"/>
      <c r="L96" s="1"/>
      <c r="M96" s="13"/>
      <c r="N96" s="2"/>
      <c r="O96" s="2"/>
      <c r="P96" s="2"/>
      <c r="Q96" s="2"/>
    </row>
    <row r="97" thickBot="1">
      <c r="A97" s="10"/>
      <c r="B97" s="62" t="s">
        <v>203</v>
      </c>
      <c r="C97" s="30"/>
      <c r="D97" s="30"/>
      <c r="E97" s="63" t="s">
        <v>335</v>
      </c>
      <c r="F97" s="30"/>
      <c r="G97" s="30"/>
      <c r="H97" s="64"/>
      <c r="I97" s="30"/>
      <c r="J97" s="64"/>
      <c r="K97" s="30"/>
      <c r="L97" s="30"/>
      <c r="M97" s="13"/>
      <c r="N97" s="2"/>
      <c r="O97" s="2"/>
      <c r="P97" s="2"/>
      <c r="Q97" s="2"/>
    </row>
    <row r="98" thickTop="1">
      <c r="A98" s="10"/>
      <c r="B98" s="52">
        <v>16</v>
      </c>
      <c r="C98" s="53" t="s">
        <v>595</v>
      </c>
      <c r="D98" s="53"/>
      <c r="E98" s="53" t="s">
        <v>596</v>
      </c>
      <c r="F98" s="53" t="s">
        <v>7</v>
      </c>
      <c r="G98" s="54" t="s">
        <v>219</v>
      </c>
      <c r="H98" s="65">
        <v>8.0220000000000002</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691</v>
      </c>
      <c r="F99" s="1"/>
      <c r="G99" s="1"/>
      <c r="H99" s="51"/>
      <c r="I99" s="1"/>
      <c r="J99" s="51"/>
      <c r="K99" s="1"/>
      <c r="L99" s="1"/>
      <c r="M99" s="13"/>
      <c r="N99" s="2"/>
      <c r="O99" s="2"/>
      <c r="P99" s="2"/>
      <c r="Q99" s="2"/>
    </row>
    <row r="100">
      <c r="A100" s="10"/>
      <c r="B100" s="60" t="s">
        <v>201</v>
      </c>
      <c r="C100" s="1"/>
      <c r="D100" s="1"/>
      <c r="E100" s="61" t="s">
        <v>692</v>
      </c>
      <c r="F100" s="1"/>
      <c r="G100" s="1"/>
      <c r="H100" s="51"/>
      <c r="I100" s="1"/>
      <c r="J100" s="51"/>
      <c r="K100" s="1"/>
      <c r="L100" s="1"/>
      <c r="M100" s="13"/>
      <c r="N100" s="2"/>
      <c r="O100" s="2"/>
      <c r="P100" s="2"/>
      <c r="Q100" s="2"/>
    </row>
    <row r="101" thickBot="1">
      <c r="A101" s="10"/>
      <c r="B101" s="62" t="s">
        <v>203</v>
      </c>
      <c r="C101" s="30"/>
      <c r="D101" s="30"/>
      <c r="E101" s="63" t="s">
        <v>335</v>
      </c>
      <c r="F101" s="30"/>
      <c r="G101" s="30"/>
      <c r="H101" s="64"/>
      <c r="I101" s="30"/>
      <c r="J101" s="64"/>
      <c r="K101" s="30"/>
      <c r="L101" s="30"/>
      <c r="M101" s="13"/>
      <c r="N101" s="2"/>
      <c r="O101" s="2"/>
      <c r="P101" s="2"/>
      <c r="Q101" s="2"/>
    </row>
    <row r="102" thickTop="1">
      <c r="A102" s="10"/>
      <c r="B102" s="52">
        <v>17</v>
      </c>
      <c r="C102" s="53" t="s">
        <v>599</v>
      </c>
      <c r="D102" s="53"/>
      <c r="E102" s="53" t="s">
        <v>600</v>
      </c>
      <c r="F102" s="53" t="s">
        <v>7</v>
      </c>
      <c r="G102" s="54" t="s">
        <v>198</v>
      </c>
      <c r="H102" s="65">
        <v>1.2589999999999999</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601</v>
      </c>
      <c r="F103" s="1"/>
      <c r="G103" s="1"/>
      <c r="H103" s="51"/>
      <c r="I103" s="1"/>
      <c r="J103" s="51"/>
      <c r="K103" s="1"/>
      <c r="L103" s="1"/>
      <c r="M103" s="13"/>
      <c r="N103" s="2"/>
      <c r="O103" s="2"/>
      <c r="P103" s="2"/>
      <c r="Q103" s="2"/>
    </row>
    <row r="104">
      <c r="A104" s="10"/>
      <c r="B104" s="60" t="s">
        <v>201</v>
      </c>
      <c r="C104" s="1"/>
      <c r="D104" s="1"/>
      <c r="E104" s="61" t="s">
        <v>693</v>
      </c>
      <c r="F104" s="1"/>
      <c r="G104" s="1"/>
      <c r="H104" s="51"/>
      <c r="I104" s="1"/>
      <c r="J104" s="51"/>
      <c r="K104" s="1"/>
      <c r="L104" s="1"/>
      <c r="M104" s="13"/>
      <c r="N104" s="2"/>
      <c r="O104" s="2"/>
      <c r="P104" s="2"/>
      <c r="Q104" s="2"/>
    </row>
    <row r="105" thickBot="1">
      <c r="A105" s="10"/>
      <c r="B105" s="62" t="s">
        <v>203</v>
      </c>
      <c r="C105" s="30"/>
      <c r="D105" s="30"/>
      <c r="E105" s="63" t="s">
        <v>603</v>
      </c>
      <c r="F105" s="30"/>
      <c r="G105" s="30"/>
      <c r="H105" s="64"/>
      <c r="I105" s="30"/>
      <c r="J105" s="64"/>
      <c r="K105" s="30"/>
      <c r="L105" s="30"/>
      <c r="M105" s="13"/>
      <c r="N105" s="2"/>
      <c r="O105" s="2"/>
      <c r="P105" s="2"/>
      <c r="Q105" s="2"/>
    </row>
    <row r="106" thickTop="1">
      <c r="A106" s="10"/>
      <c r="B106" s="52">
        <v>18</v>
      </c>
      <c r="C106" s="53" t="s">
        <v>341</v>
      </c>
      <c r="D106" s="53"/>
      <c r="E106" s="53" t="s">
        <v>342</v>
      </c>
      <c r="F106" s="53" t="s">
        <v>7</v>
      </c>
      <c r="G106" s="54" t="s">
        <v>219</v>
      </c>
      <c r="H106" s="65">
        <v>15.696</v>
      </c>
      <c r="I106" s="66">
        <v>0</v>
      </c>
      <c r="J106" s="67">
        <f>ROUND(H106*I106,2)</f>
        <v>0</v>
      </c>
      <c r="K106" s="68">
        <v>0.20999999999999999</v>
      </c>
      <c r="L106" s="69">
        <f>ROUND(J106*1.21,2)</f>
        <v>0</v>
      </c>
      <c r="M106" s="13"/>
      <c r="N106" s="2"/>
      <c r="O106" s="2"/>
      <c r="P106" s="2"/>
      <c r="Q106" s="41">
        <f>IF(ISNUMBER(K106),IF(H106&gt;0,IF(I106&gt;0,J106,0),0),0)</f>
        <v>0</v>
      </c>
      <c r="R106" s="9">
        <f>IF(ISNUMBER(K106)=FALSE,J106,0)</f>
        <v>0</v>
      </c>
    </row>
    <row r="107">
      <c r="A107" s="10"/>
      <c r="B107" s="60" t="s">
        <v>199</v>
      </c>
      <c r="C107" s="1"/>
      <c r="D107" s="1"/>
      <c r="E107" s="61" t="s">
        <v>604</v>
      </c>
      <c r="F107" s="1"/>
      <c r="G107" s="1"/>
      <c r="H107" s="51"/>
      <c r="I107" s="1"/>
      <c r="J107" s="51"/>
      <c r="K107" s="1"/>
      <c r="L107" s="1"/>
      <c r="M107" s="13"/>
      <c r="N107" s="2"/>
      <c r="O107" s="2"/>
      <c r="P107" s="2"/>
      <c r="Q107" s="2"/>
    </row>
    <row r="108">
      <c r="A108" s="10"/>
      <c r="B108" s="60" t="s">
        <v>201</v>
      </c>
      <c r="C108" s="1"/>
      <c r="D108" s="1"/>
      <c r="E108" s="61" t="s">
        <v>694</v>
      </c>
      <c r="F108" s="1"/>
      <c r="G108" s="1"/>
      <c r="H108" s="51"/>
      <c r="I108" s="1"/>
      <c r="J108" s="51"/>
      <c r="K108" s="1"/>
      <c r="L108" s="1"/>
      <c r="M108" s="13"/>
      <c r="N108" s="2"/>
      <c r="O108" s="2"/>
      <c r="P108" s="2"/>
      <c r="Q108" s="2"/>
    </row>
    <row r="109" thickBot="1">
      <c r="A109" s="10"/>
      <c r="B109" s="62" t="s">
        <v>203</v>
      </c>
      <c r="C109" s="30"/>
      <c r="D109" s="30"/>
      <c r="E109" s="63" t="s">
        <v>345</v>
      </c>
      <c r="F109" s="30"/>
      <c r="G109" s="30"/>
      <c r="H109" s="64"/>
      <c r="I109" s="30"/>
      <c r="J109" s="64"/>
      <c r="K109" s="30"/>
      <c r="L109" s="30"/>
      <c r="M109" s="13"/>
      <c r="N109" s="2"/>
      <c r="O109" s="2"/>
      <c r="P109" s="2"/>
      <c r="Q109" s="2"/>
    </row>
    <row r="110" thickTop="1">
      <c r="A110" s="10"/>
      <c r="B110" s="52">
        <v>19</v>
      </c>
      <c r="C110" s="53" t="s">
        <v>346</v>
      </c>
      <c r="D110" s="53"/>
      <c r="E110" s="53" t="s">
        <v>347</v>
      </c>
      <c r="F110" s="53" t="s">
        <v>7</v>
      </c>
      <c r="G110" s="54" t="s">
        <v>219</v>
      </c>
      <c r="H110" s="65">
        <v>8.8569999999999993</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606</v>
      </c>
      <c r="F111" s="1"/>
      <c r="G111" s="1"/>
      <c r="H111" s="51"/>
      <c r="I111" s="1"/>
      <c r="J111" s="51"/>
      <c r="K111" s="1"/>
      <c r="L111" s="1"/>
      <c r="M111" s="13"/>
      <c r="N111" s="2"/>
      <c r="O111" s="2"/>
      <c r="P111" s="2"/>
      <c r="Q111" s="2"/>
    </row>
    <row r="112">
      <c r="A112" s="10"/>
      <c r="B112" s="60" t="s">
        <v>201</v>
      </c>
      <c r="C112" s="1"/>
      <c r="D112" s="1"/>
      <c r="E112" s="61" t="s">
        <v>695</v>
      </c>
      <c r="F112" s="1"/>
      <c r="G112" s="1"/>
      <c r="H112" s="51"/>
      <c r="I112" s="1"/>
      <c r="J112" s="51"/>
      <c r="K112" s="1"/>
      <c r="L112" s="1"/>
      <c r="M112" s="13"/>
      <c r="N112" s="2"/>
      <c r="O112" s="2"/>
      <c r="P112" s="2"/>
      <c r="Q112" s="2"/>
    </row>
    <row r="113" thickBot="1">
      <c r="A113" s="10"/>
      <c r="B113" s="62" t="s">
        <v>203</v>
      </c>
      <c r="C113" s="30"/>
      <c r="D113" s="30"/>
      <c r="E113" s="63" t="s">
        <v>350</v>
      </c>
      <c r="F113" s="30"/>
      <c r="G113" s="30"/>
      <c r="H113" s="64"/>
      <c r="I113" s="30"/>
      <c r="J113" s="64"/>
      <c r="K113" s="30"/>
      <c r="L113" s="30"/>
      <c r="M113" s="13"/>
      <c r="N113" s="2"/>
      <c r="O113" s="2"/>
      <c r="P113" s="2"/>
      <c r="Q113" s="2"/>
    </row>
    <row r="114" thickTop="1">
      <c r="A114" s="10"/>
      <c r="B114" s="52">
        <v>20</v>
      </c>
      <c r="C114" s="53" t="s">
        <v>608</v>
      </c>
      <c r="D114" s="53"/>
      <c r="E114" s="53" t="s">
        <v>609</v>
      </c>
      <c r="F114" s="53" t="s">
        <v>7</v>
      </c>
      <c r="G114" s="54" t="s">
        <v>219</v>
      </c>
      <c r="H114" s="65">
        <v>0.375</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610</v>
      </c>
      <c r="F115" s="1"/>
      <c r="G115" s="1"/>
      <c r="H115" s="51"/>
      <c r="I115" s="1"/>
      <c r="J115" s="51"/>
      <c r="K115" s="1"/>
      <c r="L115" s="1"/>
      <c r="M115" s="13"/>
      <c r="N115" s="2"/>
      <c r="O115" s="2"/>
      <c r="P115" s="2"/>
      <c r="Q115" s="2"/>
    </row>
    <row r="116">
      <c r="A116" s="10"/>
      <c r="B116" s="60" t="s">
        <v>201</v>
      </c>
      <c r="C116" s="1"/>
      <c r="D116" s="1"/>
      <c r="E116" s="61" t="s">
        <v>696</v>
      </c>
      <c r="F116" s="1"/>
      <c r="G116" s="1"/>
      <c r="H116" s="51"/>
      <c r="I116" s="1"/>
      <c r="J116" s="51"/>
      <c r="K116" s="1"/>
      <c r="L116" s="1"/>
      <c r="M116" s="13"/>
      <c r="N116" s="2"/>
      <c r="O116" s="2"/>
      <c r="P116" s="2"/>
      <c r="Q116" s="2"/>
    </row>
    <row r="117" thickBot="1">
      <c r="A117" s="10"/>
      <c r="B117" s="62" t="s">
        <v>203</v>
      </c>
      <c r="C117" s="30"/>
      <c r="D117" s="30"/>
      <c r="E117" s="63" t="s">
        <v>612</v>
      </c>
      <c r="F117" s="30"/>
      <c r="G117" s="30"/>
      <c r="H117" s="64"/>
      <c r="I117" s="30"/>
      <c r="J117" s="64"/>
      <c r="K117" s="30"/>
      <c r="L117" s="30"/>
      <c r="M117" s="13"/>
      <c r="N117" s="2"/>
      <c r="O117" s="2"/>
      <c r="P117" s="2"/>
      <c r="Q117" s="2"/>
    </row>
    <row r="118" thickTop="1" thickBot="1" ht="25" customHeight="1">
      <c r="A118" s="10"/>
      <c r="B118" s="1"/>
      <c r="C118" s="70">
        <v>4</v>
      </c>
      <c r="D118" s="1"/>
      <c r="E118" s="71" t="s">
        <v>183</v>
      </c>
      <c r="F118" s="1"/>
      <c r="G118" s="72" t="s">
        <v>210</v>
      </c>
      <c r="H118" s="73">
        <f>J86+J90+J94+J98+J102+J106+J110+J114</f>
        <v>0</v>
      </c>
      <c r="I118" s="72" t="s">
        <v>211</v>
      </c>
      <c r="J118" s="74">
        <f>(L118-H118)</f>
        <v>0</v>
      </c>
      <c r="K118" s="72" t="s">
        <v>212</v>
      </c>
      <c r="L118" s="75">
        <f>ROUND((J86+J90+J94+J98+J102+J106+J110+J114)*1.21,2)</f>
        <v>0</v>
      </c>
      <c r="M118" s="13"/>
      <c r="N118" s="2"/>
      <c r="O118" s="2"/>
      <c r="P118" s="2"/>
      <c r="Q118" s="41">
        <f>0+Q86+Q90+Q94+Q98+Q102+Q106+Q110+Q114</f>
        <v>0</v>
      </c>
      <c r="R118" s="9">
        <f>0+R86+R90+R94+R98+R102+R106+R110+R114</f>
        <v>0</v>
      </c>
      <c r="S118" s="76">
        <f>Q118*(1+J118)+R118</f>
        <v>0</v>
      </c>
    </row>
    <row r="119" thickTop="1" thickBot="1" ht="25" customHeight="1">
      <c r="A119" s="10"/>
      <c r="B119" s="77"/>
      <c r="C119" s="77"/>
      <c r="D119" s="77"/>
      <c r="E119" s="77"/>
      <c r="F119" s="77"/>
      <c r="G119" s="78" t="s">
        <v>213</v>
      </c>
      <c r="H119" s="79">
        <f>0+J86+J90+J94+J98+J102+J106+J110+J114</f>
        <v>0</v>
      </c>
      <c r="I119" s="78" t="s">
        <v>214</v>
      </c>
      <c r="J119" s="80">
        <f>0+J118</f>
        <v>0</v>
      </c>
      <c r="K119" s="78" t="s">
        <v>215</v>
      </c>
      <c r="L119" s="81">
        <f>0+L118</f>
        <v>0</v>
      </c>
      <c r="M119" s="13"/>
      <c r="N119" s="2"/>
      <c r="O119" s="2"/>
      <c r="P119" s="2"/>
      <c r="Q119" s="2"/>
    </row>
    <row r="120" ht="40" customHeight="1">
      <c r="A120" s="10"/>
      <c r="B120" s="82" t="s">
        <v>613</v>
      </c>
      <c r="C120" s="1"/>
      <c r="D120" s="1"/>
      <c r="E120" s="1"/>
      <c r="F120" s="1"/>
      <c r="G120" s="1"/>
      <c r="H120" s="51"/>
      <c r="I120" s="1"/>
      <c r="J120" s="51"/>
      <c r="K120" s="1"/>
      <c r="L120" s="1"/>
      <c r="M120" s="13"/>
      <c r="N120" s="2"/>
      <c r="O120" s="2"/>
      <c r="P120" s="2"/>
      <c r="Q120" s="2"/>
    </row>
    <row r="121">
      <c r="A121" s="10"/>
      <c r="B121" s="52">
        <v>21</v>
      </c>
      <c r="C121" s="53" t="s">
        <v>614</v>
      </c>
      <c r="D121" s="53"/>
      <c r="E121" s="53" t="s">
        <v>615</v>
      </c>
      <c r="F121" s="53" t="s">
        <v>7</v>
      </c>
      <c r="G121" s="54" t="s">
        <v>285</v>
      </c>
      <c r="H121" s="55">
        <v>0.64200000000000002</v>
      </c>
      <c r="I121" s="56">
        <v>0</v>
      </c>
      <c r="J121" s="57">
        <f>ROUND(H121*I121,2)</f>
        <v>0</v>
      </c>
      <c r="K121" s="58">
        <v>0.20999999999999999</v>
      </c>
      <c r="L121" s="59">
        <f>ROUND(J121*1.21,2)</f>
        <v>0</v>
      </c>
      <c r="M121" s="13"/>
      <c r="N121" s="2"/>
      <c r="O121" s="2"/>
      <c r="P121" s="2"/>
      <c r="Q121" s="41">
        <f>IF(ISNUMBER(K121),IF(H121&gt;0,IF(I121&gt;0,J121,0),0),0)</f>
        <v>0</v>
      </c>
      <c r="R121" s="9">
        <f>IF(ISNUMBER(K121)=FALSE,J121,0)</f>
        <v>0</v>
      </c>
    </row>
    <row r="122">
      <c r="A122" s="10"/>
      <c r="B122" s="60" t="s">
        <v>199</v>
      </c>
      <c r="C122" s="1"/>
      <c r="D122" s="1"/>
      <c r="E122" s="61" t="s">
        <v>616</v>
      </c>
      <c r="F122" s="1"/>
      <c r="G122" s="1"/>
      <c r="H122" s="51"/>
      <c r="I122" s="1"/>
      <c r="J122" s="51"/>
      <c r="K122" s="1"/>
      <c r="L122" s="1"/>
      <c r="M122" s="13"/>
      <c r="N122" s="2"/>
      <c r="O122" s="2"/>
      <c r="P122" s="2"/>
      <c r="Q122" s="2"/>
    </row>
    <row r="123">
      <c r="A123" s="10"/>
      <c r="B123" s="60" t="s">
        <v>201</v>
      </c>
      <c r="C123" s="1"/>
      <c r="D123" s="1"/>
      <c r="E123" s="61" t="s">
        <v>697</v>
      </c>
      <c r="F123" s="1"/>
      <c r="G123" s="1"/>
      <c r="H123" s="51"/>
      <c r="I123" s="1"/>
      <c r="J123" s="51"/>
      <c r="K123" s="1"/>
      <c r="L123" s="1"/>
      <c r="M123" s="13"/>
      <c r="N123" s="2"/>
      <c r="O123" s="2"/>
      <c r="P123" s="2"/>
      <c r="Q123" s="2"/>
    </row>
    <row r="124" thickBot="1">
      <c r="A124" s="10"/>
      <c r="B124" s="62" t="s">
        <v>203</v>
      </c>
      <c r="C124" s="30"/>
      <c r="D124" s="30"/>
      <c r="E124" s="63" t="s">
        <v>618</v>
      </c>
      <c r="F124" s="30"/>
      <c r="G124" s="30"/>
      <c r="H124" s="64"/>
      <c r="I124" s="30"/>
      <c r="J124" s="64"/>
      <c r="K124" s="30"/>
      <c r="L124" s="30"/>
      <c r="M124" s="13"/>
      <c r="N124" s="2"/>
      <c r="O124" s="2"/>
      <c r="P124" s="2"/>
      <c r="Q124" s="2"/>
    </row>
    <row r="125" thickTop="1" thickBot="1" ht="25" customHeight="1">
      <c r="A125" s="10"/>
      <c r="B125" s="1"/>
      <c r="C125" s="70">
        <v>6</v>
      </c>
      <c r="D125" s="1"/>
      <c r="E125" s="71" t="s">
        <v>548</v>
      </c>
      <c r="F125" s="1"/>
      <c r="G125" s="72" t="s">
        <v>210</v>
      </c>
      <c r="H125" s="73">
        <f>0+J121</f>
        <v>0</v>
      </c>
      <c r="I125" s="72" t="s">
        <v>211</v>
      </c>
      <c r="J125" s="74">
        <f>(L125-H125)</f>
        <v>0</v>
      </c>
      <c r="K125" s="72" t="s">
        <v>212</v>
      </c>
      <c r="L125" s="75">
        <f>ROUND((0+J121)*1.21,2)</f>
        <v>0</v>
      </c>
      <c r="M125" s="13"/>
      <c r="N125" s="2"/>
      <c r="O125" s="2"/>
      <c r="P125" s="2"/>
      <c r="Q125" s="41">
        <f>0+Q121</f>
        <v>0</v>
      </c>
      <c r="R125" s="9">
        <f>0+R121</f>
        <v>0</v>
      </c>
      <c r="S125" s="76">
        <f>Q125*(1+J125)+R125</f>
        <v>0</v>
      </c>
    </row>
    <row r="126" thickTop="1" thickBot="1" ht="25" customHeight="1">
      <c r="A126" s="10"/>
      <c r="B126" s="77"/>
      <c r="C126" s="77"/>
      <c r="D126" s="77"/>
      <c r="E126" s="77"/>
      <c r="F126" s="77"/>
      <c r="G126" s="78" t="s">
        <v>213</v>
      </c>
      <c r="H126" s="79">
        <f>0+J121</f>
        <v>0</v>
      </c>
      <c r="I126" s="78" t="s">
        <v>214</v>
      </c>
      <c r="J126" s="80">
        <f>0+J125</f>
        <v>0</v>
      </c>
      <c r="K126" s="78" t="s">
        <v>215</v>
      </c>
      <c r="L126" s="81">
        <f>0+L125</f>
        <v>0</v>
      </c>
      <c r="M126" s="13"/>
      <c r="N126" s="2"/>
      <c r="O126" s="2"/>
      <c r="P126" s="2"/>
      <c r="Q126" s="2"/>
    </row>
    <row r="127" ht="40" customHeight="1">
      <c r="A127" s="10"/>
      <c r="B127" s="82" t="s">
        <v>619</v>
      </c>
      <c r="C127" s="1"/>
      <c r="D127" s="1"/>
      <c r="E127" s="1"/>
      <c r="F127" s="1"/>
      <c r="G127" s="1"/>
      <c r="H127" s="51"/>
      <c r="I127" s="1"/>
      <c r="J127" s="51"/>
      <c r="K127" s="1"/>
      <c r="L127" s="1"/>
      <c r="M127" s="13"/>
      <c r="N127" s="2"/>
      <c r="O127" s="2"/>
      <c r="P127" s="2"/>
      <c r="Q127" s="2"/>
    </row>
    <row r="128">
      <c r="A128" s="10"/>
      <c r="B128" s="52">
        <v>22</v>
      </c>
      <c r="C128" s="53" t="s">
        <v>620</v>
      </c>
      <c r="D128" s="53"/>
      <c r="E128" s="53" t="s">
        <v>621</v>
      </c>
      <c r="F128" s="53" t="s">
        <v>7</v>
      </c>
      <c r="G128" s="54" t="s">
        <v>285</v>
      </c>
      <c r="H128" s="55">
        <v>65.549000000000007</v>
      </c>
      <c r="I128" s="56">
        <v>0</v>
      </c>
      <c r="J128" s="57">
        <f>ROUND(H128*I128,2)</f>
        <v>0</v>
      </c>
      <c r="K128" s="58">
        <v>0.20999999999999999</v>
      </c>
      <c r="L128" s="59">
        <f>ROUND(J128*1.21,2)</f>
        <v>0</v>
      </c>
      <c r="M128" s="13"/>
      <c r="N128" s="2"/>
      <c r="O128" s="2"/>
      <c r="P128" s="2"/>
      <c r="Q128" s="41">
        <f>IF(ISNUMBER(K128),IF(H128&gt;0,IF(I128&gt;0,J128,0),0),0)</f>
        <v>0</v>
      </c>
      <c r="R128" s="9">
        <f>IF(ISNUMBER(K128)=FALSE,J128,0)</f>
        <v>0</v>
      </c>
    </row>
    <row r="129">
      <c r="A129" s="10"/>
      <c r="B129" s="60" t="s">
        <v>199</v>
      </c>
      <c r="C129" s="1"/>
      <c r="D129" s="1"/>
      <c r="E129" s="61" t="s">
        <v>698</v>
      </c>
      <c r="F129" s="1"/>
      <c r="G129" s="1"/>
      <c r="H129" s="51"/>
      <c r="I129" s="1"/>
      <c r="J129" s="51"/>
      <c r="K129" s="1"/>
      <c r="L129" s="1"/>
      <c r="M129" s="13"/>
      <c r="N129" s="2"/>
      <c r="O129" s="2"/>
      <c r="P129" s="2"/>
      <c r="Q129" s="2"/>
    </row>
    <row r="130">
      <c r="A130" s="10"/>
      <c r="B130" s="60" t="s">
        <v>201</v>
      </c>
      <c r="C130" s="1"/>
      <c r="D130" s="1"/>
      <c r="E130" s="61" t="s">
        <v>699</v>
      </c>
      <c r="F130" s="1"/>
      <c r="G130" s="1"/>
      <c r="H130" s="51"/>
      <c r="I130" s="1"/>
      <c r="J130" s="51"/>
      <c r="K130" s="1"/>
      <c r="L130" s="1"/>
      <c r="M130" s="13"/>
      <c r="N130" s="2"/>
      <c r="O130" s="2"/>
      <c r="P130" s="2"/>
      <c r="Q130" s="2"/>
    </row>
    <row r="131" thickBot="1">
      <c r="A131" s="10"/>
      <c r="B131" s="62" t="s">
        <v>203</v>
      </c>
      <c r="C131" s="30"/>
      <c r="D131" s="30"/>
      <c r="E131" s="63" t="s">
        <v>624</v>
      </c>
      <c r="F131" s="30"/>
      <c r="G131" s="30"/>
      <c r="H131" s="64"/>
      <c r="I131" s="30"/>
      <c r="J131" s="64"/>
      <c r="K131" s="30"/>
      <c r="L131" s="30"/>
      <c r="M131" s="13"/>
      <c r="N131" s="2"/>
      <c r="O131" s="2"/>
      <c r="P131" s="2"/>
      <c r="Q131" s="2"/>
    </row>
    <row r="132" thickTop="1">
      <c r="A132" s="10"/>
      <c r="B132" s="52">
        <v>23</v>
      </c>
      <c r="C132" s="53" t="s">
        <v>625</v>
      </c>
      <c r="D132" s="53"/>
      <c r="E132" s="53" t="s">
        <v>626</v>
      </c>
      <c r="F132" s="53" t="s">
        <v>7</v>
      </c>
      <c r="G132" s="54" t="s">
        <v>285</v>
      </c>
      <c r="H132" s="65">
        <v>0.64200000000000002</v>
      </c>
      <c r="I132" s="66">
        <v>0</v>
      </c>
      <c r="J132" s="67">
        <f>ROUND(H132*I132,2)</f>
        <v>0</v>
      </c>
      <c r="K132" s="68">
        <v>0.20999999999999999</v>
      </c>
      <c r="L132" s="69">
        <f>ROUND(J132*1.21,2)</f>
        <v>0</v>
      </c>
      <c r="M132" s="13"/>
      <c r="N132" s="2"/>
      <c r="O132" s="2"/>
      <c r="P132" s="2"/>
      <c r="Q132" s="41">
        <f>IF(ISNUMBER(K132),IF(H132&gt;0,IF(I132&gt;0,J132,0),0),0)</f>
        <v>0</v>
      </c>
      <c r="R132" s="9">
        <f>IF(ISNUMBER(K132)=FALSE,J132,0)</f>
        <v>0</v>
      </c>
    </row>
    <row r="133">
      <c r="A133" s="10"/>
      <c r="B133" s="60" t="s">
        <v>199</v>
      </c>
      <c r="C133" s="1"/>
      <c r="D133" s="1"/>
      <c r="E133" s="61" t="s">
        <v>627</v>
      </c>
      <c r="F133" s="1"/>
      <c r="G133" s="1"/>
      <c r="H133" s="51"/>
      <c r="I133" s="1"/>
      <c r="J133" s="51"/>
      <c r="K133" s="1"/>
      <c r="L133" s="1"/>
      <c r="M133" s="13"/>
      <c r="N133" s="2"/>
      <c r="O133" s="2"/>
      <c r="P133" s="2"/>
      <c r="Q133" s="2"/>
    </row>
    <row r="134">
      <c r="A134" s="10"/>
      <c r="B134" s="60" t="s">
        <v>201</v>
      </c>
      <c r="C134" s="1"/>
      <c r="D134" s="1"/>
      <c r="E134" s="61" t="s">
        <v>697</v>
      </c>
      <c r="F134" s="1"/>
      <c r="G134" s="1"/>
      <c r="H134" s="51"/>
      <c r="I134" s="1"/>
      <c r="J134" s="51"/>
      <c r="K134" s="1"/>
      <c r="L134" s="1"/>
      <c r="M134" s="13"/>
      <c r="N134" s="2"/>
      <c r="O134" s="2"/>
      <c r="P134" s="2"/>
      <c r="Q134" s="2"/>
    </row>
    <row r="135" thickBot="1">
      <c r="A135" s="10"/>
      <c r="B135" s="62" t="s">
        <v>203</v>
      </c>
      <c r="C135" s="30"/>
      <c r="D135" s="30"/>
      <c r="E135" s="63" t="s">
        <v>628</v>
      </c>
      <c r="F135" s="30"/>
      <c r="G135" s="30"/>
      <c r="H135" s="64"/>
      <c r="I135" s="30"/>
      <c r="J135" s="64"/>
      <c r="K135" s="30"/>
      <c r="L135" s="30"/>
      <c r="M135" s="13"/>
      <c r="N135" s="2"/>
      <c r="O135" s="2"/>
      <c r="P135" s="2"/>
      <c r="Q135" s="2"/>
    </row>
    <row r="136" thickTop="1" thickBot="1" ht="25" customHeight="1">
      <c r="A136" s="10"/>
      <c r="B136" s="1"/>
      <c r="C136" s="70">
        <v>7</v>
      </c>
      <c r="D136" s="1"/>
      <c r="E136" s="71" t="s">
        <v>549</v>
      </c>
      <c r="F136" s="1"/>
      <c r="G136" s="72" t="s">
        <v>210</v>
      </c>
      <c r="H136" s="73">
        <f>J128+J132</f>
        <v>0</v>
      </c>
      <c r="I136" s="72" t="s">
        <v>211</v>
      </c>
      <c r="J136" s="74">
        <f>(L136-H136)</f>
        <v>0</v>
      </c>
      <c r="K136" s="72" t="s">
        <v>212</v>
      </c>
      <c r="L136" s="75">
        <f>ROUND((J128+J132)*1.21,2)</f>
        <v>0</v>
      </c>
      <c r="M136" s="13"/>
      <c r="N136" s="2"/>
      <c r="O136" s="2"/>
      <c r="P136" s="2"/>
      <c r="Q136" s="41">
        <f>0+Q128+Q132</f>
        <v>0</v>
      </c>
      <c r="R136" s="9">
        <f>0+R128+R132</f>
        <v>0</v>
      </c>
      <c r="S136" s="76">
        <f>Q136*(1+J136)+R136</f>
        <v>0</v>
      </c>
    </row>
    <row r="137" thickTop="1" thickBot="1" ht="25" customHeight="1">
      <c r="A137" s="10"/>
      <c r="B137" s="77"/>
      <c r="C137" s="77"/>
      <c r="D137" s="77"/>
      <c r="E137" s="77"/>
      <c r="F137" s="77"/>
      <c r="G137" s="78" t="s">
        <v>213</v>
      </c>
      <c r="H137" s="79">
        <f>0+J128+J132</f>
        <v>0</v>
      </c>
      <c r="I137" s="78" t="s">
        <v>214</v>
      </c>
      <c r="J137" s="80">
        <f>0+J136</f>
        <v>0</v>
      </c>
      <c r="K137" s="78" t="s">
        <v>215</v>
      </c>
      <c r="L137" s="81">
        <f>0+L136</f>
        <v>0</v>
      </c>
      <c r="M137" s="13"/>
      <c r="N137" s="2"/>
      <c r="O137" s="2"/>
      <c r="P137" s="2"/>
      <c r="Q137" s="2"/>
    </row>
    <row r="138" ht="40" customHeight="1">
      <c r="A138" s="10"/>
      <c r="B138" s="82" t="s">
        <v>449</v>
      </c>
      <c r="C138" s="1"/>
      <c r="D138" s="1"/>
      <c r="E138" s="1"/>
      <c r="F138" s="1"/>
      <c r="G138" s="1"/>
      <c r="H138" s="51"/>
      <c r="I138" s="1"/>
      <c r="J138" s="51"/>
      <c r="K138" s="1"/>
      <c r="L138" s="1"/>
      <c r="M138" s="13"/>
      <c r="N138" s="2"/>
      <c r="O138" s="2"/>
      <c r="P138" s="2"/>
      <c r="Q138" s="2"/>
    </row>
    <row r="139">
      <c r="A139" s="10"/>
      <c r="B139" s="52">
        <v>24</v>
      </c>
      <c r="C139" s="53" t="s">
        <v>450</v>
      </c>
      <c r="D139" s="53"/>
      <c r="E139" s="53" t="s">
        <v>451</v>
      </c>
      <c r="F139" s="53" t="s">
        <v>7</v>
      </c>
      <c r="G139" s="54" t="s">
        <v>225</v>
      </c>
      <c r="H139" s="55">
        <v>2.125</v>
      </c>
      <c r="I139" s="56">
        <v>0</v>
      </c>
      <c r="J139" s="57">
        <f>ROUND(H139*I139,2)</f>
        <v>0</v>
      </c>
      <c r="K139" s="58">
        <v>0.20999999999999999</v>
      </c>
      <c r="L139" s="59">
        <f>ROUND(J139*1.21,2)</f>
        <v>0</v>
      </c>
      <c r="M139" s="13"/>
      <c r="N139" s="2"/>
      <c r="O139" s="2"/>
      <c r="P139" s="2"/>
      <c r="Q139" s="41">
        <f>IF(ISNUMBER(K139),IF(H139&gt;0,IF(I139&gt;0,J139,0),0),0)</f>
        <v>0</v>
      </c>
      <c r="R139" s="9">
        <f>IF(ISNUMBER(K139)=FALSE,J139,0)</f>
        <v>0</v>
      </c>
    </row>
    <row r="140">
      <c r="A140" s="10"/>
      <c r="B140" s="60" t="s">
        <v>199</v>
      </c>
      <c r="C140" s="1"/>
      <c r="D140" s="1"/>
      <c r="E140" s="61" t="s">
        <v>700</v>
      </c>
      <c r="F140" s="1"/>
      <c r="G140" s="1"/>
      <c r="H140" s="51"/>
      <c r="I140" s="1"/>
      <c r="J140" s="51"/>
      <c r="K140" s="1"/>
      <c r="L140" s="1"/>
      <c r="M140" s="13"/>
      <c r="N140" s="2"/>
      <c r="O140" s="2"/>
      <c r="P140" s="2"/>
      <c r="Q140" s="2"/>
    </row>
    <row r="141">
      <c r="A141" s="10"/>
      <c r="B141" s="60" t="s">
        <v>201</v>
      </c>
      <c r="C141" s="1"/>
      <c r="D141" s="1"/>
      <c r="E141" s="61" t="s">
        <v>701</v>
      </c>
      <c r="F141" s="1"/>
      <c r="G141" s="1"/>
      <c r="H141" s="51"/>
      <c r="I141" s="1"/>
      <c r="J141" s="51"/>
      <c r="K141" s="1"/>
      <c r="L141" s="1"/>
      <c r="M141" s="13"/>
      <c r="N141" s="2"/>
      <c r="O141" s="2"/>
      <c r="P141" s="2"/>
      <c r="Q141" s="2"/>
    </row>
    <row r="142" thickBot="1">
      <c r="A142" s="10"/>
      <c r="B142" s="62" t="s">
        <v>203</v>
      </c>
      <c r="C142" s="30"/>
      <c r="D142" s="30"/>
      <c r="E142" s="63" t="s">
        <v>454</v>
      </c>
      <c r="F142" s="30"/>
      <c r="G142" s="30"/>
      <c r="H142" s="64"/>
      <c r="I142" s="30"/>
      <c r="J142" s="64"/>
      <c r="K142" s="30"/>
      <c r="L142" s="30"/>
      <c r="M142" s="13"/>
      <c r="N142" s="2"/>
      <c r="O142" s="2"/>
      <c r="P142" s="2"/>
      <c r="Q142" s="2"/>
    </row>
    <row r="143" thickTop="1">
      <c r="A143" s="10"/>
      <c r="B143" s="52">
        <v>25</v>
      </c>
      <c r="C143" s="53" t="s">
        <v>702</v>
      </c>
      <c r="D143" s="53"/>
      <c r="E143" s="53" t="s">
        <v>703</v>
      </c>
      <c r="F143" s="53" t="s">
        <v>7</v>
      </c>
      <c r="G143" s="54" t="s">
        <v>225</v>
      </c>
      <c r="H143" s="65">
        <v>19.079999999999998</v>
      </c>
      <c r="I143" s="66">
        <v>0</v>
      </c>
      <c r="J143" s="67">
        <f>ROUND(H143*I143,2)</f>
        <v>0</v>
      </c>
      <c r="K143" s="68">
        <v>0.20999999999999999</v>
      </c>
      <c r="L143" s="69">
        <f>ROUND(J143*1.21,2)</f>
        <v>0</v>
      </c>
      <c r="M143" s="13"/>
      <c r="N143" s="2"/>
      <c r="O143" s="2"/>
      <c r="P143" s="2"/>
      <c r="Q143" s="41">
        <f>IF(ISNUMBER(K143),IF(H143&gt;0,IF(I143&gt;0,J143,0),0),0)</f>
        <v>0</v>
      </c>
      <c r="R143" s="9">
        <f>IF(ISNUMBER(K143)=FALSE,J143,0)</f>
        <v>0</v>
      </c>
    </row>
    <row r="144">
      <c r="A144" s="10"/>
      <c r="B144" s="60" t="s">
        <v>199</v>
      </c>
      <c r="C144" s="1"/>
      <c r="D144" s="1"/>
      <c r="E144" s="61" t="s">
        <v>704</v>
      </c>
      <c r="F144" s="1"/>
      <c r="G144" s="1"/>
      <c r="H144" s="51"/>
      <c r="I144" s="1"/>
      <c r="J144" s="51"/>
      <c r="K144" s="1"/>
      <c r="L144" s="1"/>
      <c r="M144" s="13"/>
      <c r="N144" s="2"/>
      <c r="O144" s="2"/>
      <c r="P144" s="2"/>
      <c r="Q144" s="2"/>
    </row>
    <row r="145">
      <c r="A145" s="10"/>
      <c r="B145" s="60" t="s">
        <v>201</v>
      </c>
      <c r="C145" s="1"/>
      <c r="D145" s="1"/>
      <c r="E145" s="61" t="s">
        <v>705</v>
      </c>
      <c r="F145" s="1"/>
      <c r="G145" s="1"/>
      <c r="H145" s="51"/>
      <c r="I145" s="1"/>
      <c r="J145" s="51"/>
      <c r="K145" s="1"/>
      <c r="L145" s="1"/>
      <c r="M145" s="13"/>
      <c r="N145" s="2"/>
      <c r="O145" s="2"/>
      <c r="P145" s="2"/>
      <c r="Q145" s="2"/>
    </row>
    <row r="146" thickBot="1">
      <c r="A146" s="10"/>
      <c r="B146" s="62" t="s">
        <v>203</v>
      </c>
      <c r="C146" s="30"/>
      <c r="D146" s="30"/>
      <c r="E146" s="63" t="s">
        <v>454</v>
      </c>
      <c r="F146" s="30"/>
      <c r="G146" s="30"/>
      <c r="H146" s="64"/>
      <c r="I146" s="30"/>
      <c r="J146" s="64"/>
      <c r="K146" s="30"/>
      <c r="L146" s="30"/>
      <c r="M146" s="13"/>
      <c r="N146" s="2"/>
      <c r="O146" s="2"/>
      <c r="P146" s="2"/>
      <c r="Q146" s="2"/>
    </row>
    <row r="147" thickTop="1">
      <c r="A147" s="10"/>
      <c r="B147" s="52">
        <v>26</v>
      </c>
      <c r="C147" s="53" t="s">
        <v>706</v>
      </c>
      <c r="D147" s="53"/>
      <c r="E147" s="53" t="s">
        <v>707</v>
      </c>
      <c r="F147" s="53" t="s">
        <v>7</v>
      </c>
      <c r="G147" s="54" t="s">
        <v>461</v>
      </c>
      <c r="H147" s="65">
        <v>1</v>
      </c>
      <c r="I147" s="66">
        <v>0</v>
      </c>
      <c r="J147" s="67">
        <f>ROUND(H147*I147,2)</f>
        <v>0</v>
      </c>
      <c r="K147" s="68">
        <v>0.20999999999999999</v>
      </c>
      <c r="L147" s="69">
        <f>ROUND(J147*1.21,2)</f>
        <v>0</v>
      </c>
      <c r="M147" s="13"/>
      <c r="N147" s="2"/>
      <c r="O147" s="2"/>
      <c r="P147" s="2"/>
      <c r="Q147" s="41">
        <f>IF(ISNUMBER(K147),IF(H147&gt;0,IF(I147&gt;0,J147,0),0),0)</f>
        <v>0</v>
      </c>
      <c r="R147" s="9">
        <f>IF(ISNUMBER(K147)=FALSE,J147,0)</f>
        <v>0</v>
      </c>
    </row>
    <row r="148">
      <c r="A148" s="10"/>
      <c r="B148" s="60" t="s">
        <v>199</v>
      </c>
      <c r="C148" s="1"/>
      <c r="D148" s="1"/>
      <c r="E148" s="61" t="s">
        <v>708</v>
      </c>
      <c r="F148" s="1"/>
      <c r="G148" s="1"/>
      <c r="H148" s="51"/>
      <c r="I148" s="1"/>
      <c r="J148" s="51"/>
      <c r="K148" s="1"/>
      <c r="L148" s="1"/>
      <c r="M148" s="13"/>
      <c r="N148" s="2"/>
      <c r="O148" s="2"/>
      <c r="P148" s="2"/>
      <c r="Q148" s="2"/>
    </row>
    <row r="149">
      <c r="A149" s="10"/>
      <c r="B149" s="60" t="s">
        <v>201</v>
      </c>
      <c r="C149" s="1"/>
      <c r="D149" s="1"/>
      <c r="E149" s="61" t="s">
        <v>636</v>
      </c>
      <c r="F149" s="1"/>
      <c r="G149" s="1"/>
      <c r="H149" s="51"/>
      <c r="I149" s="1"/>
      <c r="J149" s="51"/>
      <c r="K149" s="1"/>
      <c r="L149" s="1"/>
      <c r="M149" s="13"/>
      <c r="N149" s="2"/>
      <c r="O149" s="2"/>
      <c r="P149" s="2"/>
      <c r="Q149" s="2"/>
    </row>
    <row r="150" thickBot="1">
      <c r="A150" s="10"/>
      <c r="B150" s="62" t="s">
        <v>203</v>
      </c>
      <c r="C150" s="30"/>
      <c r="D150" s="30"/>
      <c r="E150" s="63" t="s">
        <v>709</v>
      </c>
      <c r="F150" s="30"/>
      <c r="G150" s="30"/>
      <c r="H150" s="64"/>
      <c r="I150" s="30"/>
      <c r="J150" s="64"/>
      <c r="K150" s="30"/>
      <c r="L150" s="30"/>
      <c r="M150" s="13"/>
      <c r="N150" s="2"/>
      <c r="O150" s="2"/>
      <c r="P150" s="2"/>
      <c r="Q150" s="2"/>
    </row>
    <row r="151" thickTop="1">
      <c r="A151" s="10"/>
      <c r="B151" s="52">
        <v>27</v>
      </c>
      <c r="C151" s="53" t="s">
        <v>633</v>
      </c>
      <c r="D151" s="53"/>
      <c r="E151" s="53" t="s">
        <v>634</v>
      </c>
      <c r="F151" s="53" t="s">
        <v>7</v>
      </c>
      <c r="G151" s="54" t="s">
        <v>461</v>
      </c>
      <c r="H151" s="65">
        <v>1</v>
      </c>
      <c r="I151" s="66">
        <v>0</v>
      </c>
      <c r="J151" s="67">
        <f>ROUND(H151*I151,2)</f>
        <v>0</v>
      </c>
      <c r="K151" s="68">
        <v>0.20999999999999999</v>
      </c>
      <c r="L151" s="69">
        <f>ROUND(J151*1.21,2)</f>
        <v>0</v>
      </c>
      <c r="M151" s="13"/>
      <c r="N151" s="2"/>
      <c r="O151" s="2"/>
      <c r="P151" s="2"/>
      <c r="Q151" s="41">
        <f>IF(ISNUMBER(K151),IF(H151&gt;0,IF(I151&gt;0,J151,0),0),0)</f>
        <v>0</v>
      </c>
      <c r="R151" s="9">
        <f>IF(ISNUMBER(K151)=FALSE,J151,0)</f>
        <v>0</v>
      </c>
    </row>
    <row r="152">
      <c r="A152" s="10"/>
      <c r="B152" s="60" t="s">
        <v>199</v>
      </c>
      <c r="C152" s="1"/>
      <c r="D152" s="1"/>
      <c r="E152" s="61" t="s">
        <v>635</v>
      </c>
      <c r="F152" s="1"/>
      <c r="G152" s="1"/>
      <c r="H152" s="51"/>
      <c r="I152" s="1"/>
      <c r="J152" s="51"/>
      <c r="K152" s="1"/>
      <c r="L152" s="1"/>
      <c r="M152" s="13"/>
      <c r="N152" s="2"/>
      <c r="O152" s="2"/>
      <c r="P152" s="2"/>
      <c r="Q152" s="2"/>
    </row>
    <row r="153">
      <c r="A153" s="10"/>
      <c r="B153" s="60" t="s">
        <v>201</v>
      </c>
      <c r="C153" s="1"/>
      <c r="D153" s="1"/>
      <c r="E153" s="61" t="s">
        <v>636</v>
      </c>
      <c r="F153" s="1"/>
      <c r="G153" s="1"/>
      <c r="H153" s="51"/>
      <c r="I153" s="1"/>
      <c r="J153" s="51"/>
      <c r="K153" s="1"/>
      <c r="L153" s="1"/>
      <c r="M153" s="13"/>
      <c r="N153" s="2"/>
      <c r="O153" s="2"/>
      <c r="P153" s="2"/>
      <c r="Q153" s="2"/>
    </row>
    <row r="154" thickBot="1">
      <c r="A154" s="10"/>
      <c r="B154" s="62" t="s">
        <v>203</v>
      </c>
      <c r="C154" s="30"/>
      <c r="D154" s="30"/>
      <c r="E154" s="63" t="s">
        <v>637</v>
      </c>
      <c r="F154" s="30"/>
      <c r="G154" s="30"/>
      <c r="H154" s="64"/>
      <c r="I154" s="30"/>
      <c r="J154" s="64"/>
      <c r="K154" s="30"/>
      <c r="L154" s="30"/>
      <c r="M154" s="13"/>
      <c r="N154" s="2"/>
      <c r="O154" s="2"/>
      <c r="P154" s="2"/>
      <c r="Q154" s="2"/>
    </row>
    <row r="155" thickTop="1">
      <c r="A155" s="10"/>
      <c r="B155" s="52">
        <v>28</v>
      </c>
      <c r="C155" s="53" t="s">
        <v>638</v>
      </c>
      <c r="D155" s="53"/>
      <c r="E155" s="53" t="s">
        <v>639</v>
      </c>
      <c r="F155" s="53" t="s">
        <v>7</v>
      </c>
      <c r="G155" s="54" t="s">
        <v>219</v>
      </c>
      <c r="H155" s="65">
        <v>12.555</v>
      </c>
      <c r="I155" s="66">
        <v>0</v>
      </c>
      <c r="J155" s="67">
        <f>ROUND(H155*I155,2)</f>
        <v>0</v>
      </c>
      <c r="K155" s="68">
        <v>0.20999999999999999</v>
      </c>
      <c r="L155" s="69">
        <f>ROUND(J155*1.21,2)</f>
        <v>0</v>
      </c>
      <c r="M155" s="13"/>
      <c r="N155" s="2"/>
      <c r="O155" s="2"/>
      <c r="P155" s="2"/>
      <c r="Q155" s="41">
        <f>IF(ISNUMBER(K155),IF(H155&gt;0,IF(I155&gt;0,J155,0),0),0)</f>
        <v>0</v>
      </c>
      <c r="R155" s="9">
        <f>IF(ISNUMBER(K155)=FALSE,J155,0)</f>
        <v>0</v>
      </c>
    </row>
    <row r="156">
      <c r="A156" s="10"/>
      <c r="B156" s="60" t="s">
        <v>199</v>
      </c>
      <c r="C156" s="1"/>
      <c r="D156" s="1"/>
      <c r="E156" s="61" t="s">
        <v>710</v>
      </c>
      <c r="F156" s="1"/>
      <c r="G156" s="1"/>
      <c r="H156" s="51"/>
      <c r="I156" s="1"/>
      <c r="J156" s="51"/>
      <c r="K156" s="1"/>
      <c r="L156" s="1"/>
      <c r="M156" s="13"/>
      <c r="N156" s="2"/>
      <c r="O156" s="2"/>
      <c r="P156" s="2"/>
      <c r="Q156" s="2"/>
    </row>
    <row r="157">
      <c r="A157" s="10"/>
      <c r="B157" s="60" t="s">
        <v>201</v>
      </c>
      <c r="C157" s="1"/>
      <c r="D157" s="1"/>
      <c r="E157" s="61" t="s">
        <v>711</v>
      </c>
      <c r="F157" s="1"/>
      <c r="G157" s="1"/>
      <c r="H157" s="51"/>
      <c r="I157" s="1"/>
      <c r="J157" s="51"/>
      <c r="K157" s="1"/>
      <c r="L157" s="1"/>
      <c r="M157" s="13"/>
      <c r="N157" s="2"/>
      <c r="O157" s="2"/>
      <c r="P157" s="2"/>
      <c r="Q157" s="2"/>
    </row>
    <row r="158" thickBot="1">
      <c r="A158" s="10"/>
      <c r="B158" s="62" t="s">
        <v>203</v>
      </c>
      <c r="C158" s="30"/>
      <c r="D158" s="30"/>
      <c r="E158" s="63" t="s">
        <v>335</v>
      </c>
      <c r="F158" s="30"/>
      <c r="G158" s="30"/>
      <c r="H158" s="64"/>
      <c r="I158" s="30"/>
      <c r="J158" s="64"/>
      <c r="K158" s="30"/>
      <c r="L158" s="30"/>
      <c r="M158" s="13"/>
      <c r="N158" s="2"/>
      <c r="O158" s="2"/>
      <c r="P158" s="2"/>
      <c r="Q158" s="2"/>
    </row>
    <row r="159" thickTop="1" thickBot="1" ht="25" customHeight="1">
      <c r="A159" s="10"/>
      <c r="B159" s="1"/>
      <c r="C159" s="70">
        <v>8</v>
      </c>
      <c r="D159" s="1"/>
      <c r="E159" s="71" t="s">
        <v>185</v>
      </c>
      <c r="F159" s="1"/>
      <c r="G159" s="72" t="s">
        <v>210</v>
      </c>
      <c r="H159" s="73">
        <f>J139+J143+J147+J151+J155</f>
        <v>0</v>
      </c>
      <c r="I159" s="72" t="s">
        <v>211</v>
      </c>
      <c r="J159" s="74">
        <f>(L159-H159)</f>
        <v>0</v>
      </c>
      <c r="K159" s="72" t="s">
        <v>212</v>
      </c>
      <c r="L159" s="75">
        <f>ROUND((J139+J143+J147+J151+J155)*1.21,2)</f>
        <v>0</v>
      </c>
      <c r="M159" s="13"/>
      <c r="N159" s="2"/>
      <c r="O159" s="2"/>
      <c r="P159" s="2"/>
      <c r="Q159" s="41">
        <f>0+Q139+Q143+Q147+Q151+Q155</f>
        <v>0</v>
      </c>
      <c r="R159" s="9">
        <f>0+R139+R143+R147+R151+R155</f>
        <v>0</v>
      </c>
      <c r="S159" s="76">
        <f>Q159*(1+J159)+R159</f>
        <v>0</v>
      </c>
    </row>
    <row r="160" thickTop="1" thickBot="1" ht="25" customHeight="1">
      <c r="A160" s="10"/>
      <c r="B160" s="77"/>
      <c r="C160" s="77"/>
      <c r="D160" s="77"/>
      <c r="E160" s="77"/>
      <c r="F160" s="77"/>
      <c r="G160" s="78" t="s">
        <v>213</v>
      </c>
      <c r="H160" s="79">
        <f>0+J139+J143+J147+J151+J155</f>
        <v>0</v>
      </c>
      <c r="I160" s="78" t="s">
        <v>214</v>
      </c>
      <c r="J160" s="80">
        <f>0+J159</f>
        <v>0</v>
      </c>
      <c r="K160" s="78" t="s">
        <v>215</v>
      </c>
      <c r="L160" s="81">
        <f>0+L159</f>
        <v>0</v>
      </c>
      <c r="M160" s="13"/>
      <c r="N160" s="2"/>
      <c r="O160" s="2"/>
      <c r="P160" s="2"/>
      <c r="Q160" s="2"/>
    </row>
    <row r="161" ht="40" customHeight="1">
      <c r="A161" s="10"/>
      <c r="B161" s="82" t="s">
        <v>479</v>
      </c>
      <c r="C161" s="1"/>
      <c r="D161" s="1"/>
      <c r="E161" s="1"/>
      <c r="F161" s="1"/>
      <c r="G161" s="1"/>
      <c r="H161" s="51"/>
      <c r="I161" s="1"/>
      <c r="J161" s="51"/>
      <c r="K161" s="1"/>
      <c r="L161" s="1"/>
      <c r="M161" s="13"/>
      <c r="N161" s="2"/>
      <c r="O161" s="2"/>
      <c r="P161" s="2"/>
      <c r="Q161" s="2"/>
    </row>
    <row r="162">
      <c r="A162" s="10"/>
      <c r="B162" s="52">
        <v>29</v>
      </c>
      <c r="C162" s="53" t="s">
        <v>642</v>
      </c>
      <c r="D162" s="53"/>
      <c r="E162" s="53" t="s">
        <v>643</v>
      </c>
      <c r="F162" s="53" t="s">
        <v>7</v>
      </c>
      <c r="G162" s="54" t="s">
        <v>225</v>
      </c>
      <c r="H162" s="55">
        <v>2.3599999999999999</v>
      </c>
      <c r="I162" s="56">
        <v>0</v>
      </c>
      <c r="J162" s="57">
        <f>ROUND(H162*I162,2)</f>
        <v>0</v>
      </c>
      <c r="K162" s="58">
        <v>0.20999999999999999</v>
      </c>
      <c r="L162" s="59">
        <f>ROUND(J162*1.21,2)</f>
        <v>0</v>
      </c>
      <c r="M162" s="13"/>
      <c r="N162" s="2"/>
      <c r="O162" s="2"/>
      <c r="P162" s="2"/>
      <c r="Q162" s="41">
        <f>IF(ISNUMBER(K162),IF(H162&gt;0,IF(I162&gt;0,J162,0),0),0)</f>
        <v>0</v>
      </c>
      <c r="R162" s="9">
        <f>IF(ISNUMBER(K162)=FALSE,J162,0)</f>
        <v>0</v>
      </c>
    </row>
    <row r="163">
      <c r="A163" s="10"/>
      <c r="B163" s="60" t="s">
        <v>199</v>
      </c>
      <c r="C163" s="1"/>
      <c r="D163" s="1"/>
      <c r="E163" s="61" t="s">
        <v>712</v>
      </c>
      <c r="F163" s="1"/>
      <c r="G163" s="1"/>
      <c r="H163" s="51"/>
      <c r="I163" s="1"/>
      <c r="J163" s="51"/>
      <c r="K163" s="1"/>
      <c r="L163" s="1"/>
      <c r="M163" s="13"/>
      <c r="N163" s="2"/>
      <c r="O163" s="2"/>
      <c r="P163" s="2"/>
      <c r="Q163" s="2"/>
    </row>
    <row r="164">
      <c r="A164" s="10"/>
      <c r="B164" s="60" t="s">
        <v>201</v>
      </c>
      <c r="C164" s="1"/>
      <c r="D164" s="1"/>
      <c r="E164" s="61" t="s">
        <v>713</v>
      </c>
      <c r="F164" s="1"/>
      <c r="G164" s="1"/>
      <c r="H164" s="51"/>
      <c r="I164" s="1"/>
      <c r="J164" s="51"/>
      <c r="K164" s="1"/>
      <c r="L164" s="1"/>
      <c r="M164" s="13"/>
      <c r="N164" s="2"/>
      <c r="O164" s="2"/>
      <c r="P164" s="2"/>
      <c r="Q164" s="2"/>
    </row>
    <row r="165" thickBot="1">
      <c r="A165" s="10"/>
      <c r="B165" s="62" t="s">
        <v>203</v>
      </c>
      <c r="C165" s="30"/>
      <c r="D165" s="30"/>
      <c r="E165" s="63" t="s">
        <v>646</v>
      </c>
      <c r="F165" s="30"/>
      <c r="G165" s="30"/>
      <c r="H165" s="64"/>
      <c r="I165" s="30"/>
      <c r="J165" s="64"/>
      <c r="K165" s="30"/>
      <c r="L165" s="30"/>
      <c r="M165" s="13"/>
      <c r="N165" s="2"/>
      <c r="O165" s="2"/>
      <c r="P165" s="2"/>
      <c r="Q165" s="2"/>
    </row>
    <row r="166" thickTop="1">
      <c r="A166" s="10"/>
      <c r="B166" s="52">
        <v>30</v>
      </c>
      <c r="C166" s="53" t="s">
        <v>714</v>
      </c>
      <c r="D166" s="53"/>
      <c r="E166" s="53" t="s">
        <v>715</v>
      </c>
      <c r="F166" s="53" t="s">
        <v>7</v>
      </c>
      <c r="G166" s="54" t="s">
        <v>225</v>
      </c>
      <c r="H166" s="65">
        <v>4.2000000000000002</v>
      </c>
      <c r="I166" s="66">
        <v>0</v>
      </c>
      <c r="J166" s="67">
        <f>ROUND(H166*I166,2)</f>
        <v>0</v>
      </c>
      <c r="K166" s="68">
        <v>0.20999999999999999</v>
      </c>
      <c r="L166" s="69">
        <f>ROUND(J166*1.21,2)</f>
        <v>0</v>
      </c>
      <c r="M166" s="13"/>
      <c r="N166" s="2"/>
      <c r="O166" s="2"/>
      <c r="P166" s="2"/>
      <c r="Q166" s="41">
        <f>IF(ISNUMBER(K166),IF(H166&gt;0,IF(I166&gt;0,J166,0),0),0)</f>
        <v>0</v>
      </c>
      <c r="R166" s="9">
        <f>IF(ISNUMBER(K166)=FALSE,J166,0)</f>
        <v>0</v>
      </c>
    </row>
    <row r="167">
      <c r="A167" s="10"/>
      <c r="B167" s="60" t="s">
        <v>199</v>
      </c>
      <c r="C167" s="1"/>
      <c r="D167" s="1"/>
      <c r="E167" s="61" t="s">
        <v>716</v>
      </c>
      <c r="F167" s="1"/>
      <c r="G167" s="1"/>
      <c r="H167" s="51"/>
      <c r="I167" s="1"/>
      <c r="J167" s="51"/>
      <c r="K167" s="1"/>
      <c r="L167" s="1"/>
      <c r="M167" s="13"/>
      <c r="N167" s="2"/>
      <c r="O167" s="2"/>
      <c r="P167" s="2"/>
      <c r="Q167" s="2"/>
    </row>
    <row r="168">
      <c r="A168" s="10"/>
      <c r="B168" s="60" t="s">
        <v>201</v>
      </c>
      <c r="C168" s="1"/>
      <c r="D168" s="1"/>
      <c r="E168" s="61" t="s">
        <v>717</v>
      </c>
      <c r="F168" s="1"/>
      <c r="G168" s="1"/>
      <c r="H168" s="51"/>
      <c r="I168" s="1"/>
      <c r="J168" s="51"/>
      <c r="K168" s="1"/>
      <c r="L168" s="1"/>
      <c r="M168" s="13"/>
      <c r="N168" s="2"/>
      <c r="O168" s="2"/>
      <c r="P168" s="2"/>
      <c r="Q168" s="2"/>
    </row>
    <row r="169" thickBot="1">
      <c r="A169" s="10"/>
      <c r="B169" s="62" t="s">
        <v>203</v>
      </c>
      <c r="C169" s="30"/>
      <c r="D169" s="30"/>
      <c r="E169" s="63" t="s">
        <v>646</v>
      </c>
      <c r="F169" s="30"/>
      <c r="G169" s="30"/>
      <c r="H169" s="64"/>
      <c r="I169" s="30"/>
      <c r="J169" s="64"/>
      <c r="K169" s="30"/>
      <c r="L169" s="30"/>
      <c r="M169" s="13"/>
      <c r="N169" s="2"/>
      <c r="O169" s="2"/>
      <c r="P169" s="2"/>
      <c r="Q169" s="2"/>
    </row>
    <row r="170" thickTop="1">
      <c r="A170" s="10"/>
      <c r="B170" s="52">
        <v>31</v>
      </c>
      <c r="C170" s="53" t="s">
        <v>647</v>
      </c>
      <c r="D170" s="53"/>
      <c r="E170" s="53" t="s">
        <v>648</v>
      </c>
      <c r="F170" s="53" t="s">
        <v>7</v>
      </c>
      <c r="G170" s="54" t="s">
        <v>219</v>
      </c>
      <c r="H170" s="65">
        <v>0.010999999999999999</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649</v>
      </c>
      <c r="F171" s="1"/>
      <c r="G171" s="1"/>
      <c r="H171" s="51"/>
      <c r="I171" s="1"/>
      <c r="J171" s="51"/>
      <c r="K171" s="1"/>
      <c r="L171" s="1"/>
      <c r="M171" s="13"/>
      <c r="N171" s="2"/>
      <c r="O171" s="2"/>
      <c r="P171" s="2"/>
      <c r="Q171" s="2"/>
    </row>
    <row r="172">
      <c r="A172" s="10"/>
      <c r="B172" s="60" t="s">
        <v>201</v>
      </c>
      <c r="C172" s="1"/>
      <c r="D172" s="1"/>
      <c r="E172" s="61" t="s">
        <v>718</v>
      </c>
      <c r="F172" s="1"/>
      <c r="G172" s="1"/>
      <c r="H172" s="51"/>
      <c r="I172" s="1"/>
      <c r="J172" s="51"/>
      <c r="K172" s="1"/>
      <c r="L172" s="1"/>
      <c r="M172" s="13"/>
      <c r="N172" s="2"/>
      <c r="O172" s="2"/>
      <c r="P172" s="2"/>
      <c r="Q172" s="2"/>
    </row>
    <row r="173" thickBot="1">
      <c r="A173" s="10"/>
      <c r="B173" s="62" t="s">
        <v>203</v>
      </c>
      <c r="C173" s="30"/>
      <c r="D173" s="30"/>
      <c r="E173" s="63" t="s">
        <v>651</v>
      </c>
      <c r="F173" s="30"/>
      <c r="G173" s="30"/>
      <c r="H173" s="64"/>
      <c r="I173" s="30"/>
      <c r="J173" s="64"/>
      <c r="K173" s="30"/>
      <c r="L173" s="30"/>
      <c r="M173" s="13"/>
      <c r="N173" s="2"/>
      <c r="O173" s="2"/>
      <c r="P173" s="2"/>
      <c r="Q173" s="2"/>
    </row>
    <row r="174" thickTop="1">
      <c r="A174" s="10"/>
      <c r="B174" s="52">
        <v>32</v>
      </c>
      <c r="C174" s="53" t="s">
        <v>652</v>
      </c>
      <c r="D174" s="53"/>
      <c r="E174" s="53" t="s">
        <v>653</v>
      </c>
      <c r="F174" s="53" t="s">
        <v>7</v>
      </c>
      <c r="G174" s="54" t="s">
        <v>219</v>
      </c>
      <c r="H174" s="65">
        <v>0.025000000000000001</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654</v>
      </c>
      <c r="F175" s="1"/>
      <c r="G175" s="1"/>
      <c r="H175" s="51"/>
      <c r="I175" s="1"/>
      <c r="J175" s="51"/>
      <c r="K175" s="1"/>
      <c r="L175" s="1"/>
      <c r="M175" s="13"/>
      <c r="N175" s="2"/>
      <c r="O175" s="2"/>
      <c r="P175" s="2"/>
      <c r="Q175" s="2"/>
    </row>
    <row r="176">
      <c r="A176" s="10"/>
      <c r="B176" s="60" t="s">
        <v>201</v>
      </c>
      <c r="C176" s="1"/>
      <c r="D176" s="1"/>
      <c r="E176" s="61" t="s">
        <v>655</v>
      </c>
      <c r="F176" s="1"/>
      <c r="G176" s="1"/>
      <c r="H176" s="51"/>
      <c r="I176" s="1"/>
      <c r="J176" s="51"/>
      <c r="K176" s="1"/>
      <c r="L176" s="1"/>
      <c r="M176" s="13"/>
      <c r="N176" s="2"/>
      <c r="O176" s="2"/>
      <c r="P176" s="2"/>
      <c r="Q176" s="2"/>
    </row>
    <row r="177" thickBot="1">
      <c r="A177" s="10"/>
      <c r="B177" s="62" t="s">
        <v>203</v>
      </c>
      <c r="C177" s="30"/>
      <c r="D177" s="30"/>
      <c r="E177" s="63" t="s">
        <v>656</v>
      </c>
      <c r="F177" s="30"/>
      <c r="G177" s="30"/>
      <c r="H177" s="64"/>
      <c r="I177" s="30"/>
      <c r="J177" s="64"/>
      <c r="K177" s="30"/>
      <c r="L177" s="30"/>
      <c r="M177" s="13"/>
      <c r="N177" s="2"/>
      <c r="O177" s="2"/>
      <c r="P177" s="2"/>
      <c r="Q177" s="2"/>
    </row>
    <row r="178" thickTop="1">
      <c r="A178" s="10"/>
      <c r="B178" s="52">
        <v>33</v>
      </c>
      <c r="C178" s="53" t="s">
        <v>719</v>
      </c>
      <c r="D178" s="53"/>
      <c r="E178" s="53" t="s">
        <v>720</v>
      </c>
      <c r="F178" s="53" t="s">
        <v>7</v>
      </c>
      <c r="G178" s="54" t="s">
        <v>219</v>
      </c>
      <c r="H178" s="65">
        <v>10.396000000000001</v>
      </c>
      <c r="I178" s="66">
        <v>0</v>
      </c>
      <c r="J178" s="67">
        <f>ROUND(H178*I178,2)</f>
        <v>0</v>
      </c>
      <c r="K178" s="68">
        <v>0.20999999999999999</v>
      </c>
      <c r="L178" s="69">
        <f>ROUND(J178*1.21,2)</f>
        <v>0</v>
      </c>
      <c r="M178" s="13"/>
      <c r="N178" s="2"/>
      <c r="O178" s="2"/>
      <c r="P178" s="2"/>
      <c r="Q178" s="41">
        <f>IF(ISNUMBER(K178),IF(H178&gt;0,IF(I178&gt;0,J178,0),0),0)</f>
        <v>0</v>
      </c>
      <c r="R178" s="9">
        <f>IF(ISNUMBER(K178)=FALSE,J178,0)</f>
        <v>0</v>
      </c>
    </row>
    <row r="179">
      <c r="A179" s="10"/>
      <c r="B179" s="60" t="s">
        <v>199</v>
      </c>
      <c r="C179" s="1"/>
      <c r="D179" s="1"/>
      <c r="E179" s="61" t="s">
        <v>721</v>
      </c>
      <c r="F179" s="1"/>
      <c r="G179" s="1"/>
      <c r="H179" s="51"/>
      <c r="I179" s="1"/>
      <c r="J179" s="51"/>
      <c r="K179" s="1"/>
      <c r="L179" s="1"/>
      <c r="M179" s="13"/>
      <c r="N179" s="2"/>
      <c r="O179" s="2"/>
      <c r="P179" s="2"/>
      <c r="Q179" s="2"/>
    </row>
    <row r="180">
      <c r="A180" s="10"/>
      <c r="B180" s="60" t="s">
        <v>201</v>
      </c>
      <c r="C180" s="1"/>
      <c r="D180" s="1"/>
      <c r="E180" s="61" t="s">
        <v>722</v>
      </c>
      <c r="F180" s="1"/>
      <c r="G180" s="1"/>
      <c r="H180" s="51"/>
      <c r="I180" s="1"/>
      <c r="J180" s="51"/>
      <c r="K180" s="1"/>
      <c r="L180" s="1"/>
      <c r="M180" s="13"/>
      <c r="N180" s="2"/>
      <c r="O180" s="2"/>
      <c r="P180" s="2"/>
      <c r="Q180" s="2"/>
    </row>
    <row r="181" thickBot="1">
      <c r="A181" s="10"/>
      <c r="B181" s="62" t="s">
        <v>203</v>
      </c>
      <c r="C181" s="30"/>
      <c r="D181" s="30"/>
      <c r="E181" s="63" t="s">
        <v>537</v>
      </c>
      <c r="F181" s="30"/>
      <c r="G181" s="30"/>
      <c r="H181" s="64"/>
      <c r="I181" s="30"/>
      <c r="J181" s="64"/>
      <c r="K181" s="30"/>
      <c r="L181" s="30"/>
      <c r="M181" s="13"/>
      <c r="N181" s="2"/>
      <c r="O181" s="2"/>
      <c r="P181" s="2"/>
      <c r="Q181" s="2"/>
    </row>
    <row r="182" thickTop="1">
      <c r="A182" s="10"/>
      <c r="B182" s="52">
        <v>34</v>
      </c>
      <c r="C182" s="53" t="s">
        <v>723</v>
      </c>
      <c r="D182" s="53"/>
      <c r="E182" s="53" t="s">
        <v>724</v>
      </c>
      <c r="F182" s="53" t="s">
        <v>7</v>
      </c>
      <c r="G182" s="54" t="s">
        <v>230</v>
      </c>
      <c r="H182" s="65">
        <v>387.166</v>
      </c>
      <c r="I182" s="66">
        <v>0</v>
      </c>
      <c r="J182" s="67">
        <f>ROUND(H182*I182,2)</f>
        <v>0</v>
      </c>
      <c r="K182" s="68">
        <v>0.20999999999999999</v>
      </c>
      <c r="L182" s="69">
        <f>ROUND(J182*1.21,2)</f>
        <v>0</v>
      </c>
      <c r="M182" s="13"/>
      <c r="N182" s="2"/>
      <c r="O182" s="2"/>
      <c r="P182" s="2"/>
      <c r="Q182" s="41">
        <f>IF(ISNUMBER(K182),IF(H182&gt;0,IF(I182&gt;0,J182,0),0),0)</f>
        <v>0</v>
      </c>
      <c r="R182" s="9">
        <f>IF(ISNUMBER(K182)=FALSE,J182,0)</f>
        <v>0</v>
      </c>
    </row>
    <row r="183">
      <c r="A183" s="10"/>
      <c r="B183" s="60" t="s">
        <v>199</v>
      </c>
      <c r="C183" s="1"/>
      <c r="D183" s="1"/>
      <c r="E183" s="61" t="s">
        <v>725</v>
      </c>
      <c r="F183" s="1"/>
      <c r="G183" s="1"/>
      <c r="H183" s="51"/>
      <c r="I183" s="1"/>
      <c r="J183" s="51"/>
      <c r="K183" s="1"/>
      <c r="L183" s="1"/>
      <c r="M183" s="13"/>
      <c r="N183" s="2"/>
      <c r="O183" s="2"/>
      <c r="P183" s="2"/>
      <c r="Q183" s="2"/>
    </row>
    <row r="184">
      <c r="A184" s="10"/>
      <c r="B184" s="60" t="s">
        <v>201</v>
      </c>
      <c r="C184" s="1"/>
      <c r="D184" s="1"/>
      <c r="E184" s="61" t="s">
        <v>726</v>
      </c>
      <c r="F184" s="1"/>
      <c r="G184" s="1"/>
      <c r="H184" s="51"/>
      <c r="I184" s="1"/>
      <c r="J184" s="51"/>
      <c r="K184" s="1"/>
      <c r="L184" s="1"/>
      <c r="M184" s="13"/>
      <c r="N184" s="2"/>
      <c r="O184" s="2"/>
      <c r="P184" s="2"/>
      <c r="Q184" s="2"/>
    </row>
    <row r="185" thickBot="1">
      <c r="A185" s="10"/>
      <c r="B185" s="62" t="s">
        <v>203</v>
      </c>
      <c r="C185" s="30"/>
      <c r="D185" s="30"/>
      <c r="E185" s="63" t="s">
        <v>233</v>
      </c>
      <c r="F185" s="30"/>
      <c r="G185" s="30"/>
      <c r="H185" s="64"/>
      <c r="I185" s="30"/>
      <c r="J185" s="64"/>
      <c r="K185" s="30"/>
      <c r="L185" s="30"/>
      <c r="M185" s="13"/>
      <c r="N185" s="2"/>
      <c r="O185" s="2"/>
      <c r="P185" s="2"/>
      <c r="Q185" s="2"/>
    </row>
    <row r="186" thickTop="1">
      <c r="A186" s="10"/>
      <c r="B186" s="52">
        <v>35</v>
      </c>
      <c r="C186" s="53" t="s">
        <v>533</v>
      </c>
      <c r="D186" s="53"/>
      <c r="E186" s="53" t="s">
        <v>534</v>
      </c>
      <c r="F186" s="53" t="s">
        <v>7</v>
      </c>
      <c r="G186" s="54" t="s">
        <v>219</v>
      </c>
      <c r="H186" s="65">
        <v>5.375</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727</v>
      </c>
      <c r="F187" s="1"/>
      <c r="G187" s="1"/>
      <c r="H187" s="51"/>
      <c r="I187" s="1"/>
      <c r="J187" s="51"/>
      <c r="K187" s="1"/>
      <c r="L187" s="1"/>
      <c r="M187" s="13"/>
      <c r="N187" s="2"/>
      <c r="O187" s="2"/>
      <c r="P187" s="2"/>
      <c r="Q187" s="2"/>
    </row>
    <row r="188">
      <c r="A188" s="10"/>
      <c r="B188" s="60" t="s">
        <v>201</v>
      </c>
      <c r="C188" s="1"/>
      <c r="D188" s="1"/>
      <c r="E188" s="61" t="s">
        <v>728</v>
      </c>
      <c r="F188" s="1"/>
      <c r="G188" s="1"/>
      <c r="H188" s="51"/>
      <c r="I188" s="1"/>
      <c r="J188" s="51"/>
      <c r="K188" s="1"/>
      <c r="L188" s="1"/>
      <c r="M188" s="13"/>
      <c r="N188" s="2"/>
      <c r="O188" s="2"/>
      <c r="P188" s="2"/>
      <c r="Q188" s="2"/>
    </row>
    <row r="189" thickBot="1">
      <c r="A189" s="10"/>
      <c r="B189" s="62" t="s">
        <v>203</v>
      </c>
      <c r="C189" s="30"/>
      <c r="D189" s="30"/>
      <c r="E189" s="63" t="s">
        <v>537</v>
      </c>
      <c r="F189" s="30"/>
      <c r="G189" s="30"/>
      <c r="H189" s="64"/>
      <c r="I189" s="30"/>
      <c r="J189" s="64"/>
      <c r="K189" s="30"/>
      <c r="L189" s="30"/>
      <c r="M189" s="13"/>
      <c r="N189" s="2"/>
      <c r="O189" s="2"/>
      <c r="P189" s="2"/>
      <c r="Q189" s="2"/>
    </row>
    <row r="190" thickTop="1">
      <c r="A190" s="10"/>
      <c r="B190" s="52">
        <v>36</v>
      </c>
      <c r="C190" s="53" t="s">
        <v>538</v>
      </c>
      <c r="D190" s="53"/>
      <c r="E190" s="53" t="s">
        <v>539</v>
      </c>
      <c r="F190" s="53" t="s">
        <v>7</v>
      </c>
      <c r="G190" s="54" t="s">
        <v>230</v>
      </c>
      <c r="H190" s="65">
        <v>123.625</v>
      </c>
      <c r="I190" s="66">
        <v>0</v>
      </c>
      <c r="J190" s="67">
        <f>ROUND(H190*I190,2)</f>
        <v>0</v>
      </c>
      <c r="K190" s="68">
        <v>0.20999999999999999</v>
      </c>
      <c r="L190" s="69">
        <f>ROUND(J190*1.21,2)</f>
        <v>0</v>
      </c>
      <c r="M190" s="13"/>
      <c r="N190" s="2"/>
      <c r="O190" s="2"/>
      <c r="P190" s="2"/>
      <c r="Q190" s="41">
        <f>IF(ISNUMBER(K190),IF(H190&gt;0,IF(I190&gt;0,J190,0),0),0)</f>
        <v>0</v>
      </c>
      <c r="R190" s="9">
        <f>IF(ISNUMBER(K190)=FALSE,J190,0)</f>
        <v>0</v>
      </c>
    </row>
    <row r="191">
      <c r="A191" s="10"/>
      <c r="B191" s="60" t="s">
        <v>199</v>
      </c>
      <c r="C191" s="1"/>
      <c r="D191" s="1"/>
      <c r="E191" s="61" t="s">
        <v>729</v>
      </c>
      <c r="F191" s="1"/>
      <c r="G191" s="1"/>
      <c r="H191" s="51"/>
      <c r="I191" s="1"/>
      <c r="J191" s="51"/>
      <c r="K191" s="1"/>
      <c r="L191" s="1"/>
      <c r="M191" s="13"/>
      <c r="N191" s="2"/>
      <c r="O191" s="2"/>
      <c r="P191" s="2"/>
      <c r="Q191" s="2"/>
    </row>
    <row r="192">
      <c r="A192" s="10"/>
      <c r="B192" s="60" t="s">
        <v>201</v>
      </c>
      <c r="C192" s="1"/>
      <c r="D192" s="1"/>
      <c r="E192" s="61" t="s">
        <v>730</v>
      </c>
      <c r="F192" s="1"/>
      <c r="G192" s="1"/>
      <c r="H192" s="51"/>
      <c r="I192" s="1"/>
      <c r="J192" s="51"/>
      <c r="K192" s="1"/>
      <c r="L192" s="1"/>
      <c r="M192" s="13"/>
      <c r="N192" s="2"/>
      <c r="O192" s="2"/>
      <c r="P192" s="2"/>
      <c r="Q192" s="2"/>
    </row>
    <row r="193" thickBot="1">
      <c r="A193" s="10"/>
      <c r="B193" s="62" t="s">
        <v>203</v>
      </c>
      <c r="C193" s="30"/>
      <c r="D193" s="30"/>
      <c r="E193" s="63" t="s">
        <v>233</v>
      </c>
      <c r="F193" s="30"/>
      <c r="G193" s="30"/>
      <c r="H193" s="64"/>
      <c r="I193" s="30"/>
      <c r="J193" s="64"/>
      <c r="K193" s="30"/>
      <c r="L193" s="30"/>
      <c r="M193" s="13"/>
      <c r="N193" s="2"/>
      <c r="O193" s="2"/>
      <c r="P193" s="2"/>
      <c r="Q193" s="2"/>
    </row>
    <row r="194" thickTop="1">
      <c r="A194" s="10"/>
      <c r="B194" s="52">
        <v>37</v>
      </c>
      <c r="C194" s="53" t="s">
        <v>665</v>
      </c>
      <c r="D194" s="53"/>
      <c r="E194" s="53" t="s">
        <v>666</v>
      </c>
      <c r="F194" s="53" t="s">
        <v>7</v>
      </c>
      <c r="G194" s="54" t="s">
        <v>230</v>
      </c>
      <c r="H194" s="65">
        <v>381.81</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731</v>
      </c>
      <c r="F195" s="1"/>
      <c r="G195" s="1"/>
      <c r="H195" s="51"/>
      <c r="I195" s="1"/>
      <c r="J195" s="51"/>
      <c r="K195" s="1"/>
      <c r="L195" s="1"/>
      <c r="M195" s="13"/>
      <c r="N195" s="2"/>
      <c r="O195" s="2"/>
      <c r="P195" s="2"/>
      <c r="Q195" s="2"/>
    </row>
    <row r="196">
      <c r="A196" s="10"/>
      <c r="B196" s="60" t="s">
        <v>201</v>
      </c>
      <c r="C196" s="1"/>
      <c r="D196" s="1"/>
      <c r="E196" s="61" t="s">
        <v>732</v>
      </c>
      <c r="F196" s="1"/>
      <c r="G196" s="1"/>
      <c r="H196" s="51"/>
      <c r="I196" s="1"/>
      <c r="J196" s="51"/>
      <c r="K196" s="1"/>
      <c r="L196" s="1"/>
      <c r="M196" s="13"/>
      <c r="N196" s="2"/>
      <c r="O196" s="2"/>
      <c r="P196" s="2"/>
      <c r="Q196" s="2"/>
    </row>
    <row r="197" thickBot="1">
      <c r="A197" s="10"/>
      <c r="B197" s="62" t="s">
        <v>203</v>
      </c>
      <c r="C197" s="30"/>
      <c r="D197" s="30"/>
      <c r="E197" s="63" t="s">
        <v>233</v>
      </c>
      <c r="F197" s="30"/>
      <c r="G197" s="30"/>
      <c r="H197" s="64"/>
      <c r="I197" s="30"/>
      <c r="J197" s="64"/>
      <c r="K197" s="30"/>
      <c r="L197" s="30"/>
      <c r="M197" s="13"/>
      <c r="N197" s="2"/>
      <c r="O197" s="2"/>
      <c r="P197" s="2"/>
      <c r="Q197" s="2"/>
    </row>
    <row r="198" thickTop="1">
      <c r="A198" s="10"/>
      <c r="B198" s="52">
        <v>38</v>
      </c>
      <c r="C198" s="53" t="s">
        <v>733</v>
      </c>
      <c r="D198" s="53"/>
      <c r="E198" s="53" t="s">
        <v>734</v>
      </c>
      <c r="F198" s="53" t="s">
        <v>7</v>
      </c>
      <c r="G198" s="54" t="s">
        <v>198</v>
      </c>
      <c r="H198" s="65">
        <v>0.14999999999999999</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735</v>
      </c>
      <c r="F199" s="1"/>
      <c r="G199" s="1"/>
      <c r="H199" s="51"/>
      <c r="I199" s="1"/>
      <c r="J199" s="51"/>
      <c r="K199" s="1"/>
      <c r="L199" s="1"/>
      <c r="M199" s="13"/>
      <c r="N199" s="2"/>
      <c r="O199" s="2"/>
      <c r="P199" s="2"/>
      <c r="Q199" s="2"/>
    </row>
    <row r="200">
      <c r="A200" s="10"/>
      <c r="B200" s="60" t="s">
        <v>201</v>
      </c>
      <c r="C200" s="1"/>
      <c r="D200" s="1"/>
      <c r="E200" s="61" t="s">
        <v>736</v>
      </c>
      <c r="F200" s="1"/>
      <c r="G200" s="1"/>
      <c r="H200" s="51"/>
      <c r="I200" s="1"/>
      <c r="J200" s="51"/>
      <c r="K200" s="1"/>
      <c r="L200" s="1"/>
      <c r="M200" s="13"/>
      <c r="N200" s="2"/>
      <c r="O200" s="2"/>
      <c r="P200" s="2"/>
      <c r="Q200" s="2"/>
    </row>
    <row r="201" thickBot="1">
      <c r="A201" s="10"/>
      <c r="B201" s="62" t="s">
        <v>203</v>
      </c>
      <c r="C201" s="30"/>
      <c r="D201" s="30"/>
      <c r="E201" s="63" t="s">
        <v>737</v>
      </c>
      <c r="F201" s="30"/>
      <c r="G201" s="30"/>
      <c r="H201" s="64"/>
      <c r="I201" s="30"/>
      <c r="J201" s="64"/>
      <c r="K201" s="30"/>
      <c r="L201" s="30"/>
      <c r="M201" s="13"/>
      <c r="N201" s="2"/>
      <c r="O201" s="2"/>
      <c r="P201" s="2"/>
      <c r="Q201" s="2"/>
    </row>
    <row r="202" thickTop="1">
      <c r="A202" s="10"/>
      <c r="B202" s="52">
        <v>39</v>
      </c>
      <c r="C202" s="53" t="s">
        <v>738</v>
      </c>
      <c r="D202" s="53"/>
      <c r="E202" s="53" t="s">
        <v>739</v>
      </c>
      <c r="F202" s="53" t="s">
        <v>7</v>
      </c>
      <c r="G202" s="54" t="s">
        <v>225</v>
      </c>
      <c r="H202" s="65">
        <v>2.5</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740</v>
      </c>
      <c r="F203" s="1"/>
      <c r="G203" s="1"/>
      <c r="H203" s="51"/>
      <c r="I203" s="1"/>
      <c r="J203" s="51"/>
      <c r="K203" s="1"/>
      <c r="L203" s="1"/>
      <c r="M203" s="13"/>
      <c r="N203" s="2"/>
      <c r="O203" s="2"/>
      <c r="P203" s="2"/>
      <c r="Q203" s="2"/>
    </row>
    <row r="204">
      <c r="A204" s="10"/>
      <c r="B204" s="60" t="s">
        <v>201</v>
      </c>
      <c r="C204" s="1"/>
      <c r="D204" s="1"/>
      <c r="E204" s="61" t="s">
        <v>741</v>
      </c>
      <c r="F204" s="1"/>
      <c r="G204" s="1"/>
      <c r="H204" s="51"/>
      <c r="I204" s="1"/>
      <c r="J204" s="51"/>
      <c r="K204" s="1"/>
      <c r="L204" s="1"/>
      <c r="M204" s="13"/>
      <c r="N204" s="2"/>
      <c r="O204" s="2"/>
      <c r="P204" s="2"/>
      <c r="Q204" s="2"/>
    </row>
    <row r="205" thickBot="1">
      <c r="A205" s="10"/>
      <c r="B205" s="62" t="s">
        <v>203</v>
      </c>
      <c r="C205" s="30"/>
      <c r="D205" s="30"/>
      <c r="E205" s="63" t="s">
        <v>673</v>
      </c>
      <c r="F205" s="30"/>
      <c r="G205" s="30"/>
      <c r="H205" s="64"/>
      <c r="I205" s="30"/>
      <c r="J205" s="64"/>
      <c r="K205" s="30"/>
      <c r="L205" s="30"/>
      <c r="M205" s="13"/>
      <c r="N205" s="2"/>
      <c r="O205" s="2"/>
      <c r="P205" s="2"/>
      <c r="Q205" s="2"/>
    </row>
    <row r="206" thickTop="1">
      <c r="A206" s="10"/>
      <c r="B206" s="52">
        <v>40</v>
      </c>
      <c r="C206" s="53" t="s">
        <v>742</v>
      </c>
      <c r="D206" s="53"/>
      <c r="E206" s="53" t="s">
        <v>743</v>
      </c>
      <c r="F206" s="53" t="s">
        <v>7</v>
      </c>
      <c r="G206" s="54" t="s">
        <v>225</v>
      </c>
      <c r="H206" s="65">
        <v>19.75</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744</v>
      </c>
      <c r="F207" s="1"/>
      <c r="G207" s="1"/>
      <c r="H207" s="51"/>
      <c r="I207" s="1"/>
      <c r="J207" s="51"/>
      <c r="K207" s="1"/>
      <c r="L207" s="1"/>
      <c r="M207" s="13"/>
      <c r="N207" s="2"/>
      <c r="O207" s="2"/>
      <c r="P207" s="2"/>
      <c r="Q207" s="2"/>
    </row>
    <row r="208">
      <c r="A208" s="10"/>
      <c r="B208" s="60" t="s">
        <v>201</v>
      </c>
      <c r="C208" s="1"/>
      <c r="D208" s="1"/>
      <c r="E208" s="61" t="s">
        <v>745</v>
      </c>
      <c r="F208" s="1"/>
      <c r="G208" s="1"/>
      <c r="H208" s="51"/>
      <c r="I208" s="1"/>
      <c r="J208" s="51"/>
      <c r="K208" s="1"/>
      <c r="L208" s="1"/>
      <c r="M208" s="13"/>
      <c r="N208" s="2"/>
      <c r="O208" s="2"/>
      <c r="P208" s="2"/>
      <c r="Q208" s="2"/>
    </row>
    <row r="209" thickBot="1">
      <c r="A209" s="10"/>
      <c r="B209" s="62" t="s">
        <v>203</v>
      </c>
      <c r="C209" s="30"/>
      <c r="D209" s="30"/>
      <c r="E209" s="63" t="s">
        <v>673</v>
      </c>
      <c r="F209" s="30"/>
      <c r="G209" s="30"/>
      <c r="H209" s="64"/>
      <c r="I209" s="30"/>
      <c r="J209" s="64"/>
      <c r="K209" s="30"/>
      <c r="L209" s="30"/>
      <c r="M209" s="13"/>
      <c r="N209" s="2"/>
      <c r="O209" s="2"/>
      <c r="P209" s="2"/>
      <c r="Q209" s="2"/>
    </row>
    <row r="210" thickTop="1" thickBot="1" ht="25" customHeight="1">
      <c r="A210" s="10"/>
      <c r="B210" s="1"/>
      <c r="C210" s="70">
        <v>9</v>
      </c>
      <c r="D210" s="1"/>
      <c r="E210" s="71" t="s">
        <v>186</v>
      </c>
      <c r="F210" s="1"/>
      <c r="G210" s="72" t="s">
        <v>210</v>
      </c>
      <c r="H210" s="73">
        <f>J162+J166+J170+J174+J178+J182+J186+J190+J194+J198+J202+J206</f>
        <v>0</v>
      </c>
      <c r="I210" s="72" t="s">
        <v>211</v>
      </c>
      <c r="J210" s="74">
        <f>(L210-H210)</f>
        <v>0</v>
      </c>
      <c r="K210" s="72" t="s">
        <v>212</v>
      </c>
      <c r="L210" s="75">
        <f>ROUND((J162+J166+J170+J174+J178+J182+J186+J190+J194+J198+J202+J206)*1.21,2)</f>
        <v>0</v>
      </c>
      <c r="M210" s="13"/>
      <c r="N210" s="2"/>
      <c r="O210" s="2"/>
      <c r="P210" s="2"/>
      <c r="Q210" s="41">
        <f>0+Q162+Q166+Q170+Q174+Q178+Q182+Q186+Q190+Q194+Q198+Q202+Q206</f>
        <v>0</v>
      </c>
      <c r="R210" s="9">
        <f>0+R162+R166+R170+R174+R178+R182+R186+R190+R194+R198+R202+R206</f>
        <v>0</v>
      </c>
      <c r="S210" s="76">
        <f>Q210*(1+J210)+R210</f>
        <v>0</v>
      </c>
    </row>
    <row r="211" thickTop="1" thickBot="1" ht="25" customHeight="1">
      <c r="A211" s="10"/>
      <c r="B211" s="77"/>
      <c r="C211" s="77"/>
      <c r="D211" s="77"/>
      <c r="E211" s="77"/>
      <c r="F211" s="77"/>
      <c r="G211" s="78" t="s">
        <v>213</v>
      </c>
      <c r="H211" s="79">
        <f>0+J162+J166+J170+J174+J178+J182+J186+J190+J194+J198+J202+J206</f>
        <v>0</v>
      </c>
      <c r="I211" s="78" t="s">
        <v>214</v>
      </c>
      <c r="J211" s="80">
        <f>0+J210</f>
        <v>0</v>
      </c>
      <c r="K211" s="78" t="s">
        <v>215</v>
      </c>
      <c r="L211" s="81">
        <f>0+L210</f>
        <v>0</v>
      </c>
      <c r="M211" s="13"/>
      <c r="N211" s="2"/>
      <c r="O211" s="2"/>
      <c r="P211" s="2"/>
      <c r="Q211" s="2"/>
    </row>
    <row r="212">
      <c r="A212" s="14"/>
      <c r="B212" s="4"/>
      <c r="C212" s="4"/>
      <c r="D212" s="4"/>
      <c r="E212" s="4"/>
      <c r="F212" s="4"/>
      <c r="G212" s="4"/>
      <c r="H212" s="83"/>
      <c r="I212" s="4"/>
      <c r="J212" s="83"/>
      <c r="K212" s="4"/>
      <c r="L212" s="4"/>
      <c r="M212" s="15"/>
      <c r="N212" s="2"/>
      <c r="O212" s="2"/>
      <c r="P212" s="2"/>
      <c r="Q212" s="2"/>
    </row>
    <row r="213">
      <c r="A213" s="1"/>
      <c r="B213" s="1"/>
      <c r="C213" s="1"/>
      <c r="D213" s="1"/>
      <c r="E213" s="1"/>
      <c r="F213" s="1"/>
      <c r="G213" s="1"/>
      <c r="H213" s="1"/>
      <c r="I213" s="1"/>
      <c r="J213" s="1"/>
      <c r="K213" s="1"/>
      <c r="L213" s="1"/>
      <c r="M213" s="1"/>
      <c r="N213" s="2"/>
      <c r="O213" s="2"/>
      <c r="P213" s="2"/>
      <c r="Q213" s="2"/>
    </row>
  </sheetData>
  <mergeCells count="147">
    <mergeCell ref="A1:A2"/>
    <mergeCell ref="A3:F3"/>
    <mergeCell ref="B4:C5"/>
    <mergeCell ref="B6:I6"/>
    <mergeCell ref="B8:C9"/>
    <mergeCell ref="A10:D10"/>
    <mergeCell ref="A11:G11"/>
    <mergeCell ref="A12:G12"/>
    <mergeCell ref="A13:G13"/>
    <mergeCell ref="B17:C18"/>
    <mergeCell ref="B19:D19"/>
    <mergeCell ref="E19:F19"/>
    <mergeCell ref="B20:D20"/>
    <mergeCell ref="B28:C29"/>
    <mergeCell ref="B31:L31"/>
    <mergeCell ref="B33:D33"/>
    <mergeCell ref="B34:D34"/>
    <mergeCell ref="B35:D35"/>
    <mergeCell ref="B37:D37"/>
    <mergeCell ref="B38:D38"/>
    <mergeCell ref="B39:D39"/>
    <mergeCell ref="B21:D21"/>
    <mergeCell ref="B22:D22"/>
    <mergeCell ref="B23:D23"/>
    <mergeCell ref="B24:D24"/>
    <mergeCell ref="B25:D25"/>
    <mergeCell ref="B26:D26"/>
    <mergeCell ref="B42:L42"/>
    <mergeCell ref="B44:D44"/>
    <mergeCell ref="B45:D45"/>
    <mergeCell ref="B46:D46"/>
    <mergeCell ref="B48:D48"/>
    <mergeCell ref="B49:D49"/>
    <mergeCell ref="B50:D50"/>
    <mergeCell ref="B52:D52"/>
    <mergeCell ref="B53:D53"/>
    <mergeCell ref="B54:D54"/>
    <mergeCell ref="B56:D56"/>
    <mergeCell ref="B57:D57"/>
    <mergeCell ref="B58:D58"/>
    <mergeCell ref="B60:D60"/>
    <mergeCell ref="B61:D61"/>
    <mergeCell ref="B62:D62"/>
    <mergeCell ref="B64:D64"/>
    <mergeCell ref="B65:D65"/>
    <mergeCell ref="B66:D66"/>
    <mergeCell ref="B68:D68"/>
    <mergeCell ref="B69:D69"/>
    <mergeCell ref="B70:D70"/>
    <mergeCell ref="B72:D72"/>
    <mergeCell ref="B73:D73"/>
    <mergeCell ref="B74:D74"/>
    <mergeCell ref="B76:D76"/>
    <mergeCell ref="B77:D77"/>
    <mergeCell ref="B78:D78"/>
    <mergeCell ref="B80:D80"/>
    <mergeCell ref="B81:D81"/>
    <mergeCell ref="B82:D82"/>
    <mergeCell ref="B85:L85"/>
    <mergeCell ref="B87:D87"/>
    <mergeCell ref="B88:D88"/>
    <mergeCell ref="B89:D89"/>
    <mergeCell ref="B91:D91"/>
    <mergeCell ref="B92:D92"/>
    <mergeCell ref="B93:D93"/>
    <mergeCell ref="B95:D95"/>
    <mergeCell ref="B96:D96"/>
    <mergeCell ref="B97:D97"/>
    <mergeCell ref="B99:D99"/>
    <mergeCell ref="B100:D100"/>
    <mergeCell ref="B101:D101"/>
    <mergeCell ref="B171:D171"/>
    <mergeCell ref="B172:D172"/>
    <mergeCell ref="B173:D173"/>
    <mergeCell ref="B175:D175"/>
    <mergeCell ref="B176:D176"/>
    <mergeCell ref="B177:D177"/>
    <mergeCell ref="B179:D179"/>
    <mergeCell ref="B180:D180"/>
    <mergeCell ref="B181:D181"/>
    <mergeCell ref="B183:D183"/>
    <mergeCell ref="B184:D184"/>
    <mergeCell ref="B185:D185"/>
    <mergeCell ref="B187:D187"/>
    <mergeCell ref="B188:D188"/>
    <mergeCell ref="B189:D189"/>
    <mergeCell ref="B191:D191"/>
    <mergeCell ref="B192:D192"/>
    <mergeCell ref="B193:D193"/>
    <mergeCell ref="B195:D195"/>
    <mergeCell ref="B196:D196"/>
    <mergeCell ref="B197:D197"/>
    <mergeCell ref="B199:D199"/>
    <mergeCell ref="B200:D200"/>
    <mergeCell ref="B201:D201"/>
    <mergeCell ref="B203:D203"/>
    <mergeCell ref="B204:D204"/>
    <mergeCell ref="B205:D205"/>
    <mergeCell ref="B207:D207"/>
    <mergeCell ref="B208:D208"/>
    <mergeCell ref="B209:D209"/>
    <mergeCell ref="B103:D103"/>
    <mergeCell ref="B104:D104"/>
    <mergeCell ref="B105:D105"/>
    <mergeCell ref="B107:D107"/>
    <mergeCell ref="B108:D108"/>
    <mergeCell ref="B109:D109"/>
    <mergeCell ref="B111:D111"/>
    <mergeCell ref="B112:D112"/>
    <mergeCell ref="B113:D113"/>
    <mergeCell ref="B115:D115"/>
    <mergeCell ref="B116:D116"/>
    <mergeCell ref="B117:D117"/>
    <mergeCell ref="B120:L120"/>
    <mergeCell ref="B122:D122"/>
    <mergeCell ref="B123:D123"/>
    <mergeCell ref="B124:D124"/>
    <mergeCell ref="B127:L127"/>
    <mergeCell ref="B129:D129"/>
    <mergeCell ref="B130:D130"/>
    <mergeCell ref="B131:D131"/>
    <mergeCell ref="B133:D133"/>
    <mergeCell ref="B134:D134"/>
    <mergeCell ref="B135:D135"/>
    <mergeCell ref="B138:L138"/>
    <mergeCell ref="B140:D140"/>
    <mergeCell ref="B141:D141"/>
    <mergeCell ref="B142:D142"/>
    <mergeCell ref="B144:D144"/>
    <mergeCell ref="B145:D145"/>
    <mergeCell ref="B146:D146"/>
    <mergeCell ref="B148:D148"/>
    <mergeCell ref="B149:D149"/>
    <mergeCell ref="B150:D150"/>
    <mergeCell ref="B152:D152"/>
    <mergeCell ref="B153:D153"/>
    <mergeCell ref="B154:D154"/>
    <mergeCell ref="B156:D156"/>
    <mergeCell ref="B157:D157"/>
    <mergeCell ref="B158:D158"/>
    <mergeCell ref="B163:D163"/>
    <mergeCell ref="B164:D164"/>
    <mergeCell ref="B165:D165"/>
    <mergeCell ref="B167:D167"/>
    <mergeCell ref="B168:D168"/>
    <mergeCell ref="B169:D169"/>
    <mergeCell ref="B161:L161"/>
  </mergeCells>
  <pageMargins left="0.39375" right="0.39375" top="0.5902778" bottom="0.39375" header="0.1965278" footer="0.1576389"/>
  <pageSetup paperSize="9" orientation="portrait" fitToHeight="0"/>
  <drawing r:id="rId1"/>
</worksheet>
</file>

<file path=xl/worksheets/sheet5.xml><?xml version="1.0" encoding="utf-8"?>
<worksheet xmlns:r="http://schemas.openxmlformats.org/officeDocument/2006/relationships" xmlns="http://schemas.openxmlformats.org/spreadsheetml/2006/main">
  <sheetPr codeName="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0+(H41+H80+H91+H106+H117+H136+H151+H178)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0+H42+H81+H92+H107+H118+H137+H152+H179</f>
        <v>0</v>
      </c>
      <c r="K10" s="1"/>
      <c r="L10" s="1"/>
      <c r="M10" s="13"/>
      <c r="N10" s="2"/>
      <c r="O10" s="2"/>
      <c r="P10" s="2"/>
      <c r="Q10" s="2"/>
    </row>
    <row r="11" ht="16" customHeight="1">
      <c r="A11" s="19" t="s">
        <v>746</v>
      </c>
      <c r="B11" s="1"/>
      <c r="C11" s="1"/>
      <c r="D11" s="1"/>
      <c r="E11" s="1"/>
      <c r="F11" s="1"/>
      <c r="G11" s="39"/>
      <c r="H11" s="1"/>
      <c r="I11" s="39" t="s">
        <v>176</v>
      </c>
      <c r="J11" s="40">
        <f>ROUND(0+((H41+H80+H91+H106+H117+H136+H151+H178)*1.21),2)</f>
        <v>0</v>
      </c>
      <c r="K11" s="1"/>
      <c r="L11" s="1"/>
      <c r="M11" s="13"/>
      <c r="N11" s="2"/>
      <c r="O11" s="2"/>
      <c r="P11" s="2"/>
      <c r="Q11" s="41">
        <f>IF(SUM(K20:K27)&gt;0,ROUND(SUM(S20:S27)/SUM(K20:K27)-1,8),0)</f>
        <v>0</v>
      </c>
      <c r="R11" s="9">
        <f>AVERAGE(J41,J80,J91,J106,J117,J136,J151,J178)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f>
        <v>0</v>
      </c>
      <c r="L21" s="46">
        <f>0+L80</f>
        <v>0</v>
      </c>
      <c r="M21" s="13"/>
      <c r="N21" s="2"/>
      <c r="O21" s="2"/>
      <c r="P21" s="2"/>
      <c r="Q21" s="2"/>
      <c r="S21" s="9">
        <f>S80</f>
        <v>0</v>
      </c>
    </row>
    <row r="22">
      <c r="A22" s="10"/>
      <c r="B22" s="44">
        <v>2</v>
      </c>
      <c r="C22" s="1"/>
      <c r="D22" s="1"/>
      <c r="E22" s="45" t="s">
        <v>182</v>
      </c>
      <c r="F22" s="1"/>
      <c r="G22" s="1"/>
      <c r="H22" s="1"/>
      <c r="I22" s="1"/>
      <c r="J22" s="1"/>
      <c r="K22" s="46">
        <f>0+J83+J87</f>
        <v>0</v>
      </c>
      <c r="L22" s="46">
        <f>0+L91</f>
        <v>0</v>
      </c>
      <c r="M22" s="13"/>
      <c r="N22" s="2"/>
      <c r="O22" s="2"/>
      <c r="P22" s="2"/>
      <c r="Q22" s="2"/>
      <c r="S22" s="9">
        <f>S91</f>
        <v>0</v>
      </c>
    </row>
    <row r="23">
      <c r="A23" s="10"/>
      <c r="B23" s="44">
        <v>3</v>
      </c>
      <c r="C23" s="1"/>
      <c r="D23" s="1"/>
      <c r="E23" s="45" t="s">
        <v>747</v>
      </c>
      <c r="F23" s="1"/>
      <c r="G23" s="1"/>
      <c r="H23" s="1"/>
      <c r="I23" s="1"/>
      <c r="J23" s="1"/>
      <c r="K23" s="46">
        <f>0+J94+J98+J102</f>
        <v>0</v>
      </c>
      <c r="L23" s="46">
        <f>0+L106</f>
        <v>0</v>
      </c>
      <c r="M23" s="13"/>
      <c r="N23" s="2"/>
      <c r="O23" s="2"/>
      <c r="P23" s="2"/>
      <c r="Q23" s="2"/>
      <c r="S23" s="9">
        <f>S106</f>
        <v>0</v>
      </c>
    </row>
    <row r="24">
      <c r="A24" s="10"/>
      <c r="B24" s="44">
        <v>4</v>
      </c>
      <c r="C24" s="1"/>
      <c r="D24" s="1"/>
      <c r="E24" s="45" t="s">
        <v>183</v>
      </c>
      <c r="F24" s="1"/>
      <c r="G24" s="1"/>
      <c r="H24" s="1"/>
      <c r="I24" s="1"/>
      <c r="J24" s="1"/>
      <c r="K24" s="46">
        <f>0+J109+J113</f>
        <v>0</v>
      </c>
      <c r="L24" s="46">
        <f>0+L117</f>
        <v>0</v>
      </c>
      <c r="M24" s="13"/>
      <c r="N24" s="2"/>
      <c r="O24" s="2"/>
      <c r="P24" s="2"/>
      <c r="Q24" s="2"/>
      <c r="S24" s="9">
        <f>S117</f>
        <v>0</v>
      </c>
    </row>
    <row r="25">
      <c r="A25" s="10"/>
      <c r="B25" s="44">
        <v>6</v>
      </c>
      <c r="C25" s="1"/>
      <c r="D25" s="1"/>
      <c r="E25" s="45" t="s">
        <v>548</v>
      </c>
      <c r="F25" s="1"/>
      <c r="G25" s="1"/>
      <c r="H25" s="1"/>
      <c r="I25" s="1"/>
      <c r="J25" s="1"/>
      <c r="K25" s="46">
        <f>0+J120+J124+J128+J132</f>
        <v>0</v>
      </c>
      <c r="L25" s="46">
        <f>0+L136</f>
        <v>0</v>
      </c>
      <c r="M25" s="47"/>
      <c r="N25" s="2"/>
      <c r="O25" s="2"/>
      <c r="P25" s="2"/>
      <c r="Q25" s="2"/>
      <c r="S25" s="9">
        <f>S136</f>
        <v>0</v>
      </c>
    </row>
    <row r="26">
      <c r="A26" s="10"/>
      <c r="B26" s="44">
        <v>7</v>
      </c>
      <c r="C26" s="1"/>
      <c r="D26" s="1"/>
      <c r="E26" s="45" t="s">
        <v>549</v>
      </c>
      <c r="F26" s="1"/>
      <c r="G26" s="1"/>
      <c r="H26" s="1"/>
      <c r="I26" s="1"/>
      <c r="J26" s="1"/>
      <c r="K26" s="46">
        <f>0+J139+J143+J147</f>
        <v>0</v>
      </c>
      <c r="L26" s="46">
        <f>0+L151</f>
        <v>0</v>
      </c>
      <c r="M26" s="47"/>
      <c r="N26" s="2"/>
      <c r="O26" s="2"/>
      <c r="P26" s="2"/>
      <c r="Q26" s="2"/>
      <c r="S26" s="9">
        <f>S151</f>
        <v>0</v>
      </c>
    </row>
    <row r="27">
      <c r="A27" s="10"/>
      <c r="B27" s="44">
        <v>9</v>
      </c>
      <c r="C27" s="1"/>
      <c r="D27" s="1"/>
      <c r="E27" s="45" t="s">
        <v>186</v>
      </c>
      <c r="F27" s="1"/>
      <c r="G27" s="1"/>
      <c r="H27" s="1"/>
      <c r="I27" s="1"/>
      <c r="J27" s="1"/>
      <c r="K27" s="46">
        <f>0+J154+J158+J162+J166+J170+J174</f>
        <v>0</v>
      </c>
      <c r="L27" s="46">
        <f>0+L178</f>
        <v>0</v>
      </c>
      <c r="M27" s="47"/>
      <c r="N27" s="2"/>
      <c r="O27" s="2"/>
      <c r="P27" s="2"/>
      <c r="Q27" s="2"/>
      <c r="S27" s="9">
        <f>S178</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25</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748</v>
      </c>
      <c r="F34" s="1"/>
      <c r="G34" s="1"/>
      <c r="H34" s="51"/>
      <c r="I34" s="1"/>
      <c r="J34" s="51"/>
      <c r="K34" s="1"/>
      <c r="L34" s="1"/>
      <c r="M34" s="13"/>
      <c r="N34" s="2"/>
      <c r="O34" s="2"/>
      <c r="P34" s="2"/>
      <c r="Q34" s="2"/>
    </row>
    <row r="35">
      <c r="A35" s="10"/>
      <c r="B35" s="60" t="s">
        <v>201</v>
      </c>
      <c r="C35" s="1"/>
      <c r="D35" s="1"/>
      <c r="E35" s="61" t="s">
        <v>749</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1.4279999999999999</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750</v>
      </c>
      <c r="F38" s="1"/>
      <c r="G38" s="1"/>
      <c r="H38" s="51"/>
      <c r="I38" s="1"/>
      <c r="J38" s="51"/>
      <c r="K38" s="1"/>
      <c r="L38" s="1"/>
      <c r="M38" s="13"/>
      <c r="N38" s="2"/>
      <c r="O38" s="2"/>
      <c r="P38" s="2"/>
      <c r="Q38" s="2"/>
    </row>
    <row r="39">
      <c r="A39" s="10"/>
      <c r="B39" s="60" t="s">
        <v>201</v>
      </c>
      <c r="C39" s="1"/>
      <c r="D39" s="1"/>
      <c r="E39" s="61" t="s">
        <v>751</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560</v>
      </c>
      <c r="D44" s="53"/>
      <c r="E44" s="53" t="s">
        <v>561</v>
      </c>
      <c r="F44" s="53" t="s">
        <v>7</v>
      </c>
      <c r="G44" s="54" t="s">
        <v>219</v>
      </c>
      <c r="H44" s="55">
        <v>8.2629999999999999</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752</v>
      </c>
      <c r="F45" s="1"/>
      <c r="G45" s="1"/>
      <c r="H45" s="51"/>
      <c r="I45" s="1"/>
      <c r="J45" s="51"/>
      <c r="K45" s="1"/>
      <c r="L45" s="1"/>
      <c r="M45" s="13"/>
      <c r="N45" s="2"/>
      <c r="O45" s="2"/>
      <c r="P45" s="2"/>
      <c r="Q45" s="2"/>
    </row>
    <row r="46">
      <c r="A46" s="10"/>
      <c r="B46" s="60" t="s">
        <v>201</v>
      </c>
      <c r="C46" s="1"/>
      <c r="D46" s="1"/>
      <c r="E46" s="61" t="s">
        <v>753</v>
      </c>
      <c r="F46" s="1"/>
      <c r="G46" s="1"/>
      <c r="H46" s="51"/>
      <c r="I46" s="1"/>
      <c r="J46" s="51"/>
      <c r="K46" s="1"/>
      <c r="L46" s="1"/>
      <c r="M46" s="13"/>
      <c r="N46" s="2"/>
      <c r="O46" s="2"/>
      <c r="P46" s="2"/>
      <c r="Q46" s="2"/>
    </row>
    <row r="47" thickBot="1">
      <c r="A47" s="10"/>
      <c r="B47" s="62" t="s">
        <v>203</v>
      </c>
      <c r="C47" s="30"/>
      <c r="D47" s="30"/>
      <c r="E47" s="63" t="s">
        <v>564</v>
      </c>
      <c r="F47" s="30"/>
      <c r="G47" s="30"/>
      <c r="H47" s="64"/>
      <c r="I47" s="30"/>
      <c r="J47" s="64"/>
      <c r="K47" s="30"/>
      <c r="L47" s="30"/>
      <c r="M47" s="13"/>
      <c r="N47" s="2"/>
      <c r="O47" s="2"/>
      <c r="P47" s="2"/>
      <c r="Q47" s="2"/>
    </row>
    <row r="48" thickTop="1">
      <c r="A48" s="10"/>
      <c r="B48" s="52">
        <v>4</v>
      </c>
      <c r="C48" s="53" t="s">
        <v>255</v>
      </c>
      <c r="D48" s="53"/>
      <c r="E48" s="53" t="s">
        <v>256</v>
      </c>
      <c r="F48" s="53" t="s">
        <v>7</v>
      </c>
      <c r="G48" s="54" t="s">
        <v>219</v>
      </c>
      <c r="H48" s="65">
        <v>12.5</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754</v>
      </c>
      <c r="F49" s="1"/>
      <c r="G49" s="1"/>
      <c r="H49" s="51"/>
      <c r="I49" s="1"/>
      <c r="J49" s="51"/>
      <c r="K49" s="1"/>
      <c r="L49" s="1"/>
      <c r="M49" s="13"/>
      <c r="N49" s="2"/>
      <c r="O49" s="2"/>
      <c r="P49" s="2"/>
      <c r="Q49" s="2"/>
    </row>
    <row r="50">
      <c r="A50" s="10"/>
      <c r="B50" s="60" t="s">
        <v>201</v>
      </c>
      <c r="C50" s="1"/>
      <c r="D50" s="1"/>
      <c r="E50" s="61" t="s">
        <v>755</v>
      </c>
      <c r="F50" s="1"/>
      <c r="G50" s="1"/>
      <c r="H50" s="51"/>
      <c r="I50" s="1"/>
      <c r="J50" s="51"/>
      <c r="K50" s="1"/>
      <c r="L50" s="1"/>
      <c r="M50" s="13"/>
      <c r="N50" s="2"/>
      <c r="O50" s="2"/>
      <c r="P50" s="2"/>
      <c r="Q50" s="2"/>
    </row>
    <row r="51" thickBot="1">
      <c r="A51" s="10"/>
      <c r="B51" s="62" t="s">
        <v>203</v>
      </c>
      <c r="C51" s="30"/>
      <c r="D51" s="30"/>
      <c r="E51" s="63" t="s">
        <v>259</v>
      </c>
      <c r="F51" s="30"/>
      <c r="G51" s="30"/>
      <c r="H51" s="64"/>
      <c r="I51" s="30"/>
      <c r="J51" s="64"/>
      <c r="K51" s="30"/>
      <c r="L51" s="30"/>
      <c r="M51" s="13"/>
      <c r="N51" s="2"/>
      <c r="O51" s="2"/>
      <c r="P51" s="2"/>
      <c r="Q51" s="2"/>
    </row>
    <row r="52" thickTop="1">
      <c r="A52" s="10"/>
      <c r="B52" s="52">
        <v>5</v>
      </c>
      <c r="C52" s="53" t="s">
        <v>260</v>
      </c>
      <c r="D52" s="53"/>
      <c r="E52" s="53" t="s">
        <v>261</v>
      </c>
      <c r="F52" s="53" t="s">
        <v>7</v>
      </c>
      <c r="G52" s="54" t="s">
        <v>262</v>
      </c>
      <c r="H52" s="65">
        <v>125</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566</v>
      </c>
      <c r="F53" s="1"/>
      <c r="G53" s="1"/>
      <c r="H53" s="51"/>
      <c r="I53" s="1"/>
      <c r="J53" s="51"/>
      <c r="K53" s="1"/>
      <c r="L53" s="1"/>
      <c r="M53" s="13"/>
      <c r="N53" s="2"/>
      <c r="O53" s="2"/>
      <c r="P53" s="2"/>
      <c r="Q53" s="2"/>
    </row>
    <row r="54">
      <c r="A54" s="10"/>
      <c r="B54" s="60" t="s">
        <v>201</v>
      </c>
      <c r="C54" s="1"/>
      <c r="D54" s="1"/>
      <c r="E54" s="61" t="s">
        <v>756</v>
      </c>
      <c r="F54" s="1"/>
      <c r="G54" s="1"/>
      <c r="H54" s="51"/>
      <c r="I54" s="1"/>
      <c r="J54" s="51"/>
      <c r="K54" s="1"/>
      <c r="L54" s="1"/>
      <c r="M54" s="13"/>
      <c r="N54" s="2"/>
      <c r="O54" s="2"/>
      <c r="P54" s="2"/>
      <c r="Q54" s="2"/>
    </row>
    <row r="55" thickBot="1">
      <c r="A55" s="10"/>
      <c r="B55" s="62" t="s">
        <v>203</v>
      </c>
      <c r="C55" s="30"/>
      <c r="D55" s="30"/>
      <c r="E55" s="63" t="s">
        <v>265</v>
      </c>
      <c r="F55" s="30"/>
      <c r="G55" s="30"/>
      <c r="H55" s="64"/>
      <c r="I55" s="30"/>
      <c r="J55" s="64"/>
      <c r="K55" s="30"/>
      <c r="L55" s="30"/>
      <c r="M55" s="13"/>
      <c r="N55" s="2"/>
      <c r="O55" s="2"/>
      <c r="P55" s="2"/>
      <c r="Q55" s="2"/>
    </row>
    <row r="56" thickTop="1">
      <c r="A56" s="10"/>
      <c r="B56" s="52">
        <v>6</v>
      </c>
      <c r="C56" s="53" t="s">
        <v>568</v>
      </c>
      <c r="D56" s="53"/>
      <c r="E56" s="53" t="s">
        <v>569</v>
      </c>
      <c r="F56" s="53" t="s">
        <v>7</v>
      </c>
      <c r="G56" s="54" t="s">
        <v>219</v>
      </c>
      <c r="H56" s="65">
        <v>6</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570</v>
      </c>
      <c r="F57" s="1"/>
      <c r="G57" s="1"/>
      <c r="H57" s="51"/>
      <c r="I57" s="1"/>
      <c r="J57" s="51"/>
      <c r="K57" s="1"/>
      <c r="L57" s="1"/>
      <c r="M57" s="13"/>
      <c r="N57" s="2"/>
      <c r="O57" s="2"/>
      <c r="P57" s="2"/>
      <c r="Q57" s="2"/>
    </row>
    <row r="58">
      <c r="A58" s="10"/>
      <c r="B58" s="60" t="s">
        <v>201</v>
      </c>
      <c r="C58" s="1"/>
      <c r="D58" s="1"/>
      <c r="E58" s="61" t="s">
        <v>757</v>
      </c>
      <c r="F58" s="1"/>
      <c r="G58" s="1"/>
      <c r="H58" s="51"/>
      <c r="I58" s="1"/>
      <c r="J58" s="51"/>
      <c r="K58" s="1"/>
      <c r="L58" s="1"/>
      <c r="M58" s="13"/>
      <c r="N58" s="2"/>
      <c r="O58" s="2"/>
      <c r="P58" s="2"/>
      <c r="Q58" s="2"/>
    </row>
    <row r="59" thickBot="1">
      <c r="A59" s="10"/>
      <c r="B59" s="62" t="s">
        <v>203</v>
      </c>
      <c r="C59" s="30"/>
      <c r="D59" s="30"/>
      <c r="E59" s="63" t="s">
        <v>572</v>
      </c>
      <c r="F59" s="30"/>
      <c r="G59" s="30"/>
      <c r="H59" s="64"/>
      <c r="I59" s="30"/>
      <c r="J59" s="64"/>
      <c r="K59" s="30"/>
      <c r="L59" s="30"/>
      <c r="M59" s="13"/>
      <c r="N59" s="2"/>
      <c r="O59" s="2"/>
      <c r="P59" s="2"/>
      <c r="Q59" s="2"/>
    </row>
    <row r="60" thickTop="1">
      <c r="A60" s="10"/>
      <c r="B60" s="52">
        <v>7</v>
      </c>
      <c r="C60" s="53" t="s">
        <v>283</v>
      </c>
      <c r="D60" s="53"/>
      <c r="E60" s="53" t="s">
        <v>284</v>
      </c>
      <c r="F60" s="53" t="s">
        <v>7</v>
      </c>
      <c r="G60" s="54" t="s">
        <v>285</v>
      </c>
      <c r="H60" s="65">
        <v>32.015000000000001</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573</v>
      </c>
      <c r="F61" s="1"/>
      <c r="G61" s="1"/>
      <c r="H61" s="51"/>
      <c r="I61" s="1"/>
      <c r="J61" s="51"/>
      <c r="K61" s="1"/>
      <c r="L61" s="1"/>
      <c r="M61" s="13"/>
      <c r="N61" s="2"/>
      <c r="O61" s="2"/>
      <c r="P61" s="2"/>
      <c r="Q61" s="2"/>
    </row>
    <row r="62">
      <c r="A62" s="10"/>
      <c r="B62" s="60" t="s">
        <v>201</v>
      </c>
      <c r="C62" s="1"/>
      <c r="D62" s="1"/>
      <c r="E62" s="61" t="s">
        <v>758</v>
      </c>
      <c r="F62" s="1"/>
      <c r="G62" s="1"/>
      <c r="H62" s="51"/>
      <c r="I62" s="1"/>
      <c r="J62" s="51"/>
      <c r="K62" s="1"/>
      <c r="L62" s="1"/>
      <c r="M62" s="13"/>
      <c r="N62" s="2"/>
      <c r="O62" s="2"/>
      <c r="P62" s="2"/>
      <c r="Q62" s="2"/>
    </row>
    <row r="63" thickBot="1">
      <c r="A63" s="10"/>
      <c r="B63" s="62" t="s">
        <v>203</v>
      </c>
      <c r="C63" s="30"/>
      <c r="D63" s="30"/>
      <c r="E63" s="63" t="s">
        <v>287</v>
      </c>
      <c r="F63" s="30"/>
      <c r="G63" s="30"/>
      <c r="H63" s="64"/>
      <c r="I63" s="30"/>
      <c r="J63" s="64"/>
      <c r="K63" s="30"/>
      <c r="L63" s="30"/>
      <c r="M63" s="13"/>
      <c r="N63" s="2"/>
      <c r="O63" s="2"/>
      <c r="P63" s="2"/>
      <c r="Q63" s="2"/>
    </row>
    <row r="64" thickTop="1">
      <c r="A64" s="10"/>
      <c r="B64" s="52">
        <v>8</v>
      </c>
      <c r="C64" s="53" t="s">
        <v>575</v>
      </c>
      <c r="D64" s="53"/>
      <c r="E64" s="53" t="s">
        <v>576</v>
      </c>
      <c r="F64" s="53" t="s">
        <v>7</v>
      </c>
      <c r="G64" s="54" t="s">
        <v>285</v>
      </c>
      <c r="H64" s="65">
        <v>25.43</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577</v>
      </c>
      <c r="F65" s="1"/>
      <c r="G65" s="1"/>
      <c r="H65" s="51"/>
      <c r="I65" s="1"/>
      <c r="J65" s="51"/>
      <c r="K65" s="1"/>
      <c r="L65" s="1"/>
      <c r="M65" s="13"/>
      <c r="N65" s="2"/>
      <c r="O65" s="2"/>
      <c r="P65" s="2"/>
      <c r="Q65" s="2"/>
    </row>
    <row r="66">
      <c r="A66" s="10"/>
      <c r="B66" s="60" t="s">
        <v>201</v>
      </c>
      <c r="C66" s="1"/>
      <c r="D66" s="1"/>
      <c r="E66" s="61" t="s">
        <v>759</v>
      </c>
      <c r="F66" s="1"/>
      <c r="G66" s="1"/>
      <c r="H66" s="51"/>
      <c r="I66" s="1"/>
      <c r="J66" s="51"/>
      <c r="K66" s="1"/>
      <c r="L66" s="1"/>
      <c r="M66" s="13"/>
      <c r="N66" s="2"/>
      <c r="O66" s="2"/>
      <c r="P66" s="2"/>
      <c r="Q66" s="2"/>
    </row>
    <row r="67" thickBot="1">
      <c r="A67" s="10"/>
      <c r="B67" s="62" t="s">
        <v>203</v>
      </c>
      <c r="C67" s="30"/>
      <c r="D67" s="30"/>
      <c r="E67" s="63" t="s">
        <v>579</v>
      </c>
      <c r="F67" s="30"/>
      <c r="G67" s="30"/>
      <c r="H67" s="64"/>
      <c r="I67" s="30"/>
      <c r="J67" s="64"/>
      <c r="K67" s="30"/>
      <c r="L67" s="30"/>
      <c r="M67" s="13"/>
      <c r="N67" s="2"/>
      <c r="O67" s="2"/>
      <c r="P67" s="2"/>
      <c r="Q67" s="2"/>
    </row>
    <row r="68" thickTop="1">
      <c r="A68" s="10"/>
      <c r="B68" s="52">
        <v>9</v>
      </c>
      <c r="C68" s="53" t="s">
        <v>580</v>
      </c>
      <c r="D68" s="53"/>
      <c r="E68" s="53" t="s">
        <v>581</v>
      </c>
      <c r="F68" s="53" t="s">
        <v>7</v>
      </c>
      <c r="G68" s="54" t="s">
        <v>285</v>
      </c>
      <c r="H68" s="65">
        <v>25.43</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582</v>
      </c>
      <c r="F69" s="1"/>
      <c r="G69" s="1"/>
      <c r="H69" s="51"/>
      <c r="I69" s="1"/>
      <c r="J69" s="51"/>
      <c r="K69" s="1"/>
      <c r="L69" s="1"/>
      <c r="M69" s="13"/>
      <c r="N69" s="2"/>
      <c r="O69" s="2"/>
      <c r="P69" s="2"/>
      <c r="Q69" s="2"/>
    </row>
    <row r="70">
      <c r="A70" s="10"/>
      <c r="B70" s="60" t="s">
        <v>201</v>
      </c>
      <c r="C70" s="1"/>
      <c r="D70" s="1"/>
      <c r="E70" s="61" t="s">
        <v>759</v>
      </c>
      <c r="F70" s="1"/>
      <c r="G70" s="1"/>
      <c r="H70" s="51"/>
      <c r="I70" s="1"/>
      <c r="J70" s="51"/>
      <c r="K70" s="1"/>
      <c r="L70" s="1"/>
      <c r="M70" s="13"/>
      <c r="N70" s="2"/>
      <c r="O70" s="2"/>
      <c r="P70" s="2"/>
      <c r="Q70" s="2"/>
    </row>
    <row r="71" thickBot="1">
      <c r="A71" s="10"/>
      <c r="B71" s="62" t="s">
        <v>203</v>
      </c>
      <c r="C71" s="30"/>
      <c r="D71" s="30"/>
      <c r="E71" s="63" t="s">
        <v>583</v>
      </c>
      <c r="F71" s="30"/>
      <c r="G71" s="30"/>
      <c r="H71" s="64"/>
      <c r="I71" s="30"/>
      <c r="J71" s="64"/>
      <c r="K71" s="30"/>
      <c r="L71" s="30"/>
      <c r="M71" s="13"/>
      <c r="N71" s="2"/>
      <c r="O71" s="2"/>
      <c r="P71" s="2"/>
      <c r="Q71" s="2"/>
    </row>
    <row r="72" thickTop="1">
      <c r="A72" s="10"/>
      <c r="B72" s="52">
        <v>10</v>
      </c>
      <c r="C72" s="53" t="s">
        <v>293</v>
      </c>
      <c r="D72" s="53"/>
      <c r="E72" s="53" t="s">
        <v>294</v>
      </c>
      <c r="F72" s="53" t="s">
        <v>7</v>
      </c>
      <c r="G72" s="54" t="s">
        <v>285</v>
      </c>
      <c r="H72" s="65">
        <v>25.43</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584</v>
      </c>
      <c r="F73" s="1"/>
      <c r="G73" s="1"/>
      <c r="H73" s="51"/>
      <c r="I73" s="1"/>
      <c r="J73" s="51"/>
      <c r="K73" s="1"/>
      <c r="L73" s="1"/>
      <c r="M73" s="13"/>
      <c r="N73" s="2"/>
      <c r="O73" s="2"/>
      <c r="P73" s="2"/>
      <c r="Q73" s="2"/>
    </row>
    <row r="74">
      <c r="A74" s="10"/>
      <c r="B74" s="60" t="s">
        <v>201</v>
      </c>
      <c r="C74" s="1"/>
      <c r="D74" s="1"/>
      <c r="E74" s="61" t="s">
        <v>759</v>
      </c>
      <c r="F74" s="1"/>
      <c r="G74" s="1"/>
      <c r="H74" s="51"/>
      <c r="I74" s="1"/>
      <c r="J74" s="51"/>
      <c r="K74" s="1"/>
      <c r="L74" s="1"/>
      <c r="M74" s="13"/>
      <c r="N74" s="2"/>
      <c r="O74" s="2"/>
      <c r="P74" s="2"/>
      <c r="Q74" s="2"/>
    </row>
    <row r="75" thickBot="1">
      <c r="A75" s="10"/>
      <c r="B75" s="62" t="s">
        <v>203</v>
      </c>
      <c r="C75" s="30"/>
      <c r="D75" s="30"/>
      <c r="E75" s="63" t="s">
        <v>296</v>
      </c>
      <c r="F75" s="30"/>
      <c r="G75" s="30"/>
      <c r="H75" s="64"/>
      <c r="I75" s="30"/>
      <c r="J75" s="64"/>
      <c r="K75" s="30"/>
      <c r="L75" s="30"/>
      <c r="M75" s="13"/>
      <c r="N75" s="2"/>
      <c r="O75" s="2"/>
      <c r="P75" s="2"/>
      <c r="Q75" s="2"/>
    </row>
    <row r="76" thickTop="1">
      <c r="A76" s="10"/>
      <c r="B76" s="52">
        <v>11</v>
      </c>
      <c r="C76" s="53" t="s">
        <v>297</v>
      </c>
      <c r="D76" s="53"/>
      <c r="E76" s="53" t="s">
        <v>298</v>
      </c>
      <c r="F76" s="53" t="s">
        <v>7</v>
      </c>
      <c r="G76" s="54" t="s">
        <v>285</v>
      </c>
      <c r="H76" s="65">
        <v>25.43</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585</v>
      </c>
      <c r="F77" s="1"/>
      <c r="G77" s="1"/>
      <c r="H77" s="51"/>
      <c r="I77" s="1"/>
      <c r="J77" s="51"/>
      <c r="K77" s="1"/>
      <c r="L77" s="1"/>
      <c r="M77" s="13"/>
      <c r="N77" s="2"/>
      <c r="O77" s="2"/>
      <c r="P77" s="2"/>
      <c r="Q77" s="2"/>
    </row>
    <row r="78">
      <c r="A78" s="10"/>
      <c r="B78" s="60" t="s">
        <v>201</v>
      </c>
      <c r="C78" s="1"/>
      <c r="D78" s="1"/>
      <c r="E78" s="61" t="s">
        <v>759</v>
      </c>
      <c r="F78" s="1"/>
      <c r="G78" s="1"/>
      <c r="H78" s="51"/>
      <c r="I78" s="1"/>
      <c r="J78" s="51"/>
      <c r="K78" s="1"/>
      <c r="L78" s="1"/>
      <c r="M78" s="13"/>
      <c r="N78" s="2"/>
      <c r="O78" s="2"/>
      <c r="P78" s="2"/>
      <c r="Q78" s="2"/>
    </row>
    <row r="79" thickBot="1">
      <c r="A79" s="10"/>
      <c r="B79" s="62" t="s">
        <v>203</v>
      </c>
      <c r="C79" s="30"/>
      <c r="D79" s="30"/>
      <c r="E79" s="63" t="s">
        <v>300</v>
      </c>
      <c r="F79" s="30"/>
      <c r="G79" s="30"/>
      <c r="H79" s="64"/>
      <c r="I79" s="30"/>
      <c r="J79" s="64"/>
      <c r="K79" s="30"/>
      <c r="L79" s="30"/>
      <c r="M79" s="13"/>
      <c r="N79" s="2"/>
      <c r="O79" s="2"/>
      <c r="P79" s="2"/>
      <c r="Q79" s="2"/>
    </row>
    <row r="80" thickTop="1" thickBot="1" ht="25" customHeight="1">
      <c r="A80" s="10"/>
      <c r="B80" s="1"/>
      <c r="C80" s="70">
        <v>1</v>
      </c>
      <c r="D80" s="1"/>
      <c r="E80" s="71" t="s">
        <v>181</v>
      </c>
      <c r="F80" s="1"/>
      <c r="G80" s="72" t="s">
        <v>210</v>
      </c>
      <c r="H80" s="73">
        <f>J44+J48+J52+J56+J60+J64+J68+J72+J76</f>
        <v>0</v>
      </c>
      <c r="I80" s="72" t="s">
        <v>211</v>
      </c>
      <c r="J80" s="74">
        <f>(L80-H80)</f>
        <v>0</v>
      </c>
      <c r="K80" s="72" t="s">
        <v>212</v>
      </c>
      <c r="L80" s="75">
        <f>ROUND((J44+J48+J52+J56+J60+J64+J68+J72+J76)*1.21,2)</f>
        <v>0</v>
      </c>
      <c r="M80" s="13"/>
      <c r="N80" s="2"/>
      <c r="O80" s="2"/>
      <c r="P80" s="2"/>
      <c r="Q80" s="41">
        <f>0+Q44+Q48+Q52+Q56+Q60+Q64+Q68+Q72+Q76</f>
        <v>0</v>
      </c>
      <c r="R80" s="9">
        <f>0+R44+R48+R52+R56+R60+R64+R68+R72+R76</f>
        <v>0</v>
      </c>
      <c r="S80" s="76">
        <f>Q80*(1+J80)+R80</f>
        <v>0</v>
      </c>
    </row>
    <row r="81" thickTop="1" thickBot="1" ht="25" customHeight="1">
      <c r="A81" s="10"/>
      <c r="B81" s="77"/>
      <c r="C81" s="77"/>
      <c r="D81" s="77"/>
      <c r="E81" s="77"/>
      <c r="F81" s="77"/>
      <c r="G81" s="78" t="s">
        <v>213</v>
      </c>
      <c r="H81" s="79">
        <f>0+J44+J48+J52+J56+J60+J64+J68+J72+J76</f>
        <v>0</v>
      </c>
      <c r="I81" s="78" t="s">
        <v>214</v>
      </c>
      <c r="J81" s="80">
        <f>0+J80</f>
        <v>0</v>
      </c>
      <c r="K81" s="78" t="s">
        <v>215</v>
      </c>
      <c r="L81" s="81">
        <f>0+L80</f>
        <v>0</v>
      </c>
      <c r="M81" s="13"/>
      <c r="N81" s="2"/>
      <c r="O81" s="2"/>
      <c r="P81" s="2"/>
      <c r="Q81" s="2"/>
    </row>
    <row r="82" ht="40" customHeight="1">
      <c r="A82" s="10"/>
      <c r="B82" s="82" t="s">
        <v>314</v>
      </c>
      <c r="C82" s="1"/>
      <c r="D82" s="1"/>
      <c r="E82" s="1"/>
      <c r="F82" s="1"/>
      <c r="G82" s="1"/>
      <c r="H82" s="51"/>
      <c r="I82" s="1"/>
      <c r="J82" s="51"/>
      <c r="K82" s="1"/>
      <c r="L82" s="1"/>
      <c r="M82" s="13"/>
      <c r="N82" s="2"/>
      <c r="O82" s="2"/>
      <c r="P82" s="2"/>
      <c r="Q82" s="2"/>
    </row>
    <row r="83">
      <c r="A83" s="10"/>
      <c r="B83" s="52">
        <v>12</v>
      </c>
      <c r="C83" s="53" t="s">
        <v>760</v>
      </c>
      <c r="D83" s="53"/>
      <c r="E83" s="53" t="s">
        <v>761</v>
      </c>
      <c r="F83" s="53" t="s">
        <v>7</v>
      </c>
      <c r="G83" s="54" t="s">
        <v>225</v>
      </c>
      <c r="H83" s="55">
        <v>5</v>
      </c>
      <c r="I83" s="56">
        <v>0</v>
      </c>
      <c r="J83" s="57">
        <f>ROUND(H83*I83,2)</f>
        <v>0</v>
      </c>
      <c r="K83" s="58">
        <v>0.20999999999999999</v>
      </c>
      <c r="L83" s="59">
        <f>ROUND(J83*1.21,2)</f>
        <v>0</v>
      </c>
      <c r="M83" s="13"/>
      <c r="N83" s="2"/>
      <c r="O83" s="2"/>
      <c r="P83" s="2"/>
      <c r="Q83" s="41">
        <f>IF(ISNUMBER(K83),IF(H83&gt;0,IF(I83&gt;0,J83,0),0),0)</f>
        <v>0</v>
      </c>
      <c r="R83" s="9">
        <f>IF(ISNUMBER(K83)=FALSE,J83,0)</f>
        <v>0</v>
      </c>
    </row>
    <row r="84">
      <c r="A84" s="10"/>
      <c r="B84" s="60" t="s">
        <v>199</v>
      </c>
      <c r="C84" s="1"/>
      <c r="D84" s="1"/>
      <c r="E84" s="61" t="s">
        <v>762</v>
      </c>
      <c r="F84" s="1"/>
      <c r="G84" s="1"/>
      <c r="H84" s="51"/>
      <c r="I84" s="1"/>
      <c r="J84" s="51"/>
      <c r="K84" s="1"/>
      <c r="L84" s="1"/>
      <c r="M84" s="13"/>
      <c r="N84" s="2"/>
      <c r="O84" s="2"/>
      <c r="P84" s="2"/>
      <c r="Q84" s="2"/>
    </row>
    <row r="85">
      <c r="A85" s="10"/>
      <c r="B85" s="60" t="s">
        <v>201</v>
      </c>
      <c r="C85" s="1"/>
      <c r="D85" s="1"/>
      <c r="E85" s="61" t="s">
        <v>763</v>
      </c>
      <c r="F85" s="1"/>
      <c r="G85" s="1"/>
      <c r="H85" s="51"/>
      <c r="I85" s="1"/>
      <c r="J85" s="51"/>
      <c r="K85" s="1"/>
      <c r="L85" s="1"/>
      <c r="M85" s="13"/>
      <c r="N85" s="2"/>
      <c r="O85" s="2"/>
      <c r="P85" s="2"/>
      <c r="Q85" s="2"/>
    </row>
    <row r="86" thickBot="1">
      <c r="A86" s="10"/>
      <c r="B86" s="62" t="s">
        <v>203</v>
      </c>
      <c r="C86" s="30"/>
      <c r="D86" s="30"/>
      <c r="E86" s="63" t="s">
        <v>764</v>
      </c>
      <c r="F86" s="30"/>
      <c r="G86" s="30"/>
      <c r="H86" s="64"/>
      <c r="I86" s="30"/>
      <c r="J86" s="64"/>
      <c r="K86" s="30"/>
      <c r="L86" s="30"/>
      <c r="M86" s="13"/>
      <c r="N86" s="2"/>
      <c r="O86" s="2"/>
      <c r="P86" s="2"/>
      <c r="Q86" s="2"/>
    </row>
    <row r="87" thickTop="1">
      <c r="A87" s="10"/>
      <c r="B87" s="52">
        <v>13</v>
      </c>
      <c r="C87" s="53" t="s">
        <v>765</v>
      </c>
      <c r="D87" s="53"/>
      <c r="E87" s="53" t="s">
        <v>766</v>
      </c>
      <c r="F87" s="53" t="s">
        <v>7</v>
      </c>
      <c r="G87" s="54" t="s">
        <v>225</v>
      </c>
      <c r="H87" s="65">
        <v>2.04</v>
      </c>
      <c r="I87" s="66">
        <v>0</v>
      </c>
      <c r="J87" s="67">
        <f>ROUND(H87*I87,2)</f>
        <v>0</v>
      </c>
      <c r="K87" s="68">
        <v>0.20999999999999999</v>
      </c>
      <c r="L87" s="69">
        <f>ROUND(J87*1.21,2)</f>
        <v>0</v>
      </c>
      <c r="M87" s="13"/>
      <c r="N87" s="2"/>
      <c r="O87" s="2"/>
      <c r="P87" s="2"/>
      <c r="Q87" s="41">
        <f>IF(ISNUMBER(K87),IF(H87&gt;0,IF(I87&gt;0,J87,0),0),0)</f>
        <v>0</v>
      </c>
      <c r="R87" s="9">
        <f>IF(ISNUMBER(K87)=FALSE,J87,0)</f>
        <v>0</v>
      </c>
    </row>
    <row r="88">
      <c r="A88" s="10"/>
      <c r="B88" s="60" t="s">
        <v>199</v>
      </c>
      <c r="C88" s="1"/>
      <c r="D88" s="1"/>
      <c r="E88" s="61" t="s">
        <v>767</v>
      </c>
      <c r="F88" s="1"/>
      <c r="G88" s="1"/>
      <c r="H88" s="51"/>
      <c r="I88" s="1"/>
      <c r="J88" s="51"/>
      <c r="K88" s="1"/>
      <c r="L88" s="1"/>
      <c r="M88" s="13"/>
      <c r="N88" s="2"/>
      <c r="O88" s="2"/>
      <c r="P88" s="2"/>
      <c r="Q88" s="2"/>
    </row>
    <row r="89">
      <c r="A89" s="10"/>
      <c r="B89" s="60" t="s">
        <v>201</v>
      </c>
      <c r="C89" s="1"/>
      <c r="D89" s="1"/>
      <c r="E89" s="61" t="s">
        <v>768</v>
      </c>
      <c r="F89" s="1"/>
      <c r="G89" s="1"/>
      <c r="H89" s="51"/>
      <c r="I89" s="1"/>
      <c r="J89" s="51"/>
      <c r="K89" s="1"/>
      <c r="L89" s="1"/>
      <c r="M89" s="13"/>
      <c r="N89" s="2"/>
      <c r="O89" s="2"/>
      <c r="P89" s="2"/>
      <c r="Q89" s="2"/>
    </row>
    <row r="90" thickBot="1">
      <c r="A90" s="10"/>
      <c r="B90" s="62" t="s">
        <v>203</v>
      </c>
      <c r="C90" s="30"/>
      <c r="D90" s="30"/>
      <c r="E90" s="63" t="s">
        <v>764</v>
      </c>
      <c r="F90" s="30"/>
      <c r="G90" s="30"/>
      <c r="H90" s="64"/>
      <c r="I90" s="30"/>
      <c r="J90" s="64"/>
      <c r="K90" s="30"/>
      <c r="L90" s="30"/>
      <c r="M90" s="13"/>
      <c r="N90" s="2"/>
      <c r="O90" s="2"/>
      <c r="P90" s="2"/>
      <c r="Q90" s="2"/>
    </row>
    <row r="91" thickTop="1" thickBot="1" ht="25" customHeight="1">
      <c r="A91" s="10"/>
      <c r="B91" s="1"/>
      <c r="C91" s="70">
        <v>2</v>
      </c>
      <c r="D91" s="1"/>
      <c r="E91" s="71" t="s">
        <v>182</v>
      </c>
      <c r="F91" s="1"/>
      <c r="G91" s="72" t="s">
        <v>210</v>
      </c>
      <c r="H91" s="73">
        <f>J83+J87</f>
        <v>0</v>
      </c>
      <c r="I91" s="72" t="s">
        <v>211</v>
      </c>
      <c r="J91" s="74">
        <f>(L91-H91)</f>
        <v>0</v>
      </c>
      <c r="K91" s="72" t="s">
        <v>212</v>
      </c>
      <c r="L91" s="75">
        <f>ROUND((J83+J87)*1.21,2)</f>
        <v>0</v>
      </c>
      <c r="M91" s="13"/>
      <c r="N91" s="2"/>
      <c r="O91" s="2"/>
      <c r="P91" s="2"/>
      <c r="Q91" s="41">
        <f>0+Q83+Q87</f>
        <v>0</v>
      </c>
      <c r="R91" s="9">
        <f>0+R83+R87</f>
        <v>0</v>
      </c>
      <c r="S91" s="76">
        <f>Q91*(1+J91)+R91</f>
        <v>0</v>
      </c>
    </row>
    <row r="92" thickTop="1" thickBot="1" ht="25" customHeight="1">
      <c r="A92" s="10"/>
      <c r="B92" s="77"/>
      <c r="C92" s="77"/>
      <c r="D92" s="77"/>
      <c r="E92" s="77"/>
      <c r="F92" s="77"/>
      <c r="G92" s="78" t="s">
        <v>213</v>
      </c>
      <c r="H92" s="79">
        <f>0+J83+J87</f>
        <v>0</v>
      </c>
      <c r="I92" s="78" t="s">
        <v>214</v>
      </c>
      <c r="J92" s="80">
        <f>0+J91</f>
        <v>0</v>
      </c>
      <c r="K92" s="78" t="s">
        <v>215</v>
      </c>
      <c r="L92" s="81">
        <f>0+L91</f>
        <v>0</v>
      </c>
      <c r="M92" s="13"/>
      <c r="N92" s="2"/>
      <c r="O92" s="2"/>
      <c r="P92" s="2"/>
      <c r="Q92" s="2"/>
    </row>
    <row r="93" ht="40" customHeight="1">
      <c r="A93" s="10"/>
      <c r="B93" s="82" t="s">
        <v>769</v>
      </c>
      <c r="C93" s="1"/>
      <c r="D93" s="1"/>
      <c r="E93" s="1"/>
      <c r="F93" s="1"/>
      <c r="G93" s="1"/>
      <c r="H93" s="51"/>
      <c r="I93" s="1"/>
      <c r="J93" s="51"/>
      <c r="K93" s="1"/>
      <c r="L93" s="1"/>
      <c r="M93" s="13"/>
      <c r="N93" s="2"/>
      <c r="O93" s="2"/>
      <c r="P93" s="2"/>
      <c r="Q93" s="2"/>
    </row>
    <row r="94">
      <c r="A94" s="10"/>
      <c r="B94" s="52">
        <v>14</v>
      </c>
      <c r="C94" s="53" t="s">
        <v>770</v>
      </c>
      <c r="D94" s="53"/>
      <c r="E94" s="53" t="s">
        <v>771</v>
      </c>
      <c r="F94" s="53" t="s">
        <v>7</v>
      </c>
      <c r="G94" s="54" t="s">
        <v>772</v>
      </c>
      <c r="H94" s="55">
        <v>72</v>
      </c>
      <c r="I94" s="56">
        <v>0</v>
      </c>
      <c r="J94" s="57">
        <f>ROUND(H94*I94,2)</f>
        <v>0</v>
      </c>
      <c r="K94" s="58">
        <v>0.20999999999999999</v>
      </c>
      <c r="L94" s="59">
        <f>ROUND(J94*1.21,2)</f>
        <v>0</v>
      </c>
      <c r="M94" s="13"/>
      <c r="N94" s="2"/>
      <c r="O94" s="2"/>
      <c r="P94" s="2"/>
      <c r="Q94" s="41">
        <f>IF(ISNUMBER(K94),IF(H94&gt;0,IF(I94&gt;0,J94,0),0),0)</f>
        <v>0</v>
      </c>
      <c r="R94" s="9">
        <f>IF(ISNUMBER(K94)=FALSE,J94,0)</f>
        <v>0</v>
      </c>
    </row>
    <row r="95">
      <c r="A95" s="10"/>
      <c r="B95" s="60" t="s">
        <v>199</v>
      </c>
      <c r="C95" s="1"/>
      <c r="D95" s="1"/>
      <c r="E95" s="61" t="s">
        <v>773</v>
      </c>
      <c r="F95" s="1"/>
      <c r="G95" s="1"/>
      <c r="H95" s="51"/>
      <c r="I95" s="1"/>
      <c r="J95" s="51"/>
      <c r="K95" s="1"/>
      <c r="L95" s="1"/>
      <c r="M95" s="13"/>
      <c r="N95" s="2"/>
      <c r="O95" s="2"/>
      <c r="P95" s="2"/>
      <c r="Q95" s="2"/>
    </row>
    <row r="96">
      <c r="A96" s="10"/>
      <c r="B96" s="60" t="s">
        <v>201</v>
      </c>
      <c r="C96" s="1"/>
      <c r="D96" s="1"/>
      <c r="E96" s="61" t="s">
        <v>774</v>
      </c>
      <c r="F96" s="1"/>
      <c r="G96" s="1"/>
      <c r="H96" s="51"/>
      <c r="I96" s="1"/>
      <c r="J96" s="51"/>
      <c r="K96" s="1"/>
      <c r="L96" s="1"/>
      <c r="M96" s="13"/>
      <c r="N96" s="2"/>
      <c r="O96" s="2"/>
      <c r="P96" s="2"/>
      <c r="Q96" s="2"/>
    </row>
    <row r="97" thickBot="1">
      <c r="A97" s="10"/>
      <c r="B97" s="62" t="s">
        <v>203</v>
      </c>
      <c r="C97" s="30"/>
      <c r="D97" s="30"/>
      <c r="E97" s="63" t="s">
        <v>775</v>
      </c>
      <c r="F97" s="30"/>
      <c r="G97" s="30"/>
      <c r="H97" s="64"/>
      <c r="I97" s="30"/>
      <c r="J97" s="64"/>
      <c r="K97" s="30"/>
      <c r="L97" s="30"/>
      <c r="M97" s="13"/>
      <c r="N97" s="2"/>
      <c r="O97" s="2"/>
      <c r="P97" s="2"/>
      <c r="Q97" s="2"/>
    </row>
    <row r="98" thickTop="1">
      <c r="A98" s="10"/>
      <c r="B98" s="52">
        <v>15</v>
      </c>
      <c r="C98" s="53" t="s">
        <v>776</v>
      </c>
      <c r="D98" s="53"/>
      <c r="E98" s="53" t="s">
        <v>777</v>
      </c>
      <c r="F98" s="53" t="s">
        <v>7</v>
      </c>
      <c r="G98" s="54" t="s">
        <v>219</v>
      </c>
      <c r="H98" s="65">
        <v>1.4650000000000001</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778</v>
      </c>
      <c r="F99" s="1"/>
      <c r="G99" s="1"/>
      <c r="H99" s="51"/>
      <c r="I99" s="1"/>
      <c r="J99" s="51"/>
      <c r="K99" s="1"/>
      <c r="L99" s="1"/>
      <c r="M99" s="13"/>
      <c r="N99" s="2"/>
      <c r="O99" s="2"/>
      <c r="P99" s="2"/>
      <c r="Q99" s="2"/>
    </row>
    <row r="100">
      <c r="A100" s="10"/>
      <c r="B100" s="60" t="s">
        <v>201</v>
      </c>
      <c r="C100" s="1"/>
      <c r="D100" s="1"/>
      <c r="E100" s="61" t="s">
        <v>779</v>
      </c>
      <c r="F100" s="1"/>
      <c r="G100" s="1"/>
      <c r="H100" s="51"/>
      <c r="I100" s="1"/>
      <c r="J100" s="51"/>
      <c r="K100" s="1"/>
      <c r="L100" s="1"/>
      <c r="M100" s="13"/>
      <c r="N100" s="2"/>
      <c r="O100" s="2"/>
      <c r="P100" s="2"/>
      <c r="Q100" s="2"/>
    </row>
    <row r="101" thickBot="1">
      <c r="A101" s="10"/>
      <c r="B101" s="62" t="s">
        <v>203</v>
      </c>
      <c r="C101" s="30"/>
      <c r="D101" s="30"/>
      <c r="E101" s="63" t="s">
        <v>780</v>
      </c>
      <c r="F101" s="30"/>
      <c r="G101" s="30"/>
      <c r="H101" s="64"/>
      <c r="I101" s="30"/>
      <c r="J101" s="64"/>
      <c r="K101" s="30"/>
      <c r="L101" s="30"/>
      <c r="M101" s="13"/>
      <c r="N101" s="2"/>
      <c r="O101" s="2"/>
      <c r="P101" s="2"/>
      <c r="Q101" s="2"/>
    </row>
    <row r="102" thickTop="1">
      <c r="A102" s="10"/>
      <c r="B102" s="52">
        <v>16</v>
      </c>
      <c r="C102" s="53" t="s">
        <v>781</v>
      </c>
      <c r="D102" s="53"/>
      <c r="E102" s="53" t="s">
        <v>782</v>
      </c>
      <c r="F102" s="53" t="s">
        <v>7</v>
      </c>
      <c r="G102" s="54" t="s">
        <v>198</v>
      </c>
      <c r="H102" s="65">
        <v>0.28799999999999998</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783</v>
      </c>
      <c r="F103" s="1"/>
      <c r="G103" s="1"/>
      <c r="H103" s="51"/>
      <c r="I103" s="1"/>
      <c r="J103" s="51"/>
      <c r="K103" s="1"/>
      <c r="L103" s="1"/>
      <c r="M103" s="13"/>
      <c r="N103" s="2"/>
      <c r="O103" s="2"/>
      <c r="P103" s="2"/>
      <c r="Q103" s="2"/>
    </row>
    <row r="104">
      <c r="A104" s="10"/>
      <c r="B104" s="60" t="s">
        <v>201</v>
      </c>
      <c r="C104" s="1"/>
      <c r="D104" s="1"/>
      <c r="E104" s="61" t="s">
        <v>784</v>
      </c>
      <c r="F104" s="1"/>
      <c r="G104" s="1"/>
      <c r="H104" s="51"/>
      <c r="I104" s="1"/>
      <c r="J104" s="51"/>
      <c r="K104" s="1"/>
      <c r="L104" s="1"/>
      <c r="M104" s="13"/>
      <c r="N104" s="2"/>
      <c r="O104" s="2"/>
      <c r="P104" s="2"/>
      <c r="Q104" s="2"/>
    </row>
    <row r="105" thickBot="1">
      <c r="A105" s="10"/>
      <c r="B105" s="62" t="s">
        <v>203</v>
      </c>
      <c r="C105" s="30"/>
      <c r="D105" s="30"/>
      <c r="E105" s="63" t="s">
        <v>785</v>
      </c>
      <c r="F105" s="30"/>
      <c r="G105" s="30"/>
      <c r="H105" s="64"/>
      <c r="I105" s="30"/>
      <c r="J105" s="64"/>
      <c r="K105" s="30"/>
      <c r="L105" s="30"/>
      <c r="M105" s="13"/>
      <c r="N105" s="2"/>
      <c r="O105" s="2"/>
      <c r="P105" s="2"/>
      <c r="Q105" s="2"/>
    </row>
    <row r="106" thickTop="1" thickBot="1" ht="25" customHeight="1">
      <c r="A106" s="10"/>
      <c r="B106" s="1"/>
      <c r="C106" s="70">
        <v>3</v>
      </c>
      <c r="D106" s="1"/>
      <c r="E106" s="71" t="s">
        <v>747</v>
      </c>
      <c r="F106" s="1"/>
      <c r="G106" s="72" t="s">
        <v>210</v>
      </c>
      <c r="H106" s="73">
        <f>J94+J98+J102</f>
        <v>0</v>
      </c>
      <c r="I106" s="72" t="s">
        <v>211</v>
      </c>
      <c r="J106" s="74">
        <f>(L106-H106)</f>
        <v>0</v>
      </c>
      <c r="K106" s="72" t="s">
        <v>212</v>
      </c>
      <c r="L106" s="75">
        <f>ROUND((J94+J98+J102)*1.21,2)</f>
        <v>0</v>
      </c>
      <c r="M106" s="13"/>
      <c r="N106" s="2"/>
      <c r="O106" s="2"/>
      <c r="P106" s="2"/>
      <c r="Q106" s="41">
        <f>0+Q94+Q98+Q102</f>
        <v>0</v>
      </c>
      <c r="R106" s="9">
        <f>0+R94+R98+R102</f>
        <v>0</v>
      </c>
      <c r="S106" s="76">
        <f>Q106*(1+J106)+R106</f>
        <v>0</v>
      </c>
    </row>
    <row r="107" thickTop="1" thickBot="1" ht="25" customHeight="1">
      <c r="A107" s="10"/>
      <c r="B107" s="77"/>
      <c r="C107" s="77"/>
      <c r="D107" s="77"/>
      <c r="E107" s="77"/>
      <c r="F107" s="77"/>
      <c r="G107" s="78" t="s">
        <v>213</v>
      </c>
      <c r="H107" s="79">
        <f>0+J94+J98+J102</f>
        <v>0</v>
      </c>
      <c r="I107" s="78" t="s">
        <v>214</v>
      </c>
      <c r="J107" s="80">
        <f>0+J106</f>
        <v>0</v>
      </c>
      <c r="K107" s="78" t="s">
        <v>215</v>
      </c>
      <c r="L107" s="81">
        <f>0+L106</f>
        <v>0</v>
      </c>
      <c r="M107" s="13"/>
      <c r="N107" s="2"/>
      <c r="O107" s="2"/>
      <c r="P107" s="2"/>
      <c r="Q107" s="2"/>
    </row>
    <row r="108" ht="40" customHeight="1">
      <c r="A108" s="10"/>
      <c r="B108" s="82" t="s">
        <v>330</v>
      </c>
      <c r="C108" s="1"/>
      <c r="D108" s="1"/>
      <c r="E108" s="1"/>
      <c r="F108" s="1"/>
      <c r="G108" s="1"/>
      <c r="H108" s="51"/>
      <c r="I108" s="1"/>
      <c r="J108" s="51"/>
      <c r="K108" s="1"/>
      <c r="L108" s="1"/>
      <c r="M108" s="13"/>
      <c r="N108" s="2"/>
      <c r="O108" s="2"/>
      <c r="P108" s="2"/>
      <c r="Q108" s="2"/>
    </row>
    <row r="109">
      <c r="A109" s="10"/>
      <c r="B109" s="52">
        <v>17</v>
      </c>
      <c r="C109" s="53" t="s">
        <v>591</v>
      </c>
      <c r="D109" s="53"/>
      <c r="E109" s="53" t="s">
        <v>592</v>
      </c>
      <c r="F109" s="53" t="s">
        <v>7</v>
      </c>
      <c r="G109" s="54" t="s">
        <v>219</v>
      </c>
      <c r="H109" s="55">
        <v>3.9020000000000001</v>
      </c>
      <c r="I109" s="56">
        <v>0</v>
      </c>
      <c r="J109" s="57">
        <f>ROUND(H109*I109,2)</f>
        <v>0</v>
      </c>
      <c r="K109" s="58">
        <v>0.20999999999999999</v>
      </c>
      <c r="L109" s="59">
        <f>ROUND(J109*1.21,2)</f>
        <v>0</v>
      </c>
      <c r="M109" s="13"/>
      <c r="N109" s="2"/>
      <c r="O109" s="2"/>
      <c r="P109" s="2"/>
      <c r="Q109" s="41">
        <f>IF(ISNUMBER(K109),IF(H109&gt;0,IF(I109&gt;0,J109,0),0),0)</f>
        <v>0</v>
      </c>
      <c r="R109" s="9">
        <f>IF(ISNUMBER(K109)=FALSE,J109,0)</f>
        <v>0</v>
      </c>
    </row>
    <row r="110">
      <c r="A110" s="10"/>
      <c r="B110" s="60" t="s">
        <v>199</v>
      </c>
      <c r="C110" s="1"/>
      <c r="D110" s="1"/>
      <c r="E110" s="61" t="s">
        <v>593</v>
      </c>
      <c r="F110" s="1"/>
      <c r="G110" s="1"/>
      <c r="H110" s="51"/>
      <c r="I110" s="1"/>
      <c r="J110" s="51"/>
      <c r="K110" s="1"/>
      <c r="L110" s="1"/>
      <c r="M110" s="13"/>
      <c r="N110" s="2"/>
      <c r="O110" s="2"/>
      <c r="P110" s="2"/>
      <c r="Q110" s="2"/>
    </row>
    <row r="111">
      <c r="A111" s="10"/>
      <c r="B111" s="60" t="s">
        <v>201</v>
      </c>
      <c r="C111" s="1"/>
      <c r="D111" s="1"/>
      <c r="E111" s="61" t="s">
        <v>786</v>
      </c>
      <c r="F111" s="1"/>
      <c r="G111" s="1"/>
      <c r="H111" s="51"/>
      <c r="I111" s="1"/>
      <c r="J111" s="51"/>
      <c r="K111" s="1"/>
      <c r="L111" s="1"/>
      <c r="M111" s="13"/>
      <c r="N111" s="2"/>
      <c r="O111" s="2"/>
      <c r="P111" s="2"/>
      <c r="Q111" s="2"/>
    </row>
    <row r="112" thickBot="1">
      <c r="A112" s="10"/>
      <c r="B112" s="62" t="s">
        <v>203</v>
      </c>
      <c r="C112" s="30"/>
      <c r="D112" s="30"/>
      <c r="E112" s="63" t="s">
        <v>335</v>
      </c>
      <c r="F112" s="30"/>
      <c r="G112" s="30"/>
      <c r="H112" s="64"/>
      <c r="I112" s="30"/>
      <c r="J112" s="64"/>
      <c r="K112" s="30"/>
      <c r="L112" s="30"/>
      <c r="M112" s="13"/>
      <c r="N112" s="2"/>
      <c r="O112" s="2"/>
      <c r="P112" s="2"/>
      <c r="Q112" s="2"/>
    </row>
    <row r="113" thickTop="1">
      <c r="A113" s="10"/>
      <c r="B113" s="52">
        <v>18</v>
      </c>
      <c r="C113" s="53" t="s">
        <v>346</v>
      </c>
      <c r="D113" s="53"/>
      <c r="E113" s="53" t="s">
        <v>347</v>
      </c>
      <c r="F113" s="53" t="s">
        <v>7</v>
      </c>
      <c r="G113" s="54" t="s">
        <v>219</v>
      </c>
      <c r="H113" s="65">
        <v>6.5039999999999996</v>
      </c>
      <c r="I113" s="66">
        <v>0</v>
      </c>
      <c r="J113" s="67">
        <f>ROUND(H113*I113,2)</f>
        <v>0</v>
      </c>
      <c r="K113" s="68">
        <v>0.20999999999999999</v>
      </c>
      <c r="L113" s="69">
        <f>ROUND(J113*1.21,2)</f>
        <v>0</v>
      </c>
      <c r="M113" s="13"/>
      <c r="N113" s="2"/>
      <c r="O113" s="2"/>
      <c r="P113" s="2"/>
      <c r="Q113" s="41">
        <f>IF(ISNUMBER(K113),IF(H113&gt;0,IF(I113&gt;0,J113,0),0),0)</f>
        <v>0</v>
      </c>
      <c r="R113" s="9">
        <f>IF(ISNUMBER(K113)=FALSE,J113,0)</f>
        <v>0</v>
      </c>
    </row>
    <row r="114">
      <c r="A114" s="10"/>
      <c r="B114" s="60" t="s">
        <v>199</v>
      </c>
      <c r="C114" s="1"/>
      <c r="D114" s="1"/>
      <c r="E114" s="61" t="s">
        <v>606</v>
      </c>
      <c r="F114" s="1"/>
      <c r="G114" s="1"/>
      <c r="H114" s="51"/>
      <c r="I114" s="1"/>
      <c r="J114" s="51"/>
      <c r="K114" s="1"/>
      <c r="L114" s="1"/>
      <c r="M114" s="13"/>
      <c r="N114" s="2"/>
      <c r="O114" s="2"/>
      <c r="P114" s="2"/>
      <c r="Q114" s="2"/>
    </row>
    <row r="115">
      <c r="A115" s="10"/>
      <c r="B115" s="60" t="s">
        <v>201</v>
      </c>
      <c r="C115" s="1"/>
      <c r="D115" s="1"/>
      <c r="E115" s="61" t="s">
        <v>787</v>
      </c>
      <c r="F115" s="1"/>
      <c r="G115" s="1"/>
      <c r="H115" s="51"/>
      <c r="I115" s="1"/>
      <c r="J115" s="51"/>
      <c r="K115" s="1"/>
      <c r="L115" s="1"/>
      <c r="M115" s="13"/>
      <c r="N115" s="2"/>
      <c r="O115" s="2"/>
      <c r="P115" s="2"/>
      <c r="Q115" s="2"/>
    </row>
    <row r="116" thickBot="1">
      <c r="A116" s="10"/>
      <c r="B116" s="62" t="s">
        <v>203</v>
      </c>
      <c r="C116" s="30"/>
      <c r="D116" s="30"/>
      <c r="E116" s="63" t="s">
        <v>350</v>
      </c>
      <c r="F116" s="30"/>
      <c r="G116" s="30"/>
      <c r="H116" s="64"/>
      <c r="I116" s="30"/>
      <c r="J116" s="64"/>
      <c r="K116" s="30"/>
      <c r="L116" s="30"/>
      <c r="M116" s="13"/>
      <c r="N116" s="2"/>
      <c r="O116" s="2"/>
      <c r="P116" s="2"/>
      <c r="Q116" s="2"/>
    </row>
    <row r="117" thickTop="1" thickBot="1" ht="25" customHeight="1">
      <c r="A117" s="10"/>
      <c r="B117" s="1"/>
      <c r="C117" s="70">
        <v>4</v>
      </c>
      <c r="D117" s="1"/>
      <c r="E117" s="71" t="s">
        <v>183</v>
      </c>
      <c r="F117" s="1"/>
      <c r="G117" s="72" t="s">
        <v>210</v>
      </c>
      <c r="H117" s="73">
        <f>J109+J113</f>
        <v>0</v>
      </c>
      <c r="I117" s="72" t="s">
        <v>211</v>
      </c>
      <c r="J117" s="74">
        <f>(L117-H117)</f>
        <v>0</v>
      </c>
      <c r="K117" s="72" t="s">
        <v>212</v>
      </c>
      <c r="L117" s="75">
        <f>ROUND((J109+J113)*1.21,2)</f>
        <v>0</v>
      </c>
      <c r="M117" s="13"/>
      <c r="N117" s="2"/>
      <c r="O117" s="2"/>
      <c r="P117" s="2"/>
      <c r="Q117" s="41">
        <f>0+Q109+Q113</f>
        <v>0</v>
      </c>
      <c r="R117" s="9">
        <f>0+R109+R113</f>
        <v>0</v>
      </c>
      <c r="S117" s="76">
        <f>Q117*(1+J117)+R117</f>
        <v>0</v>
      </c>
    </row>
    <row r="118" thickTop="1" thickBot="1" ht="25" customHeight="1">
      <c r="A118" s="10"/>
      <c r="B118" s="77"/>
      <c r="C118" s="77"/>
      <c r="D118" s="77"/>
      <c r="E118" s="77"/>
      <c r="F118" s="77"/>
      <c r="G118" s="78" t="s">
        <v>213</v>
      </c>
      <c r="H118" s="79">
        <f>0+J109+J113</f>
        <v>0</v>
      </c>
      <c r="I118" s="78" t="s">
        <v>214</v>
      </c>
      <c r="J118" s="80">
        <f>0+J117</f>
        <v>0</v>
      </c>
      <c r="K118" s="78" t="s">
        <v>215</v>
      </c>
      <c r="L118" s="81">
        <f>0+L117</f>
        <v>0</v>
      </c>
      <c r="M118" s="13"/>
      <c r="N118" s="2"/>
      <c r="O118" s="2"/>
      <c r="P118" s="2"/>
      <c r="Q118" s="2"/>
    </row>
    <row r="119" ht="40" customHeight="1">
      <c r="A119" s="10"/>
      <c r="B119" s="82" t="s">
        <v>613</v>
      </c>
      <c r="C119" s="1"/>
      <c r="D119" s="1"/>
      <c r="E119" s="1"/>
      <c r="F119" s="1"/>
      <c r="G119" s="1"/>
      <c r="H119" s="51"/>
      <c r="I119" s="1"/>
      <c r="J119" s="51"/>
      <c r="K119" s="1"/>
      <c r="L119" s="1"/>
      <c r="M119" s="13"/>
      <c r="N119" s="2"/>
      <c r="O119" s="2"/>
      <c r="P119" s="2"/>
      <c r="Q119" s="2"/>
    </row>
    <row r="120">
      <c r="A120" s="10"/>
      <c r="B120" s="52">
        <v>19</v>
      </c>
      <c r="C120" s="53" t="s">
        <v>788</v>
      </c>
      <c r="D120" s="53"/>
      <c r="E120" s="53" t="s">
        <v>789</v>
      </c>
      <c r="F120" s="53" t="s">
        <v>7</v>
      </c>
      <c r="G120" s="54" t="s">
        <v>285</v>
      </c>
      <c r="H120" s="55">
        <v>10</v>
      </c>
      <c r="I120" s="56">
        <v>0</v>
      </c>
      <c r="J120" s="57">
        <f>ROUND(H120*I120,2)</f>
        <v>0</v>
      </c>
      <c r="K120" s="58">
        <v>0.20999999999999999</v>
      </c>
      <c r="L120" s="59">
        <f>ROUND(J120*1.21,2)</f>
        <v>0</v>
      </c>
      <c r="M120" s="13"/>
      <c r="N120" s="2"/>
      <c r="O120" s="2"/>
      <c r="P120" s="2"/>
      <c r="Q120" s="41">
        <f>IF(ISNUMBER(K120),IF(H120&gt;0,IF(I120&gt;0,J120,0),0),0)</f>
        <v>0</v>
      </c>
      <c r="R120" s="9">
        <f>IF(ISNUMBER(K120)=FALSE,J120,0)</f>
        <v>0</v>
      </c>
    </row>
    <row r="121">
      <c r="A121" s="10"/>
      <c r="B121" s="60" t="s">
        <v>199</v>
      </c>
      <c r="C121" s="1"/>
      <c r="D121" s="1"/>
      <c r="E121" s="61" t="s">
        <v>790</v>
      </c>
      <c r="F121" s="1"/>
      <c r="G121" s="1"/>
      <c r="H121" s="51"/>
      <c r="I121" s="1"/>
      <c r="J121" s="51"/>
      <c r="K121" s="1"/>
      <c r="L121" s="1"/>
      <c r="M121" s="13"/>
      <c r="N121" s="2"/>
      <c r="O121" s="2"/>
      <c r="P121" s="2"/>
      <c r="Q121" s="2"/>
    </row>
    <row r="122">
      <c r="A122" s="10"/>
      <c r="B122" s="60" t="s">
        <v>201</v>
      </c>
      <c r="C122" s="1"/>
      <c r="D122" s="1"/>
      <c r="E122" s="61" t="s">
        <v>477</v>
      </c>
      <c r="F122" s="1"/>
      <c r="G122" s="1"/>
      <c r="H122" s="51"/>
      <c r="I122" s="1"/>
      <c r="J122" s="51"/>
      <c r="K122" s="1"/>
      <c r="L122" s="1"/>
      <c r="M122" s="13"/>
      <c r="N122" s="2"/>
      <c r="O122" s="2"/>
      <c r="P122" s="2"/>
      <c r="Q122" s="2"/>
    </row>
    <row r="123" thickBot="1">
      <c r="A123" s="10"/>
      <c r="B123" s="62" t="s">
        <v>203</v>
      </c>
      <c r="C123" s="30"/>
      <c r="D123" s="30"/>
      <c r="E123" s="63" t="s">
        <v>618</v>
      </c>
      <c r="F123" s="30"/>
      <c r="G123" s="30"/>
      <c r="H123" s="64"/>
      <c r="I123" s="30"/>
      <c r="J123" s="64"/>
      <c r="K123" s="30"/>
      <c r="L123" s="30"/>
      <c r="M123" s="13"/>
      <c r="N123" s="2"/>
      <c r="O123" s="2"/>
      <c r="P123" s="2"/>
      <c r="Q123" s="2"/>
    </row>
    <row r="124" thickTop="1">
      <c r="A124" s="10"/>
      <c r="B124" s="52">
        <v>20</v>
      </c>
      <c r="C124" s="53" t="s">
        <v>791</v>
      </c>
      <c r="D124" s="53"/>
      <c r="E124" s="53" t="s">
        <v>792</v>
      </c>
      <c r="F124" s="53" t="s">
        <v>7</v>
      </c>
      <c r="G124" s="54" t="s">
        <v>285</v>
      </c>
      <c r="H124" s="65">
        <v>3</v>
      </c>
      <c r="I124" s="66">
        <v>0</v>
      </c>
      <c r="J124" s="67">
        <f>ROUND(H124*I124,2)</f>
        <v>0</v>
      </c>
      <c r="K124" s="68">
        <v>0.20999999999999999</v>
      </c>
      <c r="L124" s="69">
        <f>ROUND(J124*1.21,2)</f>
        <v>0</v>
      </c>
      <c r="M124" s="13"/>
      <c r="N124" s="2"/>
      <c r="O124" s="2"/>
      <c r="P124" s="2"/>
      <c r="Q124" s="41">
        <f>IF(ISNUMBER(K124),IF(H124&gt;0,IF(I124&gt;0,J124,0),0),0)</f>
        <v>0</v>
      </c>
      <c r="R124" s="9">
        <f>IF(ISNUMBER(K124)=FALSE,J124,0)</f>
        <v>0</v>
      </c>
    </row>
    <row r="125">
      <c r="A125" s="10"/>
      <c r="B125" s="60" t="s">
        <v>199</v>
      </c>
      <c r="C125" s="1"/>
      <c r="D125" s="1"/>
      <c r="E125" s="61" t="s">
        <v>793</v>
      </c>
      <c r="F125" s="1"/>
      <c r="G125" s="1"/>
      <c r="H125" s="51"/>
      <c r="I125" s="1"/>
      <c r="J125" s="51"/>
      <c r="K125" s="1"/>
      <c r="L125" s="1"/>
      <c r="M125" s="13"/>
      <c r="N125" s="2"/>
      <c r="O125" s="2"/>
      <c r="P125" s="2"/>
      <c r="Q125" s="2"/>
    </row>
    <row r="126">
      <c r="A126" s="10"/>
      <c r="B126" s="60" t="s">
        <v>201</v>
      </c>
      <c r="C126" s="1"/>
      <c r="D126" s="1"/>
      <c r="E126" s="61" t="s">
        <v>794</v>
      </c>
      <c r="F126" s="1"/>
      <c r="G126" s="1"/>
      <c r="H126" s="51"/>
      <c r="I126" s="1"/>
      <c r="J126" s="51"/>
      <c r="K126" s="1"/>
      <c r="L126" s="1"/>
      <c r="M126" s="13"/>
      <c r="N126" s="2"/>
      <c r="O126" s="2"/>
      <c r="P126" s="2"/>
      <c r="Q126" s="2"/>
    </row>
    <row r="127" thickBot="1">
      <c r="A127" s="10"/>
      <c r="B127" s="62" t="s">
        <v>203</v>
      </c>
      <c r="C127" s="30"/>
      <c r="D127" s="30"/>
      <c r="E127" s="63" t="s">
        <v>618</v>
      </c>
      <c r="F127" s="30"/>
      <c r="G127" s="30"/>
      <c r="H127" s="64"/>
      <c r="I127" s="30"/>
      <c r="J127" s="64"/>
      <c r="K127" s="30"/>
      <c r="L127" s="30"/>
      <c r="M127" s="13"/>
      <c r="N127" s="2"/>
      <c r="O127" s="2"/>
      <c r="P127" s="2"/>
      <c r="Q127" s="2"/>
    </row>
    <row r="128" thickTop="1">
      <c r="A128" s="10"/>
      <c r="B128" s="52">
        <v>21</v>
      </c>
      <c r="C128" s="53" t="s">
        <v>795</v>
      </c>
      <c r="D128" s="53"/>
      <c r="E128" s="53" t="s">
        <v>796</v>
      </c>
      <c r="F128" s="53" t="s">
        <v>7</v>
      </c>
      <c r="G128" s="54" t="s">
        <v>285</v>
      </c>
      <c r="H128" s="65">
        <v>10</v>
      </c>
      <c r="I128" s="66">
        <v>0</v>
      </c>
      <c r="J128" s="67">
        <f>ROUND(H128*I128,2)</f>
        <v>0</v>
      </c>
      <c r="K128" s="68">
        <v>0.20999999999999999</v>
      </c>
      <c r="L128" s="69">
        <f>ROUND(J128*1.21,2)</f>
        <v>0</v>
      </c>
      <c r="M128" s="13"/>
      <c r="N128" s="2"/>
      <c r="O128" s="2"/>
      <c r="P128" s="2"/>
      <c r="Q128" s="41">
        <f>IF(ISNUMBER(K128),IF(H128&gt;0,IF(I128&gt;0,J128,0),0),0)</f>
        <v>0</v>
      </c>
      <c r="R128" s="9">
        <f>IF(ISNUMBER(K128)=FALSE,J128,0)</f>
        <v>0</v>
      </c>
    </row>
    <row r="129">
      <c r="A129" s="10"/>
      <c r="B129" s="60" t="s">
        <v>199</v>
      </c>
      <c r="C129" s="1"/>
      <c r="D129" s="1"/>
      <c r="E129" s="61" t="s">
        <v>797</v>
      </c>
      <c r="F129" s="1"/>
      <c r="G129" s="1"/>
      <c r="H129" s="51"/>
      <c r="I129" s="1"/>
      <c r="J129" s="51"/>
      <c r="K129" s="1"/>
      <c r="L129" s="1"/>
      <c r="M129" s="13"/>
      <c r="N129" s="2"/>
      <c r="O129" s="2"/>
      <c r="P129" s="2"/>
      <c r="Q129" s="2"/>
    </row>
    <row r="130">
      <c r="A130" s="10"/>
      <c r="B130" s="60" t="s">
        <v>201</v>
      </c>
      <c r="C130" s="1"/>
      <c r="D130" s="1"/>
      <c r="E130" s="61" t="s">
        <v>477</v>
      </c>
      <c r="F130" s="1"/>
      <c r="G130" s="1"/>
      <c r="H130" s="51"/>
      <c r="I130" s="1"/>
      <c r="J130" s="51"/>
      <c r="K130" s="1"/>
      <c r="L130" s="1"/>
      <c r="M130" s="13"/>
      <c r="N130" s="2"/>
      <c r="O130" s="2"/>
      <c r="P130" s="2"/>
      <c r="Q130" s="2"/>
    </row>
    <row r="131" thickBot="1">
      <c r="A131" s="10"/>
      <c r="B131" s="62" t="s">
        <v>203</v>
      </c>
      <c r="C131" s="30"/>
      <c r="D131" s="30"/>
      <c r="E131" s="63" t="s">
        <v>798</v>
      </c>
      <c r="F131" s="30"/>
      <c r="G131" s="30"/>
      <c r="H131" s="64"/>
      <c r="I131" s="30"/>
      <c r="J131" s="64"/>
      <c r="K131" s="30"/>
      <c r="L131" s="30"/>
      <c r="M131" s="13"/>
      <c r="N131" s="2"/>
      <c r="O131" s="2"/>
      <c r="P131" s="2"/>
      <c r="Q131" s="2"/>
    </row>
    <row r="132" thickTop="1">
      <c r="A132" s="10"/>
      <c r="B132" s="52">
        <v>22</v>
      </c>
      <c r="C132" s="53" t="s">
        <v>799</v>
      </c>
      <c r="D132" s="53"/>
      <c r="E132" s="53" t="s">
        <v>800</v>
      </c>
      <c r="F132" s="53" t="s">
        <v>7</v>
      </c>
      <c r="G132" s="54" t="s">
        <v>225</v>
      </c>
      <c r="H132" s="65">
        <v>5</v>
      </c>
      <c r="I132" s="66">
        <v>0</v>
      </c>
      <c r="J132" s="67">
        <f>ROUND(H132*I132,2)</f>
        <v>0</v>
      </c>
      <c r="K132" s="68">
        <v>0.20999999999999999</v>
      </c>
      <c r="L132" s="69">
        <f>ROUND(J132*1.21,2)</f>
        <v>0</v>
      </c>
      <c r="M132" s="13"/>
      <c r="N132" s="2"/>
      <c r="O132" s="2"/>
      <c r="P132" s="2"/>
      <c r="Q132" s="41">
        <f>IF(ISNUMBER(K132),IF(H132&gt;0,IF(I132&gt;0,J132,0),0),0)</f>
        <v>0</v>
      </c>
      <c r="R132" s="9">
        <f>IF(ISNUMBER(K132)=FALSE,J132,0)</f>
        <v>0</v>
      </c>
    </row>
    <row r="133">
      <c r="A133" s="10"/>
      <c r="B133" s="60" t="s">
        <v>199</v>
      </c>
      <c r="C133" s="1"/>
      <c r="D133" s="1"/>
      <c r="E133" s="61" t="s">
        <v>801</v>
      </c>
      <c r="F133" s="1"/>
      <c r="G133" s="1"/>
      <c r="H133" s="51"/>
      <c r="I133" s="1"/>
      <c r="J133" s="51"/>
      <c r="K133" s="1"/>
      <c r="L133" s="1"/>
      <c r="M133" s="13"/>
      <c r="N133" s="2"/>
      <c r="O133" s="2"/>
      <c r="P133" s="2"/>
      <c r="Q133" s="2"/>
    </row>
    <row r="134">
      <c r="A134" s="10"/>
      <c r="B134" s="60" t="s">
        <v>201</v>
      </c>
      <c r="C134" s="1"/>
      <c r="D134" s="1"/>
      <c r="E134" s="61" t="s">
        <v>763</v>
      </c>
      <c r="F134" s="1"/>
      <c r="G134" s="1"/>
      <c r="H134" s="51"/>
      <c r="I134" s="1"/>
      <c r="J134" s="51"/>
      <c r="K134" s="1"/>
      <c r="L134" s="1"/>
      <c r="M134" s="13"/>
      <c r="N134" s="2"/>
      <c r="O134" s="2"/>
      <c r="P134" s="2"/>
      <c r="Q134" s="2"/>
    </row>
    <row r="135" thickBot="1">
      <c r="A135" s="10"/>
      <c r="B135" s="62" t="s">
        <v>203</v>
      </c>
      <c r="C135" s="30"/>
      <c r="D135" s="30"/>
      <c r="E135" s="63" t="s">
        <v>802</v>
      </c>
      <c r="F135" s="30"/>
      <c r="G135" s="30"/>
      <c r="H135" s="64"/>
      <c r="I135" s="30"/>
      <c r="J135" s="64"/>
      <c r="K135" s="30"/>
      <c r="L135" s="30"/>
      <c r="M135" s="13"/>
      <c r="N135" s="2"/>
      <c r="O135" s="2"/>
      <c r="P135" s="2"/>
      <c r="Q135" s="2"/>
    </row>
    <row r="136" thickTop="1" thickBot="1" ht="25" customHeight="1">
      <c r="A136" s="10"/>
      <c r="B136" s="1"/>
      <c r="C136" s="70">
        <v>6</v>
      </c>
      <c r="D136" s="1"/>
      <c r="E136" s="71" t="s">
        <v>548</v>
      </c>
      <c r="F136" s="1"/>
      <c r="G136" s="72" t="s">
        <v>210</v>
      </c>
      <c r="H136" s="73">
        <f>J120+J124+J128+J132</f>
        <v>0</v>
      </c>
      <c r="I136" s="72" t="s">
        <v>211</v>
      </c>
      <c r="J136" s="74">
        <f>(L136-H136)</f>
        <v>0</v>
      </c>
      <c r="K136" s="72" t="s">
        <v>212</v>
      </c>
      <c r="L136" s="75">
        <f>ROUND((J120+J124+J128+J132)*1.21,2)</f>
        <v>0</v>
      </c>
      <c r="M136" s="13"/>
      <c r="N136" s="2"/>
      <c r="O136" s="2"/>
      <c r="P136" s="2"/>
      <c r="Q136" s="41">
        <f>0+Q120+Q124+Q128+Q132</f>
        <v>0</v>
      </c>
      <c r="R136" s="9">
        <f>0+R120+R124+R128+R132</f>
        <v>0</v>
      </c>
      <c r="S136" s="76">
        <f>Q136*(1+J136)+R136</f>
        <v>0</v>
      </c>
    </row>
    <row r="137" thickTop="1" thickBot="1" ht="25" customHeight="1">
      <c r="A137" s="10"/>
      <c r="B137" s="77"/>
      <c r="C137" s="77"/>
      <c r="D137" s="77"/>
      <c r="E137" s="77"/>
      <c r="F137" s="77"/>
      <c r="G137" s="78" t="s">
        <v>213</v>
      </c>
      <c r="H137" s="79">
        <f>0+J120+J124+J128+J132</f>
        <v>0</v>
      </c>
      <c r="I137" s="78" t="s">
        <v>214</v>
      </c>
      <c r="J137" s="80">
        <f>0+J136</f>
        <v>0</v>
      </c>
      <c r="K137" s="78" t="s">
        <v>215</v>
      </c>
      <c r="L137" s="81">
        <f>0+L136</f>
        <v>0</v>
      </c>
      <c r="M137" s="13"/>
      <c r="N137" s="2"/>
      <c r="O137" s="2"/>
      <c r="P137" s="2"/>
      <c r="Q137" s="2"/>
    </row>
    <row r="138" ht="40" customHeight="1">
      <c r="A138" s="10"/>
      <c r="B138" s="82" t="s">
        <v>619</v>
      </c>
      <c r="C138" s="1"/>
      <c r="D138" s="1"/>
      <c r="E138" s="1"/>
      <c r="F138" s="1"/>
      <c r="G138" s="1"/>
      <c r="H138" s="51"/>
      <c r="I138" s="1"/>
      <c r="J138" s="51"/>
      <c r="K138" s="1"/>
      <c r="L138" s="1"/>
      <c r="M138" s="13"/>
      <c r="N138" s="2"/>
      <c r="O138" s="2"/>
      <c r="P138" s="2"/>
      <c r="Q138" s="2"/>
    </row>
    <row r="139">
      <c r="A139" s="10"/>
      <c r="B139" s="52">
        <v>23</v>
      </c>
      <c r="C139" s="53" t="s">
        <v>803</v>
      </c>
      <c r="D139" s="53"/>
      <c r="E139" s="53" t="s">
        <v>804</v>
      </c>
      <c r="F139" s="53" t="s">
        <v>7</v>
      </c>
      <c r="G139" s="54" t="s">
        <v>285</v>
      </c>
      <c r="H139" s="55">
        <v>1</v>
      </c>
      <c r="I139" s="56">
        <v>0</v>
      </c>
      <c r="J139" s="57">
        <f>ROUND(H139*I139,2)</f>
        <v>0</v>
      </c>
      <c r="K139" s="58">
        <v>0.20999999999999999</v>
      </c>
      <c r="L139" s="59">
        <f>ROUND(J139*1.21,2)</f>
        <v>0</v>
      </c>
      <c r="M139" s="13"/>
      <c r="N139" s="2"/>
      <c r="O139" s="2"/>
      <c r="P139" s="2"/>
      <c r="Q139" s="41">
        <f>IF(ISNUMBER(K139),IF(H139&gt;0,IF(I139&gt;0,J139,0),0),0)</f>
        <v>0</v>
      </c>
      <c r="R139" s="9">
        <f>IF(ISNUMBER(K139)=FALSE,J139,0)</f>
        <v>0</v>
      </c>
    </row>
    <row r="140">
      <c r="A140" s="10"/>
      <c r="B140" s="60" t="s">
        <v>199</v>
      </c>
      <c r="C140" s="1"/>
      <c r="D140" s="1"/>
      <c r="E140" s="61" t="s">
        <v>805</v>
      </c>
      <c r="F140" s="1"/>
      <c r="G140" s="1"/>
      <c r="H140" s="51"/>
      <c r="I140" s="1"/>
      <c r="J140" s="51"/>
      <c r="K140" s="1"/>
      <c r="L140" s="1"/>
      <c r="M140" s="13"/>
      <c r="N140" s="2"/>
      <c r="O140" s="2"/>
      <c r="P140" s="2"/>
      <c r="Q140" s="2"/>
    </row>
    <row r="141">
      <c r="A141" s="10"/>
      <c r="B141" s="60" t="s">
        <v>201</v>
      </c>
      <c r="C141" s="1"/>
      <c r="D141" s="1"/>
      <c r="E141" s="61" t="s">
        <v>806</v>
      </c>
      <c r="F141" s="1"/>
      <c r="G141" s="1"/>
      <c r="H141" s="51"/>
      <c r="I141" s="1"/>
      <c r="J141" s="51"/>
      <c r="K141" s="1"/>
      <c r="L141" s="1"/>
      <c r="M141" s="13"/>
      <c r="N141" s="2"/>
      <c r="O141" s="2"/>
      <c r="P141" s="2"/>
      <c r="Q141" s="2"/>
    </row>
    <row r="142" thickBot="1">
      <c r="A142" s="10"/>
      <c r="B142" s="62" t="s">
        <v>203</v>
      </c>
      <c r="C142" s="30"/>
      <c r="D142" s="30"/>
      <c r="E142" s="63" t="s">
        <v>628</v>
      </c>
      <c r="F142" s="30"/>
      <c r="G142" s="30"/>
      <c r="H142" s="64"/>
      <c r="I142" s="30"/>
      <c r="J142" s="64"/>
      <c r="K142" s="30"/>
      <c r="L142" s="30"/>
      <c r="M142" s="13"/>
      <c r="N142" s="2"/>
      <c r="O142" s="2"/>
      <c r="P142" s="2"/>
      <c r="Q142" s="2"/>
    </row>
    <row r="143" thickTop="1">
      <c r="A143" s="10"/>
      <c r="B143" s="52">
        <v>24</v>
      </c>
      <c r="C143" s="53" t="s">
        <v>807</v>
      </c>
      <c r="D143" s="53"/>
      <c r="E143" s="53" t="s">
        <v>808</v>
      </c>
      <c r="F143" s="53" t="s">
        <v>7</v>
      </c>
      <c r="G143" s="54" t="s">
        <v>285</v>
      </c>
      <c r="H143" s="65">
        <v>10</v>
      </c>
      <c r="I143" s="66">
        <v>0</v>
      </c>
      <c r="J143" s="67">
        <f>ROUND(H143*I143,2)</f>
        <v>0</v>
      </c>
      <c r="K143" s="68">
        <v>0.20999999999999999</v>
      </c>
      <c r="L143" s="69">
        <f>ROUND(J143*1.21,2)</f>
        <v>0</v>
      </c>
      <c r="M143" s="13"/>
      <c r="N143" s="2"/>
      <c r="O143" s="2"/>
      <c r="P143" s="2"/>
      <c r="Q143" s="41">
        <f>IF(ISNUMBER(K143),IF(H143&gt;0,IF(I143&gt;0,J143,0),0),0)</f>
        <v>0</v>
      </c>
      <c r="R143" s="9">
        <f>IF(ISNUMBER(K143)=FALSE,J143,0)</f>
        <v>0</v>
      </c>
    </row>
    <row r="144">
      <c r="A144" s="10"/>
      <c r="B144" s="60" t="s">
        <v>199</v>
      </c>
      <c r="C144" s="1"/>
      <c r="D144" s="1"/>
      <c r="E144" s="61" t="s">
        <v>809</v>
      </c>
      <c r="F144" s="1"/>
      <c r="G144" s="1"/>
      <c r="H144" s="51"/>
      <c r="I144" s="1"/>
      <c r="J144" s="51"/>
      <c r="K144" s="1"/>
      <c r="L144" s="1"/>
      <c r="M144" s="13"/>
      <c r="N144" s="2"/>
      <c r="O144" s="2"/>
      <c r="P144" s="2"/>
      <c r="Q144" s="2"/>
    </row>
    <row r="145">
      <c r="A145" s="10"/>
      <c r="B145" s="60" t="s">
        <v>201</v>
      </c>
      <c r="C145" s="1"/>
      <c r="D145" s="1"/>
      <c r="E145" s="61" t="s">
        <v>477</v>
      </c>
      <c r="F145" s="1"/>
      <c r="G145" s="1"/>
      <c r="H145" s="51"/>
      <c r="I145" s="1"/>
      <c r="J145" s="51"/>
      <c r="K145" s="1"/>
      <c r="L145" s="1"/>
      <c r="M145" s="13"/>
      <c r="N145" s="2"/>
      <c r="O145" s="2"/>
      <c r="P145" s="2"/>
      <c r="Q145" s="2"/>
    </row>
    <row r="146" thickBot="1">
      <c r="A146" s="10"/>
      <c r="B146" s="62" t="s">
        <v>203</v>
      </c>
      <c r="C146" s="30"/>
      <c r="D146" s="30"/>
      <c r="E146" s="63" t="s">
        <v>810</v>
      </c>
      <c r="F146" s="30"/>
      <c r="G146" s="30"/>
      <c r="H146" s="64"/>
      <c r="I146" s="30"/>
      <c r="J146" s="64"/>
      <c r="K146" s="30"/>
      <c r="L146" s="30"/>
      <c r="M146" s="13"/>
      <c r="N146" s="2"/>
      <c r="O146" s="2"/>
      <c r="P146" s="2"/>
      <c r="Q146" s="2"/>
    </row>
    <row r="147" thickTop="1">
      <c r="A147" s="10"/>
      <c r="B147" s="52">
        <v>25</v>
      </c>
      <c r="C147" s="53" t="s">
        <v>807</v>
      </c>
      <c r="D147" s="53">
        <v>1</v>
      </c>
      <c r="E147" s="53" t="s">
        <v>808</v>
      </c>
      <c r="F147" s="53" t="s">
        <v>7</v>
      </c>
      <c r="G147" s="54" t="s">
        <v>285</v>
      </c>
      <c r="H147" s="65">
        <v>4.3949999999999996</v>
      </c>
      <c r="I147" s="66">
        <v>0</v>
      </c>
      <c r="J147" s="67">
        <f>ROUND(H147*I147,2)</f>
        <v>0</v>
      </c>
      <c r="K147" s="68">
        <v>0.20999999999999999</v>
      </c>
      <c r="L147" s="69">
        <f>ROUND(J147*1.21,2)</f>
        <v>0</v>
      </c>
      <c r="M147" s="13"/>
      <c r="N147" s="2"/>
      <c r="O147" s="2"/>
      <c r="P147" s="2"/>
      <c r="Q147" s="41">
        <f>IF(ISNUMBER(K147),IF(H147&gt;0,IF(I147&gt;0,J147,0),0),0)</f>
        <v>0</v>
      </c>
      <c r="R147" s="9">
        <f>IF(ISNUMBER(K147)=FALSE,J147,0)</f>
        <v>0</v>
      </c>
    </row>
    <row r="148">
      <c r="A148" s="10"/>
      <c r="B148" s="60" t="s">
        <v>199</v>
      </c>
      <c r="C148" s="1"/>
      <c r="D148" s="1"/>
      <c r="E148" s="61" t="s">
        <v>811</v>
      </c>
      <c r="F148" s="1"/>
      <c r="G148" s="1"/>
      <c r="H148" s="51"/>
      <c r="I148" s="1"/>
      <c r="J148" s="51"/>
      <c r="K148" s="1"/>
      <c r="L148" s="1"/>
      <c r="M148" s="13"/>
      <c r="N148" s="2"/>
      <c r="O148" s="2"/>
      <c r="P148" s="2"/>
      <c r="Q148" s="2"/>
    </row>
    <row r="149">
      <c r="A149" s="10"/>
      <c r="B149" s="60" t="s">
        <v>201</v>
      </c>
      <c r="C149" s="1"/>
      <c r="D149" s="1"/>
      <c r="E149" s="61" t="s">
        <v>812</v>
      </c>
      <c r="F149" s="1"/>
      <c r="G149" s="1"/>
      <c r="H149" s="51"/>
      <c r="I149" s="1"/>
      <c r="J149" s="51"/>
      <c r="K149" s="1"/>
      <c r="L149" s="1"/>
      <c r="M149" s="13"/>
      <c r="N149" s="2"/>
      <c r="O149" s="2"/>
      <c r="P149" s="2"/>
      <c r="Q149" s="2"/>
    </row>
    <row r="150" thickBot="1">
      <c r="A150" s="10"/>
      <c r="B150" s="62" t="s">
        <v>203</v>
      </c>
      <c r="C150" s="30"/>
      <c r="D150" s="30"/>
      <c r="E150" s="63" t="s">
        <v>810</v>
      </c>
      <c r="F150" s="30"/>
      <c r="G150" s="30"/>
      <c r="H150" s="64"/>
      <c r="I150" s="30"/>
      <c r="J150" s="64"/>
      <c r="K150" s="30"/>
      <c r="L150" s="30"/>
      <c r="M150" s="13"/>
      <c r="N150" s="2"/>
      <c r="O150" s="2"/>
      <c r="P150" s="2"/>
      <c r="Q150" s="2"/>
    </row>
    <row r="151" thickTop="1" thickBot="1" ht="25" customHeight="1">
      <c r="A151" s="10"/>
      <c r="B151" s="1"/>
      <c r="C151" s="70">
        <v>7</v>
      </c>
      <c r="D151" s="1"/>
      <c r="E151" s="71" t="s">
        <v>549</v>
      </c>
      <c r="F151" s="1"/>
      <c r="G151" s="72" t="s">
        <v>210</v>
      </c>
      <c r="H151" s="73">
        <f>J139+J143+J147</f>
        <v>0</v>
      </c>
      <c r="I151" s="72" t="s">
        <v>211</v>
      </c>
      <c r="J151" s="74">
        <f>(L151-H151)</f>
        <v>0</v>
      </c>
      <c r="K151" s="72" t="s">
        <v>212</v>
      </c>
      <c r="L151" s="75">
        <f>ROUND((J139+J143+J147)*1.21,2)</f>
        <v>0</v>
      </c>
      <c r="M151" s="13"/>
      <c r="N151" s="2"/>
      <c r="O151" s="2"/>
      <c r="P151" s="2"/>
      <c r="Q151" s="41">
        <f>0+Q139+Q143+Q147</f>
        <v>0</v>
      </c>
      <c r="R151" s="9">
        <f>0+R139+R143+R147</f>
        <v>0</v>
      </c>
      <c r="S151" s="76">
        <f>Q151*(1+J151)+R151</f>
        <v>0</v>
      </c>
    </row>
    <row r="152" thickTop="1" thickBot="1" ht="25" customHeight="1">
      <c r="A152" s="10"/>
      <c r="B152" s="77"/>
      <c r="C152" s="77"/>
      <c r="D152" s="77"/>
      <c r="E152" s="77"/>
      <c r="F152" s="77"/>
      <c r="G152" s="78" t="s">
        <v>213</v>
      </c>
      <c r="H152" s="79">
        <f>0+J139+J143+J147</f>
        <v>0</v>
      </c>
      <c r="I152" s="78" t="s">
        <v>214</v>
      </c>
      <c r="J152" s="80">
        <f>0+J151</f>
        <v>0</v>
      </c>
      <c r="K152" s="78" t="s">
        <v>215</v>
      </c>
      <c r="L152" s="81">
        <f>0+L151</f>
        <v>0</v>
      </c>
      <c r="M152" s="13"/>
      <c r="N152" s="2"/>
      <c r="O152" s="2"/>
      <c r="P152" s="2"/>
      <c r="Q152" s="2"/>
    </row>
    <row r="153" ht="40" customHeight="1">
      <c r="A153" s="10"/>
      <c r="B153" s="82" t="s">
        <v>479</v>
      </c>
      <c r="C153" s="1"/>
      <c r="D153" s="1"/>
      <c r="E153" s="1"/>
      <c r="F153" s="1"/>
      <c r="G153" s="1"/>
      <c r="H153" s="51"/>
      <c r="I153" s="1"/>
      <c r="J153" s="51"/>
      <c r="K153" s="1"/>
      <c r="L153" s="1"/>
      <c r="M153" s="13"/>
      <c r="N153" s="2"/>
      <c r="O153" s="2"/>
      <c r="P153" s="2"/>
      <c r="Q153" s="2"/>
    </row>
    <row r="154">
      <c r="A154" s="10"/>
      <c r="B154" s="52">
        <v>26</v>
      </c>
      <c r="C154" s="53" t="s">
        <v>813</v>
      </c>
      <c r="D154" s="53"/>
      <c r="E154" s="53" t="s">
        <v>814</v>
      </c>
      <c r="F154" s="53" t="s">
        <v>7</v>
      </c>
      <c r="G154" s="54" t="s">
        <v>225</v>
      </c>
      <c r="H154" s="55">
        <v>5.25</v>
      </c>
      <c r="I154" s="56">
        <v>0</v>
      </c>
      <c r="J154" s="57">
        <f>ROUND(H154*I154,2)</f>
        <v>0</v>
      </c>
      <c r="K154" s="58">
        <v>0.20999999999999999</v>
      </c>
      <c r="L154" s="59">
        <f>ROUND(J154*1.21,2)</f>
        <v>0</v>
      </c>
      <c r="M154" s="13"/>
      <c r="N154" s="2"/>
      <c r="O154" s="2"/>
      <c r="P154" s="2"/>
      <c r="Q154" s="41">
        <f>IF(ISNUMBER(K154),IF(H154&gt;0,IF(I154&gt;0,J154,0),0),0)</f>
        <v>0</v>
      </c>
      <c r="R154" s="9">
        <f>IF(ISNUMBER(K154)=FALSE,J154,0)</f>
        <v>0</v>
      </c>
    </row>
    <row r="155">
      <c r="A155" s="10"/>
      <c r="B155" s="60" t="s">
        <v>199</v>
      </c>
      <c r="C155" s="1"/>
      <c r="D155" s="1"/>
      <c r="E155" s="61" t="s">
        <v>815</v>
      </c>
      <c r="F155" s="1"/>
      <c r="G155" s="1"/>
      <c r="H155" s="51"/>
      <c r="I155" s="1"/>
      <c r="J155" s="51"/>
      <c r="K155" s="1"/>
      <c r="L155" s="1"/>
      <c r="M155" s="13"/>
      <c r="N155" s="2"/>
      <c r="O155" s="2"/>
      <c r="P155" s="2"/>
      <c r="Q155" s="2"/>
    </row>
    <row r="156">
      <c r="A156" s="10"/>
      <c r="B156" s="60" t="s">
        <v>201</v>
      </c>
      <c r="C156" s="1"/>
      <c r="D156" s="1"/>
      <c r="E156" s="61" t="s">
        <v>816</v>
      </c>
      <c r="F156" s="1"/>
      <c r="G156" s="1"/>
      <c r="H156" s="51"/>
      <c r="I156" s="1"/>
      <c r="J156" s="51"/>
      <c r="K156" s="1"/>
      <c r="L156" s="1"/>
      <c r="M156" s="13"/>
      <c r="N156" s="2"/>
      <c r="O156" s="2"/>
      <c r="P156" s="2"/>
      <c r="Q156" s="2"/>
    </row>
    <row r="157" thickBot="1">
      <c r="A157" s="10"/>
      <c r="B157" s="62" t="s">
        <v>203</v>
      </c>
      <c r="C157" s="30"/>
      <c r="D157" s="30"/>
      <c r="E157" s="63" t="s">
        <v>817</v>
      </c>
      <c r="F157" s="30"/>
      <c r="G157" s="30"/>
      <c r="H157" s="64"/>
      <c r="I157" s="30"/>
      <c r="J157" s="64"/>
      <c r="K157" s="30"/>
      <c r="L157" s="30"/>
      <c r="M157" s="13"/>
      <c r="N157" s="2"/>
      <c r="O157" s="2"/>
      <c r="P157" s="2"/>
      <c r="Q157" s="2"/>
    </row>
    <row r="158" thickTop="1">
      <c r="A158" s="10"/>
      <c r="B158" s="52">
        <v>27</v>
      </c>
      <c r="C158" s="53" t="s">
        <v>818</v>
      </c>
      <c r="D158" s="53"/>
      <c r="E158" s="53" t="s">
        <v>819</v>
      </c>
      <c r="F158" s="53" t="s">
        <v>7</v>
      </c>
      <c r="G158" s="54" t="s">
        <v>225</v>
      </c>
      <c r="H158" s="65">
        <v>5.8600000000000003</v>
      </c>
      <c r="I158" s="66">
        <v>0</v>
      </c>
      <c r="J158" s="67">
        <f>ROUND(H158*I158,2)</f>
        <v>0</v>
      </c>
      <c r="K158" s="68">
        <v>0.20999999999999999</v>
      </c>
      <c r="L158" s="69">
        <f>ROUND(J158*1.21,2)</f>
        <v>0</v>
      </c>
      <c r="M158" s="13"/>
      <c r="N158" s="2"/>
      <c r="O158" s="2"/>
      <c r="P158" s="2"/>
      <c r="Q158" s="41">
        <f>IF(ISNUMBER(K158),IF(H158&gt;0,IF(I158&gt;0,J158,0),0),0)</f>
        <v>0</v>
      </c>
      <c r="R158" s="9">
        <f>IF(ISNUMBER(K158)=FALSE,J158,0)</f>
        <v>0</v>
      </c>
    </row>
    <row r="159">
      <c r="A159" s="10"/>
      <c r="B159" s="60" t="s">
        <v>199</v>
      </c>
      <c r="C159" s="1"/>
      <c r="D159" s="1"/>
      <c r="E159" s="61" t="s">
        <v>820</v>
      </c>
      <c r="F159" s="1"/>
      <c r="G159" s="1"/>
      <c r="H159" s="51"/>
      <c r="I159" s="1"/>
      <c r="J159" s="51"/>
      <c r="K159" s="1"/>
      <c r="L159" s="1"/>
      <c r="M159" s="13"/>
      <c r="N159" s="2"/>
      <c r="O159" s="2"/>
      <c r="P159" s="2"/>
      <c r="Q159" s="2"/>
    </row>
    <row r="160">
      <c r="A160" s="10"/>
      <c r="B160" s="60" t="s">
        <v>201</v>
      </c>
      <c r="C160" s="1"/>
      <c r="D160" s="1"/>
      <c r="E160" s="61" t="s">
        <v>821</v>
      </c>
      <c r="F160" s="1"/>
      <c r="G160" s="1"/>
      <c r="H160" s="51"/>
      <c r="I160" s="1"/>
      <c r="J160" s="51"/>
      <c r="K160" s="1"/>
      <c r="L160" s="1"/>
      <c r="M160" s="13"/>
      <c r="N160" s="2"/>
      <c r="O160" s="2"/>
      <c r="P160" s="2"/>
      <c r="Q160" s="2"/>
    </row>
    <row r="161" thickBot="1">
      <c r="A161" s="10"/>
      <c r="B161" s="62" t="s">
        <v>203</v>
      </c>
      <c r="C161" s="30"/>
      <c r="D161" s="30"/>
      <c r="E161" s="63" t="s">
        <v>822</v>
      </c>
      <c r="F161" s="30"/>
      <c r="G161" s="30"/>
      <c r="H161" s="64"/>
      <c r="I161" s="30"/>
      <c r="J161" s="64"/>
      <c r="K161" s="30"/>
      <c r="L161" s="30"/>
      <c r="M161" s="13"/>
      <c r="N161" s="2"/>
      <c r="O161" s="2"/>
      <c r="P161" s="2"/>
      <c r="Q161" s="2"/>
    </row>
    <row r="162" thickTop="1">
      <c r="A162" s="10"/>
      <c r="B162" s="52">
        <v>28</v>
      </c>
      <c r="C162" s="53" t="s">
        <v>652</v>
      </c>
      <c r="D162" s="53"/>
      <c r="E162" s="53" t="s">
        <v>653</v>
      </c>
      <c r="F162" s="53" t="s">
        <v>7</v>
      </c>
      <c r="G162" s="54" t="s">
        <v>219</v>
      </c>
      <c r="H162" s="65">
        <v>0.025000000000000001</v>
      </c>
      <c r="I162" s="66">
        <v>0</v>
      </c>
      <c r="J162" s="67">
        <f>ROUND(H162*I162,2)</f>
        <v>0</v>
      </c>
      <c r="K162" s="68">
        <v>0.20999999999999999</v>
      </c>
      <c r="L162" s="69">
        <f>ROUND(J162*1.21,2)</f>
        <v>0</v>
      </c>
      <c r="M162" s="13"/>
      <c r="N162" s="2"/>
      <c r="O162" s="2"/>
      <c r="P162" s="2"/>
      <c r="Q162" s="41">
        <f>IF(ISNUMBER(K162),IF(H162&gt;0,IF(I162&gt;0,J162,0),0),0)</f>
        <v>0</v>
      </c>
      <c r="R162" s="9">
        <f>IF(ISNUMBER(K162)=FALSE,J162,0)</f>
        <v>0</v>
      </c>
    </row>
    <row r="163">
      <c r="A163" s="10"/>
      <c r="B163" s="60" t="s">
        <v>199</v>
      </c>
      <c r="C163" s="1"/>
      <c r="D163" s="1"/>
      <c r="E163" s="61" t="s">
        <v>654</v>
      </c>
      <c r="F163" s="1"/>
      <c r="G163" s="1"/>
      <c r="H163" s="51"/>
      <c r="I163" s="1"/>
      <c r="J163" s="51"/>
      <c r="K163" s="1"/>
      <c r="L163" s="1"/>
      <c r="M163" s="13"/>
      <c r="N163" s="2"/>
      <c r="O163" s="2"/>
      <c r="P163" s="2"/>
      <c r="Q163" s="2"/>
    </row>
    <row r="164">
      <c r="A164" s="10"/>
      <c r="B164" s="60" t="s">
        <v>201</v>
      </c>
      <c r="C164" s="1"/>
      <c r="D164" s="1"/>
      <c r="E164" s="61" t="s">
        <v>655</v>
      </c>
      <c r="F164" s="1"/>
      <c r="G164" s="1"/>
      <c r="H164" s="51"/>
      <c r="I164" s="1"/>
      <c r="J164" s="51"/>
      <c r="K164" s="1"/>
      <c r="L164" s="1"/>
      <c r="M164" s="13"/>
      <c r="N164" s="2"/>
      <c r="O164" s="2"/>
      <c r="P164" s="2"/>
      <c r="Q164" s="2"/>
    </row>
    <row r="165" thickBot="1">
      <c r="A165" s="10"/>
      <c r="B165" s="62" t="s">
        <v>203</v>
      </c>
      <c r="C165" s="30"/>
      <c r="D165" s="30"/>
      <c r="E165" s="63" t="s">
        <v>656</v>
      </c>
      <c r="F165" s="30"/>
      <c r="G165" s="30"/>
      <c r="H165" s="64"/>
      <c r="I165" s="30"/>
      <c r="J165" s="64"/>
      <c r="K165" s="30"/>
      <c r="L165" s="30"/>
      <c r="M165" s="13"/>
      <c r="N165" s="2"/>
      <c r="O165" s="2"/>
      <c r="P165" s="2"/>
      <c r="Q165" s="2"/>
    </row>
    <row r="166" thickTop="1">
      <c r="A166" s="10"/>
      <c r="B166" s="52">
        <v>29</v>
      </c>
      <c r="C166" s="53" t="s">
        <v>823</v>
      </c>
      <c r="D166" s="53"/>
      <c r="E166" s="53" t="s">
        <v>824</v>
      </c>
      <c r="F166" s="53" t="s">
        <v>7</v>
      </c>
      <c r="G166" s="54" t="s">
        <v>285</v>
      </c>
      <c r="H166" s="65">
        <v>13</v>
      </c>
      <c r="I166" s="66">
        <v>0</v>
      </c>
      <c r="J166" s="67">
        <f>ROUND(H166*I166,2)</f>
        <v>0</v>
      </c>
      <c r="K166" s="68">
        <v>0.20999999999999999</v>
      </c>
      <c r="L166" s="69">
        <f>ROUND(J166*1.21,2)</f>
        <v>0</v>
      </c>
      <c r="M166" s="13"/>
      <c r="N166" s="2"/>
      <c r="O166" s="2"/>
      <c r="P166" s="2"/>
      <c r="Q166" s="41">
        <f>IF(ISNUMBER(K166),IF(H166&gt;0,IF(I166&gt;0,J166,0),0),0)</f>
        <v>0</v>
      </c>
      <c r="R166" s="9">
        <f>IF(ISNUMBER(K166)=FALSE,J166,0)</f>
        <v>0</v>
      </c>
    </row>
    <row r="167">
      <c r="A167" s="10"/>
      <c r="B167" s="60" t="s">
        <v>199</v>
      </c>
      <c r="C167" s="1"/>
      <c r="D167" s="1"/>
      <c r="E167" s="61" t="s">
        <v>825</v>
      </c>
      <c r="F167" s="1"/>
      <c r="G167" s="1"/>
      <c r="H167" s="51"/>
      <c r="I167" s="1"/>
      <c r="J167" s="51"/>
      <c r="K167" s="1"/>
      <c r="L167" s="1"/>
      <c r="M167" s="13"/>
      <c r="N167" s="2"/>
      <c r="O167" s="2"/>
      <c r="P167" s="2"/>
      <c r="Q167" s="2"/>
    </row>
    <row r="168">
      <c r="A168" s="10"/>
      <c r="B168" s="60" t="s">
        <v>201</v>
      </c>
      <c r="C168" s="1"/>
      <c r="D168" s="1"/>
      <c r="E168" s="61" t="s">
        <v>826</v>
      </c>
      <c r="F168" s="1"/>
      <c r="G168" s="1"/>
      <c r="H168" s="51"/>
      <c r="I168" s="1"/>
      <c r="J168" s="51"/>
      <c r="K168" s="1"/>
      <c r="L168" s="1"/>
      <c r="M168" s="13"/>
      <c r="N168" s="2"/>
      <c r="O168" s="2"/>
      <c r="P168" s="2"/>
      <c r="Q168" s="2"/>
    </row>
    <row r="169" thickBot="1">
      <c r="A169" s="10"/>
      <c r="B169" s="62" t="s">
        <v>203</v>
      </c>
      <c r="C169" s="30"/>
      <c r="D169" s="30"/>
      <c r="E169" s="63" t="s">
        <v>827</v>
      </c>
      <c r="F169" s="30"/>
      <c r="G169" s="30"/>
      <c r="H169" s="64"/>
      <c r="I169" s="30"/>
      <c r="J169" s="64"/>
      <c r="K169" s="30"/>
      <c r="L169" s="30"/>
      <c r="M169" s="13"/>
      <c r="N169" s="2"/>
      <c r="O169" s="2"/>
      <c r="P169" s="2"/>
      <c r="Q169" s="2"/>
    </row>
    <row r="170" thickTop="1">
      <c r="A170" s="10"/>
      <c r="B170" s="52">
        <v>30</v>
      </c>
      <c r="C170" s="53" t="s">
        <v>661</v>
      </c>
      <c r="D170" s="53"/>
      <c r="E170" s="53" t="s">
        <v>662</v>
      </c>
      <c r="F170" s="53" t="s">
        <v>7</v>
      </c>
      <c r="G170" s="54" t="s">
        <v>219</v>
      </c>
      <c r="H170" s="65">
        <v>0.57099999999999995</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828</v>
      </c>
      <c r="F171" s="1"/>
      <c r="G171" s="1"/>
      <c r="H171" s="51"/>
      <c r="I171" s="1"/>
      <c r="J171" s="51"/>
      <c r="K171" s="1"/>
      <c r="L171" s="1"/>
      <c r="M171" s="13"/>
      <c r="N171" s="2"/>
      <c r="O171" s="2"/>
      <c r="P171" s="2"/>
      <c r="Q171" s="2"/>
    </row>
    <row r="172">
      <c r="A172" s="10"/>
      <c r="B172" s="60" t="s">
        <v>201</v>
      </c>
      <c r="C172" s="1"/>
      <c r="D172" s="1"/>
      <c r="E172" s="61" t="s">
        <v>829</v>
      </c>
      <c r="F172" s="1"/>
      <c r="G172" s="1"/>
      <c r="H172" s="51"/>
      <c r="I172" s="1"/>
      <c r="J172" s="51"/>
      <c r="K172" s="1"/>
      <c r="L172" s="1"/>
      <c r="M172" s="13"/>
      <c r="N172" s="2"/>
      <c r="O172" s="2"/>
      <c r="P172" s="2"/>
      <c r="Q172" s="2"/>
    </row>
    <row r="173" thickBot="1">
      <c r="A173" s="10"/>
      <c r="B173" s="62" t="s">
        <v>203</v>
      </c>
      <c r="C173" s="30"/>
      <c r="D173" s="30"/>
      <c r="E173" s="63" t="s">
        <v>537</v>
      </c>
      <c r="F173" s="30"/>
      <c r="G173" s="30"/>
      <c r="H173" s="64"/>
      <c r="I173" s="30"/>
      <c r="J173" s="64"/>
      <c r="K173" s="30"/>
      <c r="L173" s="30"/>
      <c r="M173" s="13"/>
      <c r="N173" s="2"/>
      <c r="O173" s="2"/>
      <c r="P173" s="2"/>
      <c r="Q173" s="2"/>
    </row>
    <row r="174" thickTop="1">
      <c r="A174" s="10"/>
      <c r="B174" s="52">
        <v>31</v>
      </c>
      <c r="C174" s="53" t="s">
        <v>665</v>
      </c>
      <c r="D174" s="53"/>
      <c r="E174" s="53" t="s">
        <v>666</v>
      </c>
      <c r="F174" s="53" t="s">
        <v>7</v>
      </c>
      <c r="G174" s="54" t="s">
        <v>230</v>
      </c>
      <c r="H174" s="65">
        <v>14.275</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830</v>
      </c>
      <c r="F175" s="1"/>
      <c r="G175" s="1"/>
      <c r="H175" s="51"/>
      <c r="I175" s="1"/>
      <c r="J175" s="51"/>
      <c r="K175" s="1"/>
      <c r="L175" s="1"/>
      <c r="M175" s="13"/>
      <c r="N175" s="2"/>
      <c r="O175" s="2"/>
      <c r="P175" s="2"/>
      <c r="Q175" s="2"/>
    </row>
    <row r="176">
      <c r="A176" s="10"/>
      <c r="B176" s="60" t="s">
        <v>201</v>
      </c>
      <c r="C176" s="1"/>
      <c r="D176" s="1"/>
      <c r="E176" s="61" t="s">
        <v>831</v>
      </c>
      <c r="F176" s="1"/>
      <c r="G176" s="1"/>
      <c r="H176" s="51"/>
      <c r="I176" s="1"/>
      <c r="J176" s="51"/>
      <c r="K176" s="1"/>
      <c r="L176" s="1"/>
      <c r="M176" s="13"/>
      <c r="N176" s="2"/>
      <c r="O176" s="2"/>
      <c r="P176" s="2"/>
      <c r="Q176" s="2"/>
    </row>
    <row r="177" thickBot="1">
      <c r="A177" s="10"/>
      <c r="B177" s="62" t="s">
        <v>203</v>
      </c>
      <c r="C177" s="30"/>
      <c r="D177" s="30"/>
      <c r="E177" s="63" t="s">
        <v>233</v>
      </c>
      <c r="F177" s="30"/>
      <c r="G177" s="30"/>
      <c r="H177" s="64"/>
      <c r="I177" s="30"/>
      <c r="J177" s="64"/>
      <c r="K177" s="30"/>
      <c r="L177" s="30"/>
      <c r="M177" s="13"/>
      <c r="N177" s="2"/>
      <c r="O177" s="2"/>
      <c r="P177" s="2"/>
      <c r="Q177" s="2"/>
    </row>
    <row r="178" thickTop="1" thickBot="1" ht="25" customHeight="1">
      <c r="A178" s="10"/>
      <c r="B178" s="1"/>
      <c r="C178" s="70">
        <v>9</v>
      </c>
      <c r="D178" s="1"/>
      <c r="E178" s="71" t="s">
        <v>186</v>
      </c>
      <c r="F178" s="1"/>
      <c r="G178" s="72" t="s">
        <v>210</v>
      </c>
      <c r="H178" s="73">
        <f>J154+J158+J162+J166+J170+J174</f>
        <v>0</v>
      </c>
      <c r="I178" s="72" t="s">
        <v>211</v>
      </c>
      <c r="J178" s="74">
        <f>(L178-H178)</f>
        <v>0</v>
      </c>
      <c r="K178" s="72" t="s">
        <v>212</v>
      </c>
      <c r="L178" s="75">
        <f>ROUND((J154+J158+J162+J166+J170+J174)*1.21,2)</f>
        <v>0</v>
      </c>
      <c r="M178" s="13"/>
      <c r="N178" s="2"/>
      <c r="O178" s="2"/>
      <c r="P178" s="2"/>
      <c r="Q178" s="41">
        <f>0+Q154+Q158+Q162+Q166+Q170+Q174</f>
        <v>0</v>
      </c>
      <c r="R178" s="9">
        <f>0+R154+R158+R162+R166+R170+R174</f>
        <v>0</v>
      </c>
      <c r="S178" s="76">
        <f>Q178*(1+J178)+R178</f>
        <v>0</v>
      </c>
    </row>
    <row r="179" thickTop="1" thickBot="1" ht="25" customHeight="1">
      <c r="A179" s="10"/>
      <c r="B179" s="77"/>
      <c r="C179" s="77"/>
      <c r="D179" s="77"/>
      <c r="E179" s="77"/>
      <c r="F179" s="77"/>
      <c r="G179" s="78" t="s">
        <v>213</v>
      </c>
      <c r="H179" s="79">
        <f>0+J154+J158+J162+J166+J170+J174</f>
        <v>0</v>
      </c>
      <c r="I179" s="78" t="s">
        <v>214</v>
      </c>
      <c r="J179" s="80">
        <f>0+J178</f>
        <v>0</v>
      </c>
      <c r="K179" s="78" t="s">
        <v>215</v>
      </c>
      <c r="L179" s="81">
        <f>0+L178</f>
        <v>0</v>
      </c>
      <c r="M179" s="13"/>
      <c r="N179" s="2"/>
      <c r="O179" s="2"/>
      <c r="P179" s="2"/>
      <c r="Q179" s="2"/>
    </row>
    <row r="180">
      <c r="A180" s="14"/>
      <c r="B180" s="4"/>
      <c r="C180" s="4"/>
      <c r="D180" s="4"/>
      <c r="E180" s="4"/>
      <c r="F180" s="4"/>
      <c r="G180" s="4"/>
      <c r="H180" s="83"/>
      <c r="I180" s="4"/>
      <c r="J180" s="83"/>
      <c r="K180" s="4"/>
      <c r="L180" s="4"/>
      <c r="M180" s="15"/>
      <c r="N180" s="2"/>
      <c r="O180" s="2"/>
      <c r="P180" s="2"/>
      <c r="Q180" s="2"/>
    </row>
    <row r="181">
      <c r="A181" s="1"/>
      <c r="B181" s="1"/>
      <c r="C181" s="1"/>
      <c r="D181" s="1"/>
      <c r="E181" s="1"/>
      <c r="F181" s="1"/>
      <c r="G181" s="1"/>
      <c r="H181" s="1"/>
      <c r="I181" s="1"/>
      <c r="J181" s="1"/>
      <c r="K181" s="1"/>
      <c r="L181" s="1"/>
      <c r="M181" s="1"/>
      <c r="N181" s="2"/>
      <c r="O181" s="2"/>
      <c r="P181" s="2"/>
      <c r="Q181" s="2"/>
    </row>
  </sheetData>
  <mergeCells count="122">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7:D77"/>
    <mergeCell ref="B78:D78"/>
    <mergeCell ref="B79:D79"/>
    <mergeCell ref="A1:A2"/>
    <mergeCell ref="A3:F3"/>
    <mergeCell ref="B4:C5"/>
    <mergeCell ref="B6:I6"/>
    <mergeCell ref="B8:C9"/>
    <mergeCell ref="A10:D10"/>
    <mergeCell ref="A11:G11"/>
    <mergeCell ref="A12:G12"/>
    <mergeCell ref="A13:G13"/>
    <mergeCell ref="B17:C18"/>
    <mergeCell ref="B19:D19"/>
    <mergeCell ref="E19:F19"/>
    <mergeCell ref="B20:D20"/>
    <mergeCell ref="B21:D21"/>
    <mergeCell ref="B29:C30"/>
    <mergeCell ref="B32:L32"/>
    <mergeCell ref="B34:D34"/>
    <mergeCell ref="B35:D35"/>
    <mergeCell ref="B36:D36"/>
    <mergeCell ref="B38:D38"/>
    <mergeCell ref="B39:D39"/>
    <mergeCell ref="B40:D40"/>
    <mergeCell ref="B43:L43"/>
    <mergeCell ref="B22:D22"/>
    <mergeCell ref="B23:D23"/>
    <mergeCell ref="B24:D24"/>
    <mergeCell ref="B25:D25"/>
    <mergeCell ref="B26:D26"/>
    <mergeCell ref="B27:D27"/>
    <mergeCell ref="B82:L82"/>
    <mergeCell ref="B84:D84"/>
    <mergeCell ref="B85:D85"/>
    <mergeCell ref="B86:D86"/>
    <mergeCell ref="B88:D88"/>
    <mergeCell ref="B89:D89"/>
    <mergeCell ref="B90:D90"/>
    <mergeCell ref="B93:L93"/>
    <mergeCell ref="B95:D95"/>
    <mergeCell ref="B96:D96"/>
    <mergeCell ref="B97:D97"/>
    <mergeCell ref="B99:D99"/>
    <mergeCell ref="B100:D100"/>
    <mergeCell ref="B101:D101"/>
    <mergeCell ref="B103:D103"/>
    <mergeCell ref="B104:D104"/>
    <mergeCell ref="B105:D105"/>
    <mergeCell ref="B108:L108"/>
    <mergeCell ref="B110:D110"/>
    <mergeCell ref="B111:D111"/>
    <mergeCell ref="B112:D112"/>
    <mergeCell ref="B114:D114"/>
    <mergeCell ref="B115:D115"/>
    <mergeCell ref="B116:D116"/>
    <mergeCell ref="B119:L119"/>
    <mergeCell ref="B121:D121"/>
    <mergeCell ref="B122:D122"/>
    <mergeCell ref="B123:D123"/>
    <mergeCell ref="B125:D125"/>
    <mergeCell ref="B126:D126"/>
    <mergeCell ref="B127:D127"/>
    <mergeCell ref="B129:D129"/>
    <mergeCell ref="B130:D130"/>
    <mergeCell ref="B131:D131"/>
    <mergeCell ref="B133:D133"/>
    <mergeCell ref="B134:D134"/>
    <mergeCell ref="B135:D135"/>
    <mergeCell ref="B138:L138"/>
    <mergeCell ref="B140:D140"/>
    <mergeCell ref="B141:D141"/>
    <mergeCell ref="B142:D142"/>
    <mergeCell ref="B144:D144"/>
    <mergeCell ref="B145:D145"/>
    <mergeCell ref="B146:D146"/>
    <mergeCell ref="B148:D148"/>
    <mergeCell ref="B149:D149"/>
    <mergeCell ref="B150:D150"/>
    <mergeCell ref="B155:D155"/>
    <mergeCell ref="B156:D156"/>
    <mergeCell ref="B157:D157"/>
    <mergeCell ref="B159:D159"/>
    <mergeCell ref="B160:D160"/>
    <mergeCell ref="B161:D161"/>
    <mergeCell ref="B163:D163"/>
    <mergeCell ref="B164:D164"/>
    <mergeCell ref="B165:D165"/>
    <mergeCell ref="B167:D167"/>
    <mergeCell ref="B168:D168"/>
    <mergeCell ref="B169:D169"/>
    <mergeCell ref="B171:D171"/>
    <mergeCell ref="B172:D172"/>
    <mergeCell ref="B173:D173"/>
    <mergeCell ref="B175:D175"/>
    <mergeCell ref="B176:D176"/>
    <mergeCell ref="B177:D177"/>
    <mergeCell ref="B153:L153"/>
  </mergeCells>
  <pageMargins left="0.39375" right="0.39375" top="0.5902778" bottom="0.39375" header="0.1965278" footer="0.1576389"/>
  <pageSetup paperSize="9" orientation="portrait" fitToHeight="0"/>
  <drawing r:id="rId1"/>
</worksheet>
</file>

<file path=xl/worksheets/sheet6.xml><?xml version="1.0" encoding="utf-8"?>
<worksheet xmlns:r="http://schemas.openxmlformats.org/officeDocument/2006/relationships" xmlns="http://schemas.openxmlformats.org/spreadsheetml/2006/main">
  <sheetPr codeName="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0+(H38+H57+H64+H71+H102)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0+H39+H58+H65+H72+H103</f>
        <v>0</v>
      </c>
      <c r="K10" s="1"/>
      <c r="L10" s="1"/>
      <c r="M10" s="13"/>
      <c r="N10" s="2"/>
      <c r="O10" s="2"/>
      <c r="P10" s="2"/>
      <c r="Q10" s="2"/>
    </row>
    <row r="11" ht="16" customHeight="1">
      <c r="A11" s="19" t="s">
        <v>832</v>
      </c>
      <c r="B11" s="1"/>
      <c r="C11" s="1"/>
      <c r="D11" s="1"/>
      <c r="E11" s="1"/>
      <c r="F11" s="1"/>
      <c r="G11" s="39"/>
      <c r="H11" s="1"/>
      <c r="I11" s="39" t="s">
        <v>176</v>
      </c>
      <c r="J11" s="40">
        <f>ROUND(0+((H38+H57+H64+H71+H102)*1.21),2)</f>
        <v>0</v>
      </c>
      <c r="K11" s="1"/>
      <c r="L11" s="1"/>
      <c r="M11" s="13"/>
      <c r="N11" s="2"/>
      <c r="O11" s="2"/>
      <c r="P11" s="2"/>
      <c r="Q11" s="41">
        <f>IF(SUM(K20:K24)&gt;0,ROUND(SUM(S20:S24)/SUM(K20:K24)-1,8),0)</f>
        <v>0</v>
      </c>
      <c r="R11" s="9">
        <f>AVERAGE(J38,J57,J64,J71,J102)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0+J30+J34</f>
        <v>0</v>
      </c>
      <c r="L20" s="46">
        <f>0+L38</f>
        <v>0</v>
      </c>
      <c r="M20" s="13"/>
      <c r="N20" s="2"/>
      <c r="O20" s="2"/>
      <c r="P20" s="2"/>
      <c r="Q20" s="2"/>
      <c r="S20" s="9">
        <f>S38</f>
        <v>0</v>
      </c>
    </row>
    <row r="21">
      <c r="A21" s="10"/>
      <c r="B21" s="44">
        <v>1</v>
      </c>
      <c r="C21" s="1"/>
      <c r="D21" s="1"/>
      <c r="E21" s="45" t="s">
        <v>181</v>
      </c>
      <c r="F21" s="1"/>
      <c r="G21" s="1"/>
      <c r="H21" s="1"/>
      <c r="I21" s="1"/>
      <c r="J21" s="1"/>
      <c r="K21" s="46">
        <f>0+J41+J45+J49+J53</f>
        <v>0</v>
      </c>
      <c r="L21" s="46">
        <f>0+L57</f>
        <v>0</v>
      </c>
      <c r="M21" s="13"/>
      <c r="N21" s="2"/>
      <c r="O21" s="2"/>
      <c r="P21" s="2"/>
      <c r="Q21" s="2"/>
      <c r="S21" s="9">
        <f>S57</f>
        <v>0</v>
      </c>
    </row>
    <row r="22">
      <c r="A22" s="10"/>
      <c r="B22" s="44">
        <v>3</v>
      </c>
      <c r="C22" s="1"/>
      <c r="D22" s="1"/>
      <c r="E22" s="45" t="s">
        <v>747</v>
      </c>
      <c r="F22" s="1"/>
      <c r="G22" s="1"/>
      <c r="H22" s="1"/>
      <c r="I22" s="1"/>
      <c r="J22" s="1"/>
      <c r="K22" s="46">
        <f>0+J60</f>
        <v>0</v>
      </c>
      <c r="L22" s="46">
        <f>0+L64</f>
        <v>0</v>
      </c>
      <c r="M22" s="13"/>
      <c r="N22" s="2"/>
      <c r="O22" s="2"/>
      <c r="P22" s="2"/>
      <c r="Q22" s="2"/>
      <c r="S22" s="9">
        <f>S64</f>
        <v>0</v>
      </c>
    </row>
    <row r="23">
      <c r="A23" s="10"/>
      <c r="B23" s="44">
        <v>8</v>
      </c>
      <c r="C23" s="1"/>
      <c r="D23" s="1"/>
      <c r="E23" s="45" t="s">
        <v>185</v>
      </c>
      <c r="F23" s="1"/>
      <c r="G23" s="1"/>
      <c r="H23" s="1"/>
      <c r="I23" s="1"/>
      <c r="J23" s="1"/>
      <c r="K23" s="46">
        <f>0+J67</f>
        <v>0</v>
      </c>
      <c r="L23" s="46">
        <f>0+L71</f>
        <v>0</v>
      </c>
      <c r="M23" s="13"/>
      <c r="N23" s="2"/>
      <c r="O23" s="2"/>
      <c r="P23" s="2"/>
      <c r="Q23" s="2"/>
      <c r="S23" s="9">
        <f>S71</f>
        <v>0</v>
      </c>
    </row>
    <row r="24">
      <c r="A24" s="10"/>
      <c r="B24" s="44">
        <v>9</v>
      </c>
      <c r="C24" s="1"/>
      <c r="D24" s="1"/>
      <c r="E24" s="45" t="s">
        <v>186</v>
      </c>
      <c r="F24" s="1"/>
      <c r="G24" s="1"/>
      <c r="H24" s="1"/>
      <c r="I24" s="1"/>
      <c r="J24" s="1"/>
      <c r="K24" s="46">
        <f>0+J74+J78+J82+J86+J90+J94+J98</f>
        <v>0</v>
      </c>
      <c r="L24" s="46">
        <f>0+L102</f>
        <v>0</v>
      </c>
      <c r="M24" s="13"/>
      <c r="N24" s="2"/>
      <c r="O24" s="2"/>
      <c r="P24" s="2"/>
      <c r="Q24" s="2"/>
      <c r="S24" s="9">
        <f>S102</f>
        <v>0</v>
      </c>
    </row>
    <row r="25">
      <c r="A25" s="14"/>
      <c r="B25" s="4"/>
      <c r="C25" s="4"/>
      <c r="D25" s="4"/>
      <c r="E25" s="4"/>
      <c r="F25" s="4"/>
      <c r="G25" s="4"/>
      <c r="H25" s="4"/>
      <c r="I25" s="4"/>
      <c r="J25" s="4"/>
      <c r="K25" s="4"/>
      <c r="L25" s="4"/>
      <c r="M25" s="48"/>
      <c r="N25" s="2"/>
      <c r="O25" s="2"/>
      <c r="P25" s="2"/>
      <c r="Q25" s="2"/>
    </row>
    <row r="26" ht="14" customHeight="1">
      <c r="A26" s="4"/>
      <c r="B26" s="36" t="s">
        <v>187</v>
      </c>
      <c r="C26" s="4"/>
      <c r="D26" s="4"/>
      <c r="E26" s="4"/>
      <c r="F26" s="4"/>
      <c r="G26" s="4"/>
      <c r="H26" s="4"/>
      <c r="I26" s="4"/>
      <c r="J26" s="4"/>
      <c r="K26" s="4"/>
      <c r="L26" s="4"/>
      <c r="M26" s="2"/>
      <c r="N26" s="2"/>
      <c r="O26" s="2"/>
      <c r="P26" s="2"/>
      <c r="Q26" s="2"/>
    </row>
    <row r="27" ht="18" customHeight="1">
      <c r="A27" s="6"/>
      <c r="B27" s="7"/>
      <c r="C27" s="7"/>
      <c r="D27" s="7"/>
      <c r="E27" s="7"/>
      <c r="F27" s="7"/>
      <c r="G27" s="7"/>
      <c r="H27" s="7"/>
      <c r="I27" s="7"/>
      <c r="J27" s="7"/>
      <c r="K27" s="7"/>
      <c r="L27" s="7"/>
      <c r="M27" s="49"/>
      <c r="N27" s="2"/>
      <c r="O27" s="2"/>
      <c r="P27" s="2"/>
      <c r="Q27" s="2"/>
    </row>
    <row r="28" ht="18" customHeight="1">
      <c r="A28" s="10"/>
      <c r="B28" s="42" t="s">
        <v>188</v>
      </c>
      <c r="C28" s="42" t="s">
        <v>178</v>
      </c>
      <c r="D28" s="42" t="s">
        <v>189</v>
      </c>
      <c r="E28" s="42" t="s">
        <v>179</v>
      </c>
      <c r="F28" s="42" t="s">
        <v>190</v>
      </c>
      <c r="G28" s="43" t="s">
        <v>191</v>
      </c>
      <c r="H28" s="23" t="s">
        <v>192</v>
      </c>
      <c r="I28" s="23" t="s">
        <v>193</v>
      </c>
      <c r="J28" s="23" t="s">
        <v>17</v>
      </c>
      <c r="K28" s="43" t="s">
        <v>194</v>
      </c>
      <c r="L28" s="23" t="s">
        <v>18</v>
      </c>
      <c r="M28" s="47"/>
      <c r="N28" s="2"/>
      <c r="O28" s="2"/>
      <c r="P28" s="2"/>
      <c r="Q28" s="2"/>
    </row>
    <row r="29" ht="40" customHeight="1">
      <c r="A29" s="10"/>
      <c r="B29" s="50" t="s">
        <v>195</v>
      </c>
      <c r="C29" s="1"/>
      <c r="D29" s="1"/>
      <c r="E29" s="1"/>
      <c r="F29" s="1"/>
      <c r="G29" s="1"/>
      <c r="H29" s="51"/>
      <c r="I29" s="1"/>
      <c r="J29" s="51"/>
      <c r="K29" s="1"/>
      <c r="L29" s="1"/>
      <c r="M29" s="13"/>
      <c r="N29" s="2"/>
      <c r="O29" s="2"/>
      <c r="P29" s="2"/>
      <c r="Q29" s="2"/>
    </row>
    <row r="30">
      <c r="A30" s="10"/>
      <c r="B30" s="52">
        <v>1</v>
      </c>
      <c r="C30" s="53" t="s">
        <v>196</v>
      </c>
      <c r="D30" s="53">
        <v>1</v>
      </c>
      <c r="E30" s="53" t="s">
        <v>197</v>
      </c>
      <c r="F30" s="53" t="s">
        <v>7</v>
      </c>
      <c r="G30" s="54" t="s">
        <v>198</v>
      </c>
      <c r="H30" s="55">
        <v>23.166</v>
      </c>
      <c r="I30" s="56">
        <v>0</v>
      </c>
      <c r="J30" s="57">
        <f>ROUND(H30*I30,2)</f>
        <v>0</v>
      </c>
      <c r="K30" s="58">
        <v>0.20999999999999999</v>
      </c>
      <c r="L30" s="59">
        <f>ROUND(J30*1.21,2)</f>
        <v>0</v>
      </c>
      <c r="M30" s="13"/>
      <c r="N30" s="2"/>
      <c r="O30" s="2"/>
      <c r="P30" s="2"/>
      <c r="Q30" s="41">
        <f>IF(ISNUMBER(K30),IF(H30&gt;0,IF(I30&gt;0,J30,0),0),0)</f>
        <v>0</v>
      </c>
      <c r="R30" s="9">
        <f>IF(ISNUMBER(K30)=FALSE,J30,0)</f>
        <v>0</v>
      </c>
    </row>
    <row r="31">
      <c r="A31" s="10"/>
      <c r="B31" s="60" t="s">
        <v>199</v>
      </c>
      <c r="C31" s="1"/>
      <c r="D31" s="1"/>
      <c r="E31" s="61" t="s">
        <v>833</v>
      </c>
      <c r="F31" s="1"/>
      <c r="G31" s="1"/>
      <c r="H31" s="51"/>
      <c r="I31" s="1"/>
      <c r="J31" s="51"/>
      <c r="K31" s="1"/>
      <c r="L31" s="1"/>
      <c r="M31" s="13"/>
      <c r="N31" s="2"/>
      <c r="O31" s="2"/>
      <c r="P31" s="2"/>
      <c r="Q31" s="2"/>
    </row>
    <row r="32">
      <c r="A32" s="10"/>
      <c r="B32" s="60" t="s">
        <v>201</v>
      </c>
      <c r="C32" s="1"/>
      <c r="D32" s="1"/>
      <c r="E32" s="61" t="s">
        <v>834</v>
      </c>
      <c r="F32" s="1"/>
      <c r="G32" s="1"/>
      <c r="H32" s="51"/>
      <c r="I32" s="1"/>
      <c r="J32" s="51"/>
      <c r="K32" s="1"/>
      <c r="L32" s="1"/>
      <c r="M32" s="13"/>
      <c r="N32" s="2"/>
      <c r="O32" s="2"/>
      <c r="P32" s="2"/>
      <c r="Q32" s="2"/>
    </row>
    <row r="33" thickBot="1">
      <c r="A33" s="10"/>
      <c r="B33" s="62" t="s">
        <v>203</v>
      </c>
      <c r="C33" s="30"/>
      <c r="D33" s="30"/>
      <c r="E33" s="63" t="s">
        <v>204</v>
      </c>
      <c r="F33" s="30"/>
      <c r="G33" s="30"/>
      <c r="H33" s="64"/>
      <c r="I33" s="30"/>
      <c r="J33" s="64"/>
      <c r="K33" s="30"/>
      <c r="L33" s="30"/>
      <c r="M33" s="13"/>
      <c r="N33" s="2"/>
      <c r="O33" s="2"/>
      <c r="P33" s="2"/>
      <c r="Q33" s="2"/>
    </row>
    <row r="34" thickTop="1">
      <c r="A34" s="10"/>
      <c r="B34" s="52">
        <v>2</v>
      </c>
      <c r="C34" s="53" t="s">
        <v>196</v>
      </c>
      <c r="D34" s="53">
        <v>2</v>
      </c>
      <c r="E34" s="53" t="s">
        <v>197</v>
      </c>
      <c r="F34" s="53" t="s">
        <v>7</v>
      </c>
      <c r="G34" s="54" t="s">
        <v>198</v>
      </c>
      <c r="H34" s="65">
        <v>26.292000000000002</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835</v>
      </c>
      <c r="F35" s="1"/>
      <c r="G35" s="1"/>
      <c r="H35" s="51"/>
      <c r="I35" s="1"/>
      <c r="J35" s="51"/>
      <c r="K35" s="1"/>
      <c r="L35" s="1"/>
      <c r="M35" s="13"/>
      <c r="N35" s="2"/>
      <c r="O35" s="2"/>
      <c r="P35" s="2"/>
      <c r="Q35" s="2"/>
    </row>
    <row r="36">
      <c r="A36" s="10"/>
      <c r="B36" s="60" t="s">
        <v>201</v>
      </c>
      <c r="C36" s="1"/>
      <c r="D36" s="1"/>
      <c r="E36" s="61" t="s">
        <v>836</v>
      </c>
      <c r="F36" s="1"/>
      <c r="G36" s="1"/>
      <c r="H36" s="51"/>
      <c r="I36" s="1"/>
      <c r="J36" s="51"/>
      <c r="K36" s="1"/>
      <c r="L36" s="1"/>
      <c r="M36" s="13"/>
      <c r="N36" s="2"/>
      <c r="O36" s="2"/>
      <c r="P36" s="2"/>
      <c r="Q36" s="2"/>
    </row>
    <row r="37" thickBot="1">
      <c r="A37" s="10"/>
      <c r="B37" s="62" t="s">
        <v>203</v>
      </c>
      <c r="C37" s="30"/>
      <c r="D37" s="30"/>
      <c r="E37" s="63" t="s">
        <v>204</v>
      </c>
      <c r="F37" s="30"/>
      <c r="G37" s="30"/>
      <c r="H37" s="64"/>
      <c r="I37" s="30"/>
      <c r="J37" s="64"/>
      <c r="K37" s="30"/>
      <c r="L37" s="30"/>
      <c r="M37" s="13"/>
      <c r="N37" s="2"/>
      <c r="O37" s="2"/>
      <c r="P37" s="2"/>
      <c r="Q37" s="2"/>
    </row>
    <row r="38" thickTop="1" thickBot="1" ht="25" customHeight="1">
      <c r="A38" s="10"/>
      <c r="B38" s="1"/>
      <c r="C38" s="70">
        <v>0</v>
      </c>
      <c r="D38" s="1"/>
      <c r="E38" s="71" t="s">
        <v>180</v>
      </c>
      <c r="F38" s="1"/>
      <c r="G38" s="72" t="s">
        <v>210</v>
      </c>
      <c r="H38" s="73">
        <f>J30+J34</f>
        <v>0</v>
      </c>
      <c r="I38" s="72" t="s">
        <v>211</v>
      </c>
      <c r="J38" s="74">
        <f>(L38-H38)</f>
        <v>0</v>
      </c>
      <c r="K38" s="72" t="s">
        <v>212</v>
      </c>
      <c r="L38" s="75">
        <f>ROUND((J30+J34)*1.21,2)</f>
        <v>0</v>
      </c>
      <c r="M38" s="13"/>
      <c r="N38" s="2"/>
      <c r="O38" s="2"/>
      <c r="P38" s="2"/>
      <c r="Q38" s="41">
        <f>0+Q30+Q34</f>
        <v>0</v>
      </c>
      <c r="R38" s="9">
        <f>0+R30+R34</f>
        <v>0</v>
      </c>
      <c r="S38" s="76">
        <f>Q38*(1+J38)+R38</f>
        <v>0</v>
      </c>
    </row>
    <row r="39" thickTop="1" thickBot="1" ht="25" customHeight="1">
      <c r="A39" s="10"/>
      <c r="B39" s="77"/>
      <c r="C39" s="77"/>
      <c r="D39" s="77"/>
      <c r="E39" s="77"/>
      <c r="F39" s="77"/>
      <c r="G39" s="78" t="s">
        <v>213</v>
      </c>
      <c r="H39" s="79">
        <f>0+J30+J34</f>
        <v>0</v>
      </c>
      <c r="I39" s="78" t="s">
        <v>214</v>
      </c>
      <c r="J39" s="80">
        <f>0+J38</f>
        <v>0</v>
      </c>
      <c r="K39" s="78" t="s">
        <v>215</v>
      </c>
      <c r="L39" s="81">
        <f>0+L38</f>
        <v>0</v>
      </c>
      <c r="M39" s="13"/>
      <c r="N39" s="2"/>
      <c r="O39" s="2"/>
      <c r="P39" s="2"/>
      <c r="Q39" s="2"/>
    </row>
    <row r="40" ht="40" customHeight="1">
      <c r="A40" s="10"/>
      <c r="B40" s="82" t="s">
        <v>216</v>
      </c>
      <c r="C40" s="1"/>
      <c r="D40" s="1"/>
      <c r="E40" s="1"/>
      <c r="F40" s="1"/>
      <c r="G40" s="1"/>
      <c r="H40" s="51"/>
      <c r="I40" s="1"/>
      <c r="J40" s="51"/>
      <c r="K40" s="1"/>
      <c r="L40" s="1"/>
      <c r="M40" s="13"/>
      <c r="N40" s="2"/>
      <c r="O40" s="2"/>
      <c r="P40" s="2"/>
      <c r="Q40" s="2"/>
    </row>
    <row r="41">
      <c r="A41" s="10"/>
      <c r="B41" s="52">
        <v>3</v>
      </c>
      <c r="C41" s="53" t="s">
        <v>255</v>
      </c>
      <c r="D41" s="53"/>
      <c r="E41" s="53" t="s">
        <v>256</v>
      </c>
      <c r="F41" s="53" t="s">
        <v>7</v>
      </c>
      <c r="G41" s="54" t="s">
        <v>219</v>
      </c>
      <c r="H41" s="55">
        <v>11.583</v>
      </c>
      <c r="I41" s="56">
        <v>0</v>
      </c>
      <c r="J41" s="57">
        <f>ROUND(H41*I41,2)</f>
        <v>0</v>
      </c>
      <c r="K41" s="58">
        <v>0.20999999999999999</v>
      </c>
      <c r="L41" s="59">
        <f>ROUND(J41*1.21,2)</f>
        <v>0</v>
      </c>
      <c r="M41" s="13"/>
      <c r="N41" s="2"/>
      <c r="O41" s="2"/>
      <c r="P41" s="2"/>
      <c r="Q41" s="41">
        <f>IF(ISNUMBER(K41),IF(H41&gt;0,IF(I41&gt;0,J41,0),0),0)</f>
        <v>0</v>
      </c>
      <c r="R41" s="9">
        <f>IF(ISNUMBER(K41)=FALSE,J41,0)</f>
        <v>0</v>
      </c>
    </row>
    <row r="42">
      <c r="A42" s="10"/>
      <c r="B42" s="60" t="s">
        <v>199</v>
      </c>
      <c r="C42" s="1"/>
      <c r="D42" s="1"/>
      <c r="E42" s="61" t="s">
        <v>837</v>
      </c>
      <c r="F42" s="1"/>
      <c r="G42" s="1"/>
      <c r="H42" s="51"/>
      <c r="I42" s="1"/>
      <c r="J42" s="51"/>
      <c r="K42" s="1"/>
      <c r="L42" s="1"/>
      <c r="M42" s="13"/>
      <c r="N42" s="2"/>
      <c r="O42" s="2"/>
      <c r="P42" s="2"/>
      <c r="Q42" s="2"/>
    </row>
    <row r="43">
      <c r="A43" s="10"/>
      <c r="B43" s="60" t="s">
        <v>201</v>
      </c>
      <c r="C43" s="1"/>
      <c r="D43" s="1"/>
      <c r="E43" s="61" t="s">
        <v>838</v>
      </c>
      <c r="F43" s="1"/>
      <c r="G43" s="1"/>
      <c r="H43" s="51"/>
      <c r="I43" s="1"/>
      <c r="J43" s="51"/>
      <c r="K43" s="1"/>
      <c r="L43" s="1"/>
      <c r="M43" s="13"/>
      <c r="N43" s="2"/>
      <c r="O43" s="2"/>
      <c r="P43" s="2"/>
      <c r="Q43" s="2"/>
    </row>
    <row r="44" thickBot="1">
      <c r="A44" s="10"/>
      <c r="B44" s="62" t="s">
        <v>203</v>
      </c>
      <c r="C44" s="30"/>
      <c r="D44" s="30"/>
      <c r="E44" s="63" t="s">
        <v>259</v>
      </c>
      <c r="F44" s="30"/>
      <c r="G44" s="30"/>
      <c r="H44" s="64"/>
      <c r="I44" s="30"/>
      <c r="J44" s="64"/>
      <c r="K44" s="30"/>
      <c r="L44" s="30"/>
      <c r="M44" s="13"/>
      <c r="N44" s="2"/>
      <c r="O44" s="2"/>
      <c r="P44" s="2"/>
      <c r="Q44" s="2"/>
    </row>
    <row r="45" thickTop="1">
      <c r="A45" s="10"/>
      <c r="B45" s="52">
        <v>4</v>
      </c>
      <c r="C45" s="53" t="s">
        <v>260</v>
      </c>
      <c r="D45" s="53"/>
      <c r="E45" s="53" t="s">
        <v>261</v>
      </c>
      <c r="F45" s="53" t="s">
        <v>7</v>
      </c>
      <c r="G45" s="54" t="s">
        <v>262</v>
      </c>
      <c r="H45" s="65">
        <v>115.83</v>
      </c>
      <c r="I45" s="66">
        <v>0</v>
      </c>
      <c r="J45" s="67">
        <f>ROUND(H45*I45,2)</f>
        <v>0</v>
      </c>
      <c r="K45" s="68">
        <v>0.20999999999999999</v>
      </c>
      <c r="L45" s="69">
        <f>ROUND(J45*1.21,2)</f>
        <v>0</v>
      </c>
      <c r="M45" s="13"/>
      <c r="N45" s="2"/>
      <c r="O45" s="2"/>
      <c r="P45" s="2"/>
      <c r="Q45" s="41">
        <f>IF(ISNUMBER(K45),IF(H45&gt;0,IF(I45&gt;0,J45,0),0),0)</f>
        <v>0</v>
      </c>
      <c r="R45" s="9">
        <f>IF(ISNUMBER(K45)=FALSE,J45,0)</f>
        <v>0</v>
      </c>
    </row>
    <row r="46">
      <c r="A46" s="10"/>
      <c r="B46" s="60" t="s">
        <v>199</v>
      </c>
      <c r="C46" s="1"/>
      <c r="D46" s="1"/>
      <c r="E46" s="61" t="s">
        <v>566</v>
      </c>
      <c r="F46" s="1"/>
      <c r="G46" s="1"/>
      <c r="H46" s="51"/>
      <c r="I46" s="1"/>
      <c r="J46" s="51"/>
      <c r="K46" s="1"/>
      <c r="L46" s="1"/>
      <c r="M46" s="13"/>
      <c r="N46" s="2"/>
      <c r="O46" s="2"/>
      <c r="P46" s="2"/>
      <c r="Q46" s="2"/>
    </row>
    <row r="47">
      <c r="A47" s="10"/>
      <c r="B47" s="60" t="s">
        <v>201</v>
      </c>
      <c r="C47" s="1"/>
      <c r="D47" s="1"/>
      <c r="E47" s="61" t="s">
        <v>839</v>
      </c>
      <c r="F47" s="1"/>
      <c r="G47" s="1"/>
      <c r="H47" s="51"/>
      <c r="I47" s="1"/>
      <c r="J47" s="51"/>
      <c r="K47" s="1"/>
      <c r="L47" s="1"/>
      <c r="M47" s="13"/>
      <c r="N47" s="2"/>
      <c r="O47" s="2"/>
      <c r="P47" s="2"/>
      <c r="Q47" s="2"/>
    </row>
    <row r="48" thickBot="1">
      <c r="A48" s="10"/>
      <c r="B48" s="62" t="s">
        <v>203</v>
      </c>
      <c r="C48" s="30"/>
      <c r="D48" s="30"/>
      <c r="E48" s="63" t="s">
        <v>265</v>
      </c>
      <c r="F48" s="30"/>
      <c r="G48" s="30"/>
      <c r="H48" s="64"/>
      <c r="I48" s="30"/>
      <c r="J48" s="64"/>
      <c r="K48" s="30"/>
      <c r="L48" s="30"/>
      <c r="M48" s="13"/>
      <c r="N48" s="2"/>
      <c r="O48" s="2"/>
      <c r="P48" s="2"/>
      <c r="Q48" s="2"/>
    </row>
    <row r="49" thickTop="1">
      <c r="A49" s="10"/>
      <c r="B49" s="52">
        <v>5</v>
      </c>
      <c r="C49" s="53" t="s">
        <v>568</v>
      </c>
      <c r="D49" s="53"/>
      <c r="E49" s="53" t="s">
        <v>569</v>
      </c>
      <c r="F49" s="53" t="s">
        <v>7</v>
      </c>
      <c r="G49" s="54" t="s">
        <v>219</v>
      </c>
      <c r="H49" s="65">
        <v>14</v>
      </c>
      <c r="I49" s="66">
        <v>0</v>
      </c>
      <c r="J49" s="67">
        <f>ROUND(H49*I49,2)</f>
        <v>0</v>
      </c>
      <c r="K49" s="68">
        <v>0.20999999999999999</v>
      </c>
      <c r="L49" s="69">
        <f>ROUND(J49*1.21,2)</f>
        <v>0</v>
      </c>
      <c r="M49" s="13"/>
      <c r="N49" s="2"/>
      <c r="O49" s="2"/>
      <c r="P49" s="2"/>
      <c r="Q49" s="41">
        <f>IF(ISNUMBER(K49),IF(H49&gt;0,IF(I49&gt;0,J49,0),0),0)</f>
        <v>0</v>
      </c>
      <c r="R49" s="9">
        <f>IF(ISNUMBER(K49)=FALSE,J49,0)</f>
        <v>0</v>
      </c>
    </row>
    <row r="50">
      <c r="A50" s="10"/>
      <c r="B50" s="60" t="s">
        <v>199</v>
      </c>
      <c r="C50" s="1"/>
      <c r="D50" s="1"/>
      <c r="E50" s="61" t="s">
        <v>570</v>
      </c>
      <c r="F50" s="1"/>
      <c r="G50" s="1"/>
      <c r="H50" s="51"/>
      <c r="I50" s="1"/>
      <c r="J50" s="51"/>
      <c r="K50" s="1"/>
      <c r="L50" s="1"/>
      <c r="M50" s="13"/>
      <c r="N50" s="2"/>
      <c r="O50" s="2"/>
      <c r="P50" s="2"/>
      <c r="Q50" s="2"/>
    </row>
    <row r="51">
      <c r="A51" s="10"/>
      <c r="B51" s="60" t="s">
        <v>201</v>
      </c>
      <c r="C51" s="1"/>
      <c r="D51" s="1"/>
      <c r="E51" s="61" t="s">
        <v>840</v>
      </c>
      <c r="F51" s="1"/>
      <c r="G51" s="1"/>
      <c r="H51" s="51"/>
      <c r="I51" s="1"/>
      <c r="J51" s="51"/>
      <c r="K51" s="1"/>
      <c r="L51" s="1"/>
      <c r="M51" s="13"/>
      <c r="N51" s="2"/>
      <c r="O51" s="2"/>
      <c r="P51" s="2"/>
      <c r="Q51" s="2"/>
    </row>
    <row r="52" thickBot="1">
      <c r="A52" s="10"/>
      <c r="B52" s="62" t="s">
        <v>203</v>
      </c>
      <c r="C52" s="30"/>
      <c r="D52" s="30"/>
      <c r="E52" s="63" t="s">
        <v>572</v>
      </c>
      <c r="F52" s="30"/>
      <c r="G52" s="30"/>
      <c r="H52" s="64"/>
      <c r="I52" s="30"/>
      <c r="J52" s="64"/>
      <c r="K52" s="30"/>
      <c r="L52" s="30"/>
      <c r="M52" s="13"/>
      <c r="N52" s="2"/>
      <c r="O52" s="2"/>
      <c r="P52" s="2"/>
      <c r="Q52" s="2"/>
    </row>
    <row r="53" thickTop="1">
      <c r="A53" s="10"/>
      <c r="B53" s="52">
        <v>6</v>
      </c>
      <c r="C53" s="53" t="s">
        <v>283</v>
      </c>
      <c r="D53" s="53"/>
      <c r="E53" s="53" t="s">
        <v>284</v>
      </c>
      <c r="F53" s="53" t="s">
        <v>7</v>
      </c>
      <c r="G53" s="54" t="s">
        <v>285</v>
      </c>
      <c r="H53" s="65">
        <v>15.4</v>
      </c>
      <c r="I53" s="66">
        <v>0</v>
      </c>
      <c r="J53" s="67">
        <f>ROUND(H53*I53,2)</f>
        <v>0</v>
      </c>
      <c r="K53" s="68">
        <v>0.20999999999999999</v>
      </c>
      <c r="L53" s="69">
        <f>ROUND(J53*1.21,2)</f>
        <v>0</v>
      </c>
      <c r="M53" s="13"/>
      <c r="N53" s="2"/>
      <c r="O53" s="2"/>
      <c r="P53" s="2"/>
      <c r="Q53" s="41">
        <f>IF(ISNUMBER(K53),IF(H53&gt;0,IF(I53&gt;0,J53,0),0),0)</f>
        <v>0</v>
      </c>
      <c r="R53" s="9">
        <f>IF(ISNUMBER(K53)=FALSE,J53,0)</f>
        <v>0</v>
      </c>
    </row>
    <row r="54">
      <c r="A54" s="10"/>
      <c r="B54" s="60" t="s">
        <v>199</v>
      </c>
      <c r="C54" s="1"/>
      <c r="D54" s="1"/>
      <c r="E54" s="61" t="s">
        <v>573</v>
      </c>
      <c r="F54" s="1"/>
      <c r="G54" s="1"/>
      <c r="H54" s="51"/>
      <c r="I54" s="1"/>
      <c r="J54" s="51"/>
      <c r="K54" s="1"/>
      <c r="L54" s="1"/>
      <c r="M54" s="13"/>
      <c r="N54" s="2"/>
      <c r="O54" s="2"/>
      <c r="P54" s="2"/>
      <c r="Q54" s="2"/>
    </row>
    <row r="55">
      <c r="A55" s="10"/>
      <c r="B55" s="60" t="s">
        <v>201</v>
      </c>
      <c r="C55" s="1"/>
      <c r="D55" s="1"/>
      <c r="E55" s="61" t="s">
        <v>841</v>
      </c>
      <c r="F55" s="1"/>
      <c r="G55" s="1"/>
      <c r="H55" s="51"/>
      <c r="I55" s="1"/>
      <c r="J55" s="51"/>
      <c r="K55" s="1"/>
      <c r="L55" s="1"/>
      <c r="M55" s="13"/>
      <c r="N55" s="2"/>
      <c r="O55" s="2"/>
      <c r="P55" s="2"/>
      <c r="Q55" s="2"/>
    </row>
    <row r="56" thickBot="1">
      <c r="A56" s="10"/>
      <c r="B56" s="62" t="s">
        <v>203</v>
      </c>
      <c r="C56" s="30"/>
      <c r="D56" s="30"/>
      <c r="E56" s="63" t="s">
        <v>287</v>
      </c>
      <c r="F56" s="30"/>
      <c r="G56" s="30"/>
      <c r="H56" s="64"/>
      <c r="I56" s="30"/>
      <c r="J56" s="64"/>
      <c r="K56" s="30"/>
      <c r="L56" s="30"/>
      <c r="M56" s="13"/>
      <c r="N56" s="2"/>
      <c r="O56" s="2"/>
      <c r="P56" s="2"/>
      <c r="Q56" s="2"/>
    </row>
    <row r="57" thickTop="1" thickBot="1" ht="25" customHeight="1">
      <c r="A57" s="10"/>
      <c r="B57" s="1"/>
      <c r="C57" s="70">
        <v>1</v>
      </c>
      <c r="D57" s="1"/>
      <c r="E57" s="71" t="s">
        <v>181</v>
      </c>
      <c r="F57" s="1"/>
      <c r="G57" s="72" t="s">
        <v>210</v>
      </c>
      <c r="H57" s="73">
        <f>J41+J45+J49+J53</f>
        <v>0</v>
      </c>
      <c r="I57" s="72" t="s">
        <v>211</v>
      </c>
      <c r="J57" s="74">
        <f>(L57-H57)</f>
        <v>0</v>
      </c>
      <c r="K57" s="72" t="s">
        <v>212</v>
      </c>
      <c r="L57" s="75">
        <f>ROUND((J41+J45+J49+J53)*1.21,2)</f>
        <v>0</v>
      </c>
      <c r="M57" s="13"/>
      <c r="N57" s="2"/>
      <c r="O57" s="2"/>
      <c r="P57" s="2"/>
      <c r="Q57" s="41">
        <f>0+Q41+Q45+Q49+Q53</f>
        <v>0</v>
      </c>
      <c r="R57" s="9">
        <f>0+R41+R45+R49+R53</f>
        <v>0</v>
      </c>
      <c r="S57" s="76">
        <f>Q57*(1+J57)+R57</f>
        <v>0</v>
      </c>
    </row>
    <row r="58" thickTop="1" thickBot="1" ht="25" customHeight="1">
      <c r="A58" s="10"/>
      <c r="B58" s="77"/>
      <c r="C58" s="77"/>
      <c r="D58" s="77"/>
      <c r="E58" s="77"/>
      <c r="F58" s="77"/>
      <c r="G58" s="78" t="s">
        <v>213</v>
      </c>
      <c r="H58" s="79">
        <f>0+J41+J45+J49+J53</f>
        <v>0</v>
      </c>
      <c r="I58" s="78" t="s">
        <v>214</v>
      </c>
      <c r="J58" s="80">
        <f>0+J57</f>
        <v>0</v>
      </c>
      <c r="K58" s="78" t="s">
        <v>215</v>
      </c>
      <c r="L58" s="81">
        <f>0+L57</f>
        <v>0</v>
      </c>
      <c r="M58" s="13"/>
      <c r="N58" s="2"/>
      <c r="O58" s="2"/>
      <c r="P58" s="2"/>
      <c r="Q58" s="2"/>
    </row>
    <row r="59" ht="40" customHeight="1">
      <c r="A59" s="10"/>
      <c r="B59" s="82" t="s">
        <v>769</v>
      </c>
      <c r="C59" s="1"/>
      <c r="D59" s="1"/>
      <c r="E59" s="1"/>
      <c r="F59" s="1"/>
      <c r="G59" s="1"/>
      <c r="H59" s="51"/>
      <c r="I59" s="1"/>
      <c r="J59" s="51"/>
      <c r="K59" s="1"/>
      <c r="L59" s="1"/>
      <c r="M59" s="13"/>
      <c r="N59" s="2"/>
      <c r="O59" s="2"/>
      <c r="P59" s="2"/>
      <c r="Q59" s="2"/>
    </row>
    <row r="60">
      <c r="A60" s="10"/>
      <c r="B60" s="52">
        <v>7</v>
      </c>
      <c r="C60" s="53" t="s">
        <v>842</v>
      </c>
      <c r="D60" s="53"/>
      <c r="E60" s="53" t="s">
        <v>843</v>
      </c>
      <c r="F60" s="53" t="s">
        <v>7</v>
      </c>
      <c r="G60" s="54" t="s">
        <v>219</v>
      </c>
      <c r="H60" s="55">
        <v>0.23899999999999999</v>
      </c>
      <c r="I60" s="56">
        <v>0</v>
      </c>
      <c r="J60" s="57">
        <f>ROUND(H60*I60,2)</f>
        <v>0</v>
      </c>
      <c r="K60" s="58">
        <v>0.20999999999999999</v>
      </c>
      <c r="L60" s="59">
        <f>ROUND(J60*1.21,2)</f>
        <v>0</v>
      </c>
      <c r="M60" s="13"/>
      <c r="N60" s="2"/>
      <c r="O60" s="2"/>
      <c r="P60" s="2"/>
      <c r="Q60" s="41">
        <f>IF(ISNUMBER(K60),IF(H60&gt;0,IF(I60&gt;0,J60,0),0),0)</f>
        <v>0</v>
      </c>
      <c r="R60" s="9">
        <f>IF(ISNUMBER(K60)=FALSE,J60,0)</f>
        <v>0</v>
      </c>
    </row>
    <row r="61">
      <c r="A61" s="10"/>
      <c r="B61" s="60" t="s">
        <v>199</v>
      </c>
      <c r="C61" s="1"/>
      <c r="D61" s="1"/>
      <c r="E61" s="61" t="s">
        <v>844</v>
      </c>
      <c r="F61" s="1"/>
      <c r="G61" s="1"/>
      <c r="H61" s="51"/>
      <c r="I61" s="1"/>
      <c r="J61" s="51"/>
      <c r="K61" s="1"/>
      <c r="L61" s="1"/>
      <c r="M61" s="13"/>
      <c r="N61" s="2"/>
      <c r="O61" s="2"/>
      <c r="P61" s="2"/>
      <c r="Q61" s="2"/>
    </row>
    <row r="62">
      <c r="A62" s="10"/>
      <c r="B62" s="60" t="s">
        <v>201</v>
      </c>
      <c r="C62" s="1"/>
      <c r="D62" s="1"/>
      <c r="E62" s="61" t="s">
        <v>845</v>
      </c>
      <c r="F62" s="1"/>
      <c r="G62" s="1"/>
      <c r="H62" s="51"/>
      <c r="I62" s="1"/>
      <c r="J62" s="51"/>
      <c r="K62" s="1"/>
      <c r="L62" s="1"/>
      <c r="M62" s="13"/>
      <c r="N62" s="2"/>
      <c r="O62" s="2"/>
      <c r="P62" s="2"/>
      <c r="Q62" s="2"/>
    </row>
    <row r="63" thickBot="1">
      <c r="A63" s="10"/>
      <c r="B63" s="62" t="s">
        <v>203</v>
      </c>
      <c r="C63" s="30"/>
      <c r="D63" s="30"/>
      <c r="E63" s="63" t="s">
        <v>846</v>
      </c>
      <c r="F63" s="30"/>
      <c r="G63" s="30"/>
      <c r="H63" s="64"/>
      <c r="I63" s="30"/>
      <c r="J63" s="64"/>
      <c r="K63" s="30"/>
      <c r="L63" s="30"/>
      <c r="M63" s="13"/>
      <c r="N63" s="2"/>
      <c r="O63" s="2"/>
      <c r="P63" s="2"/>
      <c r="Q63" s="2"/>
    </row>
    <row r="64" thickTop="1" thickBot="1" ht="25" customHeight="1">
      <c r="A64" s="10"/>
      <c r="B64" s="1"/>
      <c r="C64" s="70">
        <v>3</v>
      </c>
      <c r="D64" s="1"/>
      <c r="E64" s="71" t="s">
        <v>747</v>
      </c>
      <c r="F64" s="1"/>
      <c r="G64" s="72" t="s">
        <v>210</v>
      </c>
      <c r="H64" s="73">
        <f>0+J60</f>
        <v>0</v>
      </c>
      <c r="I64" s="72" t="s">
        <v>211</v>
      </c>
      <c r="J64" s="74">
        <f>(L64-H64)</f>
        <v>0</v>
      </c>
      <c r="K64" s="72" t="s">
        <v>212</v>
      </c>
      <c r="L64" s="75">
        <f>ROUND((0+J60)*1.21,2)</f>
        <v>0</v>
      </c>
      <c r="M64" s="13"/>
      <c r="N64" s="2"/>
      <c r="O64" s="2"/>
      <c r="P64" s="2"/>
      <c r="Q64" s="41">
        <f>0+Q60</f>
        <v>0</v>
      </c>
      <c r="R64" s="9">
        <f>0+R60</f>
        <v>0</v>
      </c>
      <c r="S64" s="76">
        <f>Q64*(1+J64)+R64</f>
        <v>0</v>
      </c>
    </row>
    <row r="65" thickTop="1" thickBot="1" ht="25" customHeight="1">
      <c r="A65" s="10"/>
      <c r="B65" s="77"/>
      <c r="C65" s="77"/>
      <c r="D65" s="77"/>
      <c r="E65" s="77"/>
      <c r="F65" s="77"/>
      <c r="G65" s="78" t="s">
        <v>213</v>
      </c>
      <c r="H65" s="79">
        <f>0+J60</f>
        <v>0</v>
      </c>
      <c r="I65" s="78" t="s">
        <v>214</v>
      </c>
      <c r="J65" s="80">
        <f>0+J64</f>
        <v>0</v>
      </c>
      <c r="K65" s="78" t="s">
        <v>215</v>
      </c>
      <c r="L65" s="81">
        <f>0+L64</f>
        <v>0</v>
      </c>
      <c r="M65" s="13"/>
      <c r="N65" s="2"/>
      <c r="O65" s="2"/>
      <c r="P65" s="2"/>
      <c r="Q65" s="2"/>
    </row>
    <row r="66" ht="40" customHeight="1">
      <c r="A66" s="10"/>
      <c r="B66" s="82" t="s">
        <v>449</v>
      </c>
      <c r="C66" s="1"/>
      <c r="D66" s="1"/>
      <c r="E66" s="1"/>
      <c r="F66" s="1"/>
      <c r="G66" s="1"/>
      <c r="H66" s="51"/>
      <c r="I66" s="1"/>
      <c r="J66" s="51"/>
      <c r="K66" s="1"/>
      <c r="L66" s="1"/>
      <c r="M66" s="13"/>
      <c r="N66" s="2"/>
      <c r="O66" s="2"/>
      <c r="P66" s="2"/>
      <c r="Q66" s="2"/>
    </row>
    <row r="67">
      <c r="A67" s="10"/>
      <c r="B67" s="52">
        <v>8</v>
      </c>
      <c r="C67" s="53" t="s">
        <v>847</v>
      </c>
      <c r="D67" s="53"/>
      <c r="E67" s="53" t="s">
        <v>848</v>
      </c>
      <c r="F67" s="53" t="s">
        <v>7</v>
      </c>
      <c r="G67" s="54" t="s">
        <v>225</v>
      </c>
      <c r="H67" s="55">
        <v>16</v>
      </c>
      <c r="I67" s="56">
        <v>0</v>
      </c>
      <c r="J67" s="57">
        <f>ROUND(H67*I67,2)</f>
        <v>0</v>
      </c>
      <c r="K67" s="58">
        <v>0.20999999999999999</v>
      </c>
      <c r="L67" s="59">
        <f>ROUND(J67*1.21,2)</f>
        <v>0</v>
      </c>
      <c r="M67" s="13"/>
      <c r="N67" s="2"/>
      <c r="O67" s="2"/>
      <c r="P67" s="2"/>
      <c r="Q67" s="41">
        <f>IF(ISNUMBER(K67),IF(H67&gt;0,IF(I67&gt;0,J67,0),0),0)</f>
        <v>0</v>
      </c>
      <c r="R67" s="9">
        <f>IF(ISNUMBER(K67)=FALSE,J67,0)</f>
        <v>0</v>
      </c>
    </row>
    <row r="68">
      <c r="A68" s="10"/>
      <c r="B68" s="60" t="s">
        <v>199</v>
      </c>
      <c r="C68" s="1"/>
      <c r="D68" s="1"/>
      <c r="E68" s="61" t="s">
        <v>849</v>
      </c>
      <c r="F68" s="1"/>
      <c r="G68" s="1"/>
      <c r="H68" s="51"/>
      <c r="I68" s="1"/>
      <c r="J68" s="51"/>
      <c r="K68" s="1"/>
      <c r="L68" s="1"/>
      <c r="M68" s="13"/>
      <c r="N68" s="2"/>
      <c r="O68" s="2"/>
      <c r="P68" s="2"/>
      <c r="Q68" s="2"/>
    </row>
    <row r="69">
      <c r="A69" s="10"/>
      <c r="B69" s="60" t="s">
        <v>201</v>
      </c>
      <c r="C69" s="1"/>
      <c r="D69" s="1"/>
      <c r="E69" s="61" t="s">
        <v>850</v>
      </c>
      <c r="F69" s="1"/>
      <c r="G69" s="1"/>
      <c r="H69" s="51"/>
      <c r="I69" s="1"/>
      <c r="J69" s="51"/>
      <c r="K69" s="1"/>
      <c r="L69" s="1"/>
      <c r="M69" s="13"/>
      <c r="N69" s="2"/>
      <c r="O69" s="2"/>
      <c r="P69" s="2"/>
      <c r="Q69" s="2"/>
    </row>
    <row r="70" thickBot="1">
      <c r="A70" s="10"/>
      <c r="B70" s="62" t="s">
        <v>203</v>
      </c>
      <c r="C70" s="30"/>
      <c r="D70" s="30"/>
      <c r="E70" s="63" t="s">
        <v>851</v>
      </c>
      <c r="F70" s="30"/>
      <c r="G70" s="30"/>
      <c r="H70" s="64"/>
      <c r="I70" s="30"/>
      <c r="J70" s="64"/>
      <c r="K70" s="30"/>
      <c r="L70" s="30"/>
      <c r="M70" s="13"/>
      <c r="N70" s="2"/>
      <c r="O70" s="2"/>
      <c r="P70" s="2"/>
      <c r="Q70" s="2"/>
    </row>
    <row r="71" thickTop="1" thickBot="1" ht="25" customHeight="1">
      <c r="A71" s="10"/>
      <c r="B71" s="1"/>
      <c r="C71" s="70">
        <v>8</v>
      </c>
      <c r="D71" s="1"/>
      <c r="E71" s="71" t="s">
        <v>185</v>
      </c>
      <c r="F71" s="1"/>
      <c r="G71" s="72" t="s">
        <v>210</v>
      </c>
      <c r="H71" s="73">
        <f>0+J67</f>
        <v>0</v>
      </c>
      <c r="I71" s="72" t="s">
        <v>211</v>
      </c>
      <c r="J71" s="74">
        <f>(L71-H71)</f>
        <v>0</v>
      </c>
      <c r="K71" s="72" t="s">
        <v>212</v>
      </c>
      <c r="L71" s="75">
        <f>ROUND((0+J67)*1.21,2)</f>
        <v>0</v>
      </c>
      <c r="M71" s="13"/>
      <c r="N71" s="2"/>
      <c r="O71" s="2"/>
      <c r="P71" s="2"/>
      <c r="Q71" s="41">
        <f>0+Q67</f>
        <v>0</v>
      </c>
      <c r="R71" s="9">
        <f>0+R67</f>
        <v>0</v>
      </c>
      <c r="S71" s="76">
        <f>Q71*(1+J71)+R71</f>
        <v>0</v>
      </c>
    </row>
    <row r="72" thickTop="1" thickBot="1" ht="25" customHeight="1">
      <c r="A72" s="10"/>
      <c r="B72" s="77"/>
      <c r="C72" s="77"/>
      <c r="D72" s="77"/>
      <c r="E72" s="77"/>
      <c r="F72" s="77"/>
      <c r="G72" s="78" t="s">
        <v>213</v>
      </c>
      <c r="H72" s="79">
        <f>0+J67</f>
        <v>0</v>
      </c>
      <c r="I72" s="78" t="s">
        <v>214</v>
      </c>
      <c r="J72" s="80">
        <f>0+J71</f>
        <v>0</v>
      </c>
      <c r="K72" s="78" t="s">
        <v>215</v>
      </c>
      <c r="L72" s="81">
        <f>0+L71</f>
        <v>0</v>
      </c>
      <c r="M72" s="13"/>
      <c r="N72" s="2"/>
      <c r="O72" s="2"/>
      <c r="P72" s="2"/>
      <c r="Q72" s="2"/>
    </row>
    <row r="73" ht="40" customHeight="1">
      <c r="A73" s="10"/>
      <c r="B73" s="82" t="s">
        <v>479</v>
      </c>
      <c r="C73" s="1"/>
      <c r="D73" s="1"/>
      <c r="E73" s="1"/>
      <c r="F73" s="1"/>
      <c r="G73" s="1"/>
      <c r="H73" s="51"/>
      <c r="I73" s="1"/>
      <c r="J73" s="51"/>
      <c r="K73" s="1"/>
      <c r="L73" s="1"/>
      <c r="M73" s="13"/>
      <c r="N73" s="2"/>
      <c r="O73" s="2"/>
      <c r="P73" s="2"/>
      <c r="Q73" s="2"/>
    </row>
    <row r="74">
      <c r="A74" s="10"/>
      <c r="B74" s="52">
        <v>9</v>
      </c>
      <c r="C74" s="53" t="s">
        <v>533</v>
      </c>
      <c r="D74" s="53"/>
      <c r="E74" s="53" t="s">
        <v>534</v>
      </c>
      <c r="F74" s="53" t="s">
        <v>7</v>
      </c>
      <c r="G74" s="54" t="s">
        <v>219</v>
      </c>
      <c r="H74" s="55">
        <v>6.6280000000000001</v>
      </c>
      <c r="I74" s="56">
        <v>0</v>
      </c>
      <c r="J74" s="57">
        <f>ROUND(H74*I74,2)</f>
        <v>0</v>
      </c>
      <c r="K74" s="58">
        <v>0.20999999999999999</v>
      </c>
      <c r="L74" s="59">
        <f>ROUND(J74*1.21,2)</f>
        <v>0</v>
      </c>
      <c r="M74" s="13"/>
      <c r="N74" s="2"/>
      <c r="O74" s="2"/>
      <c r="P74" s="2"/>
      <c r="Q74" s="41">
        <f>IF(ISNUMBER(K74),IF(H74&gt;0,IF(I74&gt;0,J74,0),0),0)</f>
        <v>0</v>
      </c>
      <c r="R74" s="9">
        <f>IF(ISNUMBER(K74)=FALSE,J74,0)</f>
        <v>0</v>
      </c>
    </row>
    <row r="75">
      <c r="A75" s="10"/>
      <c r="B75" s="60" t="s">
        <v>199</v>
      </c>
      <c r="C75" s="1"/>
      <c r="D75" s="1"/>
      <c r="E75" s="61" t="s">
        <v>852</v>
      </c>
      <c r="F75" s="1"/>
      <c r="G75" s="1"/>
      <c r="H75" s="51"/>
      <c r="I75" s="1"/>
      <c r="J75" s="51"/>
      <c r="K75" s="1"/>
      <c r="L75" s="1"/>
      <c r="M75" s="13"/>
      <c r="N75" s="2"/>
      <c r="O75" s="2"/>
      <c r="P75" s="2"/>
      <c r="Q75" s="2"/>
    </row>
    <row r="76">
      <c r="A76" s="10"/>
      <c r="B76" s="60" t="s">
        <v>201</v>
      </c>
      <c r="C76" s="1"/>
      <c r="D76" s="1"/>
      <c r="E76" s="61" t="s">
        <v>853</v>
      </c>
      <c r="F76" s="1"/>
      <c r="G76" s="1"/>
      <c r="H76" s="51"/>
      <c r="I76" s="1"/>
      <c r="J76" s="51"/>
      <c r="K76" s="1"/>
      <c r="L76" s="1"/>
      <c r="M76" s="13"/>
      <c r="N76" s="2"/>
      <c r="O76" s="2"/>
      <c r="P76" s="2"/>
      <c r="Q76" s="2"/>
    </row>
    <row r="77" thickBot="1">
      <c r="A77" s="10"/>
      <c r="B77" s="62" t="s">
        <v>203</v>
      </c>
      <c r="C77" s="30"/>
      <c r="D77" s="30"/>
      <c r="E77" s="63" t="s">
        <v>537</v>
      </c>
      <c r="F77" s="30"/>
      <c r="G77" s="30"/>
      <c r="H77" s="64"/>
      <c r="I77" s="30"/>
      <c r="J77" s="64"/>
      <c r="K77" s="30"/>
      <c r="L77" s="30"/>
      <c r="M77" s="13"/>
      <c r="N77" s="2"/>
      <c r="O77" s="2"/>
      <c r="P77" s="2"/>
      <c r="Q77" s="2"/>
    </row>
    <row r="78" thickTop="1">
      <c r="A78" s="10"/>
      <c r="B78" s="52">
        <v>10</v>
      </c>
      <c r="C78" s="53" t="s">
        <v>538</v>
      </c>
      <c r="D78" s="53"/>
      <c r="E78" s="53" t="s">
        <v>539</v>
      </c>
      <c r="F78" s="53" t="s">
        <v>7</v>
      </c>
      <c r="G78" s="54" t="s">
        <v>230</v>
      </c>
      <c r="H78" s="65">
        <v>152.44399999999999</v>
      </c>
      <c r="I78" s="66">
        <v>0</v>
      </c>
      <c r="J78" s="67">
        <f>ROUND(H78*I78,2)</f>
        <v>0</v>
      </c>
      <c r="K78" s="68">
        <v>0.20999999999999999</v>
      </c>
      <c r="L78" s="69">
        <f>ROUND(J78*1.21,2)</f>
        <v>0</v>
      </c>
      <c r="M78" s="13"/>
      <c r="N78" s="2"/>
      <c r="O78" s="2"/>
      <c r="P78" s="2"/>
      <c r="Q78" s="41">
        <f>IF(ISNUMBER(K78),IF(H78&gt;0,IF(I78&gt;0,J78,0),0),0)</f>
        <v>0</v>
      </c>
      <c r="R78" s="9">
        <f>IF(ISNUMBER(K78)=FALSE,J78,0)</f>
        <v>0</v>
      </c>
    </row>
    <row r="79">
      <c r="A79" s="10"/>
      <c r="B79" s="60" t="s">
        <v>199</v>
      </c>
      <c r="C79" s="1"/>
      <c r="D79" s="1"/>
      <c r="E79" s="61" t="s">
        <v>854</v>
      </c>
      <c r="F79" s="1"/>
      <c r="G79" s="1"/>
      <c r="H79" s="51"/>
      <c r="I79" s="1"/>
      <c r="J79" s="51"/>
      <c r="K79" s="1"/>
      <c r="L79" s="1"/>
      <c r="M79" s="13"/>
      <c r="N79" s="2"/>
      <c r="O79" s="2"/>
      <c r="P79" s="2"/>
      <c r="Q79" s="2"/>
    </row>
    <row r="80">
      <c r="A80" s="10"/>
      <c r="B80" s="60" t="s">
        <v>201</v>
      </c>
      <c r="C80" s="1"/>
      <c r="D80" s="1"/>
      <c r="E80" s="61" t="s">
        <v>855</v>
      </c>
      <c r="F80" s="1"/>
      <c r="G80" s="1"/>
      <c r="H80" s="51"/>
      <c r="I80" s="1"/>
      <c r="J80" s="51"/>
      <c r="K80" s="1"/>
      <c r="L80" s="1"/>
      <c r="M80" s="13"/>
      <c r="N80" s="2"/>
      <c r="O80" s="2"/>
      <c r="P80" s="2"/>
      <c r="Q80" s="2"/>
    </row>
    <row r="81" thickBot="1">
      <c r="A81" s="10"/>
      <c r="B81" s="62" t="s">
        <v>203</v>
      </c>
      <c r="C81" s="30"/>
      <c r="D81" s="30"/>
      <c r="E81" s="63" t="s">
        <v>233</v>
      </c>
      <c r="F81" s="30"/>
      <c r="G81" s="30"/>
      <c r="H81" s="64"/>
      <c r="I81" s="30"/>
      <c r="J81" s="64"/>
      <c r="K81" s="30"/>
      <c r="L81" s="30"/>
      <c r="M81" s="13"/>
      <c r="N81" s="2"/>
      <c r="O81" s="2"/>
      <c r="P81" s="2"/>
      <c r="Q81" s="2"/>
    </row>
    <row r="82" thickTop="1">
      <c r="A82" s="10"/>
      <c r="B82" s="52">
        <v>11</v>
      </c>
      <c r="C82" s="53" t="s">
        <v>661</v>
      </c>
      <c r="D82" s="53"/>
      <c r="E82" s="53" t="s">
        <v>662</v>
      </c>
      <c r="F82" s="53" t="s">
        <v>7</v>
      </c>
      <c r="G82" s="54" t="s">
        <v>219</v>
      </c>
      <c r="H82" s="65">
        <v>1.6879999999999999</v>
      </c>
      <c r="I82" s="66">
        <v>0</v>
      </c>
      <c r="J82" s="67">
        <f>ROUND(H82*I82,2)</f>
        <v>0</v>
      </c>
      <c r="K82" s="68">
        <v>0.20999999999999999</v>
      </c>
      <c r="L82" s="69">
        <f>ROUND(J82*1.21,2)</f>
        <v>0</v>
      </c>
      <c r="M82" s="13"/>
      <c r="N82" s="2"/>
      <c r="O82" s="2"/>
      <c r="P82" s="2"/>
      <c r="Q82" s="41">
        <f>IF(ISNUMBER(K82),IF(H82&gt;0,IF(I82&gt;0,J82,0),0),0)</f>
        <v>0</v>
      </c>
      <c r="R82" s="9">
        <f>IF(ISNUMBER(K82)=FALSE,J82,0)</f>
        <v>0</v>
      </c>
    </row>
    <row r="83">
      <c r="A83" s="10"/>
      <c r="B83" s="60" t="s">
        <v>199</v>
      </c>
      <c r="C83" s="1"/>
      <c r="D83" s="1"/>
      <c r="E83" s="61" t="s">
        <v>856</v>
      </c>
      <c r="F83" s="1"/>
      <c r="G83" s="1"/>
      <c r="H83" s="51"/>
      <c r="I83" s="1"/>
      <c r="J83" s="51"/>
      <c r="K83" s="1"/>
      <c r="L83" s="1"/>
      <c r="M83" s="13"/>
      <c r="N83" s="2"/>
      <c r="O83" s="2"/>
      <c r="P83" s="2"/>
      <c r="Q83" s="2"/>
    </row>
    <row r="84">
      <c r="A84" s="10"/>
      <c r="B84" s="60" t="s">
        <v>201</v>
      </c>
      <c r="C84" s="1"/>
      <c r="D84" s="1"/>
      <c r="E84" s="61" t="s">
        <v>857</v>
      </c>
      <c r="F84" s="1"/>
      <c r="G84" s="1"/>
      <c r="H84" s="51"/>
      <c r="I84" s="1"/>
      <c r="J84" s="51"/>
      <c r="K84" s="1"/>
      <c r="L84" s="1"/>
      <c r="M84" s="13"/>
      <c r="N84" s="2"/>
      <c r="O84" s="2"/>
      <c r="P84" s="2"/>
      <c r="Q84" s="2"/>
    </row>
    <row r="85" thickBot="1">
      <c r="A85" s="10"/>
      <c r="B85" s="62" t="s">
        <v>203</v>
      </c>
      <c r="C85" s="30"/>
      <c r="D85" s="30"/>
      <c r="E85" s="63" t="s">
        <v>537</v>
      </c>
      <c r="F85" s="30"/>
      <c r="G85" s="30"/>
      <c r="H85" s="64"/>
      <c r="I85" s="30"/>
      <c r="J85" s="64"/>
      <c r="K85" s="30"/>
      <c r="L85" s="30"/>
      <c r="M85" s="13"/>
      <c r="N85" s="2"/>
      <c r="O85" s="2"/>
      <c r="P85" s="2"/>
      <c r="Q85" s="2"/>
    </row>
    <row r="86" thickTop="1">
      <c r="A86" s="10"/>
      <c r="B86" s="52">
        <v>12</v>
      </c>
      <c r="C86" s="53" t="s">
        <v>665</v>
      </c>
      <c r="D86" s="53"/>
      <c r="E86" s="53" t="s">
        <v>666</v>
      </c>
      <c r="F86" s="53" t="s">
        <v>7</v>
      </c>
      <c r="G86" s="54" t="s">
        <v>230</v>
      </c>
      <c r="H86" s="65">
        <v>238.44800000000001</v>
      </c>
      <c r="I86" s="66">
        <v>0</v>
      </c>
      <c r="J86" s="67">
        <f>ROUND(H86*I86,2)</f>
        <v>0</v>
      </c>
      <c r="K86" s="68">
        <v>0.20999999999999999</v>
      </c>
      <c r="L86" s="69">
        <f>ROUND(J86*1.21,2)</f>
        <v>0</v>
      </c>
      <c r="M86" s="13"/>
      <c r="N86" s="2"/>
      <c r="O86" s="2"/>
      <c r="P86" s="2"/>
      <c r="Q86" s="41">
        <f>IF(ISNUMBER(K86),IF(H86&gt;0,IF(I86&gt;0,J86,0),0),0)</f>
        <v>0</v>
      </c>
      <c r="R86" s="9">
        <f>IF(ISNUMBER(K86)=FALSE,J86,0)</f>
        <v>0</v>
      </c>
    </row>
    <row r="87">
      <c r="A87" s="10"/>
      <c r="B87" s="60" t="s">
        <v>199</v>
      </c>
      <c r="C87" s="1"/>
      <c r="D87" s="1"/>
      <c r="E87" s="61" t="s">
        <v>858</v>
      </c>
      <c r="F87" s="1"/>
      <c r="G87" s="1"/>
      <c r="H87" s="51"/>
      <c r="I87" s="1"/>
      <c r="J87" s="51"/>
      <c r="K87" s="1"/>
      <c r="L87" s="1"/>
      <c r="M87" s="13"/>
      <c r="N87" s="2"/>
      <c r="O87" s="2"/>
      <c r="P87" s="2"/>
      <c r="Q87" s="2"/>
    </row>
    <row r="88">
      <c r="A88" s="10"/>
      <c r="B88" s="60" t="s">
        <v>201</v>
      </c>
      <c r="C88" s="1"/>
      <c r="D88" s="1"/>
      <c r="E88" s="61" t="s">
        <v>859</v>
      </c>
      <c r="F88" s="1"/>
      <c r="G88" s="1"/>
      <c r="H88" s="51"/>
      <c r="I88" s="1"/>
      <c r="J88" s="51"/>
      <c r="K88" s="1"/>
      <c r="L88" s="1"/>
      <c r="M88" s="13"/>
      <c r="N88" s="2"/>
      <c r="O88" s="2"/>
      <c r="P88" s="2"/>
      <c r="Q88" s="2"/>
    </row>
    <row r="89" thickBot="1">
      <c r="A89" s="10"/>
      <c r="B89" s="62" t="s">
        <v>203</v>
      </c>
      <c r="C89" s="30"/>
      <c r="D89" s="30"/>
      <c r="E89" s="63" t="s">
        <v>233</v>
      </c>
      <c r="F89" s="30"/>
      <c r="G89" s="30"/>
      <c r="H89" s="64"/>
      <c r="I89" s="30"/>
      <c r="J89" s="64"/>
      <c r="K89" s="30"/>
      <c r="L89" s="30"/>
      <c r="M89" s="13"/>
      <c r="N89" s="2"/>
      <c r="O89" s="2"/>
      <c r="P89" s="2"/>
      <c r="Q89" s="2"/>
    </row>
    <row r="90" thickTop="1">
      <c r="A90" s="10"/>
      <c r="B90" s="52">
        <v>13</v>
      </c>
      <c r="C90" s="53" t="s">
        <v>742</v>
      </c>
      <c r="D90" s="53"/>
      <c r="E90" s="53" t="s">
        <v>743</v>
      </c>
      <c r="F90" s="53" t="s">
        <v>7</v>
      </c>
      <c r="G90" s="54" t="s">
        <v>225</v>
      </c>
      <c r="H90" s="65">
        <v>11.050000000000001</v>
      </c>
      <c r="I90" s="66">
        <v>0</v>
      </c>
      <c r="J90" s="67">
        <f>ROUND(H90*I90,2)</f>
        <v>0</v>
      </c>
      <c r="K90" s="68">
        <v>0.20999999999999999</v>
      </c>
      <c r="L90" s="69">
        <f>ROUND(J90*1.21,2)</f>
        <v>0</v>
      </c>
      <c r="M90" s="13"/>
      <c r="N90" s="2"/>
      <c r="O90" s="2"/>
      <c r="P90" s="2"/>
      <c r="Q90" s="41">
        <f>IF(ISNUMBER(K90),IF(H90&gt;0,IF(I90&gt;0,J90,0),0),0)</f>
        <v>0</v>
      </c>
      <c r="R90" s="9">
        <f>IF(ISNUMBER(K90)=FALSE,J90,0)</f>
        <v>0</v>
      </c>
    </row>
    <row r="91">
      <c r="A91" s="10"/>
      <c r="B91" s="60" t="s">
        <v>199</v>
      </c>
      <c r="C91" s="1"/>
      <c r="D91" s="1"/>
      <c r="E91" s="61" t="s">
        <v>860</v>
      </c>
      <c r="F91" s="1"/>
      <c r="G91" s="1"/>
      <c r="H91" s="51"/>
      <c r="I91" s="1"/>
      <c r="J91" s="51"/>
      <c r="K91" s="1"/>
      <c r="L91" s="1"/>
      <c r="M91" s="13"/>
      <c r="N91" s="2"/>
      <c r="O91" s="2"/>
      <c r="P91" s="2"/>
      <c r="Q91" s="2"/>
    </row>
    <row r="92">
      <c r="A92" s="10"/>
      <c r="B92" s="60" t="s">
        <v>201</v>
      </c>
      <c r="C92" s="1"/>
      <c r="D92" s="1"/>
      <c r="E92" s="61" t="s">
        <v>861</v>
      </c>
      <c r="F92" s="1"/>
      <c r="G92" s="1"/>
      <c r="H92" s="51"/>
      <c r="I92" s="1"/>
      <c r="J92" s="51"/>
      <c r="K92" s="1"/>
      <c r="L92" s="1"/>
      <c r="M92" s="13"/>
      <c r="N92" s="2"/>
      <c r="O92" s="2"/>
      <c r="P92" s="2"/>
      <c r="Q92" s="2"/>
    </row>
    <row r="93" thickBot="1">
      <c r="A93" s="10"/>
      <c r="B93" s="62" t="s">
        <v>203</v>
      </c>
      <c r="C93" s="30"/>
      <c r="D93" s="30"/>
      <c r="E93" s="63" t="s">
        <v>673</v>
      </c>
      <c r="F93" s="30"/>
      <c r="G93" s="30"/>
      <c r="H93" s="64"/>
      <c r="I93" s="30"/>
      <c r="J93" s="64"/>
      <c r="K93" s="30"/>
      <c r="L93" s="30"/>
      <c r="M93" s="13"/>
      <c r="N93" s="2"/>
      <c r="O93" s="2"/>
      <c r="P93" s="2"/>
      <c r="Q93" s="2"/>
    </row>
    <row r="94" thickTop="1">
      <c r="A94" s="10"/>
      <c r="B94" s="52">
        <v>14</v>
      </c>
      <c r="C94" s="53" t="s">
        <v>862</v>
      </c>
      <c r="D94" s="53"/>
      <c r="E94" s="53" t="s">
        <v>863</v>
      </c>
      <c r="F94" s="53" t="s">
        <v>7</v>
      </c>
      <c r="G94" s="54" t="s">
        <v>219</v>
      </c>
      <c r="H94" s="65">
        <v>0.11</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864</v>
      </c>
      <c r="F95" s="1"/>
      <c r="G95" s="1"/>
      <c r="H95" s="51"/>
      <c r="I95" s="1"/>
      <c r="J95" s="51"/>
      <c r="K95" s="1"/>
      <c r="L95" s="1"/>
      <c r="M95" s="13"/>
      <c r="N95" s="2"/>
      <c r="O95" s="2"/>
      <c r="P95" s="2"/>
      <c r="Q95" s="2"/>
    </row>
    <row r="96">
      <c r="A96" s="10"/>
      <c r="B96" s="60" t="s">
        <v>201</v>
      </c>
      <c r="C96" s="1"/>
      <c r="D96" s="1"/>
      <c r="E96" s="61" t="s">
        <v>865</v>
      </c>
      <c r="F96" s="1"/>
      <c r="G96" s="1"/>
      <c r="H96" s="51"/>
      <c r="I96" s="1"/>
      <c r="J96" s="51"/>
      <c r="K96" s="1"/>
      <c r="L96" s="1"/>
      <c r="M96" s="13"/>
      <c r="N96" s="2"/>
      <c r="O96" s="2"/>
      <c r="P96" s="2"/>
      <c r="Q96" s="2"/>
    </row>
    <row r="97" thickBot="1">
      <c r="A97" s="10"/>
      <c r="B97" s="62" t="s">
        <v>203</v>
      </c>
      <c r="C97" s="30"/>
      <c r="D97" s="30"/>
      <c r="E97" s="63" t="s">
        <v>866</v>
      </c>
      <c r="F97" s="30"/>
      <c r="G97" s="30"/>
      <c r="H97" s="64"/>
      <c r="I97" s="30"/>
      <c r="J97" s="64"/>
      <c r="K97" s="30"/>
      <c r="L97" s="30"/>
      <c r="M97" s="13"/>
      <c r="N97" s="2"/>
      <c r="O97" s="2"/>
      <c r="P97" s="2"/>
      <c r="Q97" s="2"/>
    </row>
    <row r="98" thickTop="1">
      <c r="A98" s="10"/>
      <c r="B98" s="52">
        <v>15</v>
      </c>
      <c r="C98" s="53" t="s">
        <v>867</v>
      </c>
      <c r="D98" s="53"/>
      <c r="E98" s="53" t="s">
        <v>868</v>
      </c>
      <c r="F98" s="53" t="s">
        <v>7</v>
      </c>
      <c r="G98" s="54" t="s">
        <v>230</v>
      </c>
      <c r="H98" s="65">
        <v>2.8599999999999999</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869</v>
      </c>
      <c r="F99" s="1"/>
      <c r="G99" s="1"/>
      <c r="H99" s="51"/>
      <c r="I99" s="1"/>
      <c r="J99" s="51"/>
      <c r="K99" s="1"/>
      <c r="L99" s="1"/>
      <c r="M99" s="13"/>
      <c r="N99" s="2"/>
      <c r="O99" s="2"/>
      <c r="P99" s="2"/>
      <c r="Q99" s="2"/>
    </row>
    <row r="100">
      <c r="A100" s="10"/>
      <c r="B100" s="60" t="s">
        <v>201</v>
      </c>
      <c r="C100" s="1"/>
      <c r="D100" s="1"/>
      <c r="E100" s="61" t="s">
        <v>870</v>
      </c>
      <c r="F100" s="1"/>
      <c r="G100" s="1"/>
      <c r="H100" s="51"/>
      <c r="I100" s="1"/>
      <c r="J100" s="51"/>
      <c r="K100" s="1"/>
      <c r="L100" s="1"/>
      <c r="M100" s="13"/>
      <c r="N100" s="2"/>
      <c r="O100" s="2"/>
      <c r="P100" s="2"/>
      <c r="Q100" s="2"/>
    </row>
    <row r="101" thickBot="1">
      <c r="A101" s="10"/>
      <c r="B101" s="62" t="s">
        <v>203</v>
      </c>
      <c r="C101" s="30"/>
      <c r="D101" s="30"/>
      <c r="E101" s="63" t="s">
        <v>233</v>
      </c>
      <c r="F101" s="30"/>
      <c r="G101" s="30"/>
      <c r="H101" s="64"/>
      <c r="I101" s="30"/>
      <c r="J101" s="64"/>
      <c r="K101" s="30"/>
      <c r="L101" s="30"/>
      <c r="M101" s="13"/>
      <c r="N101" s="2"/>
      <c r="O101" s="2"/>
      <c r="P101" s="2"/>
      <c r="Q101" s="2"/>
    </row>
    <row r="102" thickTop="1" thickBot="1" ht="25" customHeight="1">
      <c r="A102" s="10"/>
      <c r="B102" s="1"/>
      <c r="C102" s="70">
        <v>9</v>
      </c>
      <c r="D102" s="1"/>
      <c r="E102" s="71" t="s">
        <v>186</v>
      </c>
      <c r="F102" s="1"/>
      <c r="G102" s="72" t="s">
        <v>210</v>
      </c>
      <c r="H102" s="73">
        <f>J74+J78+J82+J86+J90+J94+J98</f>
        <v>0</v>
      </c>
      <c r="I102" s="72" t="s">
        <v>211</v>
      </c>
      <c r="J102" s="74">
        <f>(L102-H102)</f>
        <v>0</v>
      </c>
      <c r="K102" s="72" t="s">
        <v>212</v>
      </c>
      <c r="L102" s="75">
        <f>ROUND((J74+J78+J82+J86+J90+J94+J98)*1.21,2)</f>
        <v>0</v>
      </c>
      <c r="M102" s="13"/>
      <c r="N102" s="2"/>
      <c r="O102" s="2"/>
      <c r="P102" s="2"/>
      <c r="Q102" s="41">
        <f>0+Q74+Q78+Q82+Q86+Q90+Q94+Q98</f>
        <v>0</v>
      </c>
      <c r="R102" s="9">
        <f>0+R74+R78+R82+R86+R90+R94+R98</f>
        <v>0</v>
      </c>
      <c r="S102" s="76">
        <f>Q102*(1+J102)+R102</f>
        <v>0</v>
      </c>
    </row>
    <row r="103" thickTop="1" thickBot="1" ht="25" customHeight="1">
      <c r="A103" s="10"/>
      <c r="B103" s="77"/>
      <c r="C103" s="77"/>
      <c r="D103" s="77"/>
      <c r="E103" s="77"/>
      <c r="F103" s="77"/>
      <c r="G103" s="78" t="s">
        <v>213</v>
      </c>
      <c r="H103" s="79">
        <f>0+J74+J78+J82+J86+J90+J94+J98</f>
        <v>0</v>
      </c>
      <c r="I103" s="78" t="s">
        <v>214</v>
      </c>
      <c r="J103" s="80">
        <f>0+J102</f>
        <v>0</v>
      </c>
      <c r="K103" s="78" t="s">
        <v>215</v>
      </c>
      <c r="L103" s="81">
        <f>0+L102</f>
        <v>0</v>
      </c>
      <c r="M103" s="13"/>
      <c r="N103" s="2"/>
      <c r="O103" s="2"/>
      <c r="P103" s="2"/>
      <c r="Q103" s="2"/>
    </row>
    <row r="104">
      <c r="A104" s="14"/>
      <c r="B104" s="4"/>
      <c r="C104" s="4"/>
      <c r="D104" s="4"/>
      <c r="E104" s="4"/>
      <c r="F104" s="4"/>
      <c r="G104" s="4"/>
      <c r="H104" s="83"/>
      <c r="I104" s="4"/>
      <c r="J104" s="83"/>
      <c r="K104" s="4"/>
      <c r="L104" s="4"/>
      <c r="M104" s="15"/>
      <c r="N104" s="2"/>
      <c r="O104" s="2"/>
      <c r="P104" s="2"/>
      <c r="Q104" s="2"/>
    </row>
    <row r="105">
      <c r="A105" s="1"/>
      <c r="B105" s="1"/>
      <c r="C105" s="1"/>
      <c r="D105" s="1"/>
      <c r="E105" s="1"/>
      <c r="F105" s="1"/>
      <c r="G105" s="1"/>
      <c r="H105" s="1"/>
      <c r="I105" s="1"/>
      <c r="J105" s="1"/>
      <c r="K105" s="1"/>
      <c r="L105" s="1"/>
      <c r="M105" s="1"/>
      <c r="N105" s="2"/>
      <c r="O105" s="2"/>
      <c r="P105" s="2"/>
      <c r="Q105" s="2"/>
    </row>
  </sheetData>
  <mergeCells count="68">
    <mergeCell ref="B40:L40"/>
    <mergeCell ref="B42:D42"/>
    <mergeCell ref="B43:D43"/>
    <mergeCell ref="B44:D44"/>
    <mergeCell ref="B46:D46"/>
    <mergeCell ref="B47:D47"/>
    <mergeCell ref="B48:D48"/>
    <mergeCell ref="B50:D50"/>
    <mergeCell ref="B51:D51"/>
    <mergeCell ref="B52:D52"/>
    <mergeCell ref="B54:D54"/>
    <mergeCell ref="B55:D55"/>
    <mergeCell ref="B56:D56"/>
    <mergeCell ref="B59:L59"/>
    <mergeCell ref="B61:D61"/>
    <mergeCell ref="B62:D62"/>
    <mergeCell ref="B63:D63"/>
    <mergeCell ref="B66:L66"/>
    <mergeCell ref="B68:D68"/>
    <mergeCell ref="B69:D69"/>
    <mergeCell ref="B70:D70"/>
    <mergeCell ref="B75:D75"/>
    <mergeCell ref="B76:D76"/>
    <mergeCell ref="B77:D77"/>
    <mergeCell ref="B79:D79"/>
    <mergeCell ref="B80:D80"/>
    <mergeCell ref="B81:D81"/>
    <mergeCell ref="B83:D83"/>
    <mergeCell ref="B84:D84"/>
    <mergeCell ref="B85:D85"/>
    <mergeCell ref="B87:D87"/>
    <mergeCell ref="B88:D88"/>
    <mergeCell ref="B89:D89"/>
    <mergeCell ref="B91:D91"/>
    <mergeCell ref="B92:D92"/>
    <mergeCell ref="B93:D93"/>
    <mergeCell ref="B95:D95"/>
    <mergeCell ref="B96:D96"/>
    <mergeCell ref="B97:D97"/>
    <mergeCell ref="B99:D99"/>
    <mergeCell ref="B100:D100"/>
    <mergeCell ref="B101:D101"/>
    <mergeCell ref="B73:L73"/>
    <mergeCell ref="A1:A2"/>
    <mergeCell ref="A3:F3"/>
    <mergeCell ref="B4:C5"/>
    <mergeCell ref="B6:I6"/>
    <mergeCell ref="B8:C9"/>
    <mergeCell ref="A10:D10"/>
    <mergeCell ref="A11:G11"/>
    <mergeCell ref="A12:G12"/>
    <mergeCell ref="A13:G13"/>
    <mergeCell ref="B17:C18"/>
    <mergeCell ref="B19:D19"/>
    <mergeCell ref="E19:F19"/>
    <mergeCell ref="B20:D20"/>
    <mergeCell ref="B21:D21"/>
    <mergeCell ref="B22:D22"/>
    <mergeCell ref="B23:D23"/>
    <mergeCell ref="B26:C27"/>
    <mergeCell ref="B29:L29"/>
    <mergeCell ref="B31:D31"/>
    <mergeCell ref="B32:D32"/>
    <mergeCell ref="B33:D33"/>
    <mergeCell ref="B35:D35"/>
    <mergeCell ref="B36:D36"/>
    <mergeCell ref="B37:D37"/>
    <mergeCell ref="B24:D24"/>
  </mergeCells>
  <pageMargins left="0.39375" right="0.39375" top="0.5902778" bottom="0.39375" header="0.1965278" footer="0.1576389"/>
  <pageSetup paperSize="9" orientation="portrait" fitToHeight="0"/>
  <drawing r:id="rId1"/>
</worksheet>
</file>

<file path=xl/worksheets/sheet7.xml><?xml version="1.0" encoding="utf-8"?>
<worksheet xmlns:r="http://schemas.openxmlformats.org/officeDocument/2006/relationships" xmlns="http://schemas.openxmlformats.org/spreadsheetml/2006/main">
  <sheetPr codeName="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0+(H39+H58+H65+H72+H79+H110)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0+H40+H59+H66+H73+H80+H111</f>
        <v>0</v>
      </c>
      <c r="K10" s="1"/>
      <c r="L10" s="1"/>
      <c r="M10" s="13"/>
      <c r="N10" s="2"/>
      <c r="O10" s="2"/>
      <c r="P10" s="2"/>
      <c r="Q10" s="2"/>
    </row>
    <row r="11" ht="16" customHeight="1">
      <c r="A11" s="19" t="s">
        <v>871</v>
      </c>
      <c r="B11" s="1"/>
      <c r="C11" s="1"/>
      <c r="D11" s="1"/>
      <c r="E11" s="1"/>
      <c r="F11" s="1"/>
      <c r="G11" s="39"/>
      <c r="H11" s="1"/>
      <c r="I11" s="39" t="s">
        <v>176</v>
      </c>
      <c r="J11" s="40">
        <f>ROUND(0+((H39+H58+H65+H72+H79+H110)*1.21),2)</f>
        <v>0</v>
      </c>
      <c r="K11" s="1"/>
      <c r="L11" s="1"/>
      <c r="M11" s="13"/>
      <c r="N11" s="2"/>
      <c r="O11" s="2"/>
      <c r="P11" s="2"/>
      <c r="Q11" s="41">
        <f>IF(SUM(K20:K25)&gt;0,ROUND(SUM(S20:S25)/SUM(K20:K25)-1,8),0)</f>
        <v>0</v>
      </c>
      <c r="R11" s="9">
        <f>AVERAGE(J39,J58,J65,J72,J79,J110)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0+J31+J35</f>
        <v>0</v>
      </c>
      <c r="L20" s="46">
        <f>0+L39</f>
        <v>0</v>
      </c>
      <c r="M20" s="13"/>
      <c r="N20" s="2"/>
      <c r="O20" s="2"/>
      <c r="P20" s="2"/>
      <c r="Q20" s="2"/>
      <c r="S20" s="9">
        <f>S39</f>
        <v>0</v>
      </c>
    </row>
    <row r="21">
      <c r="A21" s="10"/>
      <c r="B21" s="44">
        <v>1</v>
      </c>
      <c r="C21" s="1"/>
      <c r="D21" s="1"/>
      <c r="E21" s="45" t="s">
        <v>181</v>
      </c>
      <c r="F21" s="1"/>
      <c r="G21" s="1"/>
      <c r="H21" s="1"/>
      <c r="I21" s="1"/>
      <c r="J21" s="1"/>
      <c r="K21" s="46">
        <f>0+J42+J46+J50+J54</f>
        <v>0</v>
      </c>
      <c r="L21" s="46">
        <f>0+L58</f>
        <v>0</v>
      </c>
      <c r="M21" s="13"/>
      <c r="N21" s="2"/>
      <c r="O21" s="2"/>
      <c r="P21" s="2"/>
      <c r="Q21" s="2"/>
      <c r="S21" s="9">
        <f>S58</f>
        <v>0</v>
      </c>
    </row>
    <row r="22">
      <c r="A22" s="10"/>
      <c r="B22" s="44">
        <v>2</v>
      </c>
      <c r="C22" s="1"/>
      <c r="D22" s="1"/>
      <c r="E22" s="45" t="s">
        <v>182</v>
      </c>
      <c r="F22" s="1"/>
      <c r="G22" s="1"/>
      <c r="H22" s="1"/>
      <c r="I22" s="1"/>
      <c r="J22" s="1"/>
      <c r="K22" s="46">
        <f>0+J61</f>
        <v>0</v>
      </c>
      <c r="L22" s="46">
        <f>0+L65</f>
        <v>0</v>
      </c>
      <c r="M22" s="13"/>
      <c r="N22" s="2"/>
      <c r="O22" s="2"/>
      <c r="P22" s="2"/>
      <c r="Q22" s="2"/>
      <c r="S22" s="9">
        <f>S65</f>
        <v>0</v>
      </c>
    </row>
    <row r="23">
      <c r="A23" s="10"/>
      <c r="B23" s="44">
        <v>4</v>
      </c>
      <c r="C23" s="1"/>
      <c r="D23" s="1"/>
      <c r="E23" s="45" t="s">
        <v>183</v>
      </c>
      <c r="F23" s="1"/>
      <c r="G23" s="1"/>
      <c r="H23" s="1"/>
      <c r="I23" s="1"/>
      <c r="J23" s="1"/>
      <c r="K23" s="46">
        <f>0+J68</f>
        <v>0</v>
      </c>
      <c r="L23" s="46">
        <f>0+L72</f>
        <v>0</v>
      </c>
      <c r="M23" s="13"/>
      <c r="N23" s="2"/>
      <c r="O23" s="2"/>
      <c r="P23" s="2"/>
      <c r="Q23" s="2"/>
      <c r="S23" s="9">
        <f>S72</f>
        <v>0</v>
      </c>
    </row>
    <row r="24">
      <c r="A24" s="10"/>
      <c r="B24" s="44">
        <v>8</v>
      </c>
      <c r="C24" s="1"/>
      <c r="D24" s="1"/>
      <c r="E24" s="45" t="s">
        <v>185</v>
      </c>
      <c r="F24" s="1"/>
      <c r="G24" s="1"/>
      <c r="H24" s="1"/>
      <c r="I24" s="1"/>
      <c r="J24" s="1"/>
      <c r="K24" s="46">
        <f>0+J75</f>
        <v>0</v>
      </c>
      <c r="L24" s="46">
        <f>0+L79</f>
        <v>0</v>
      </c>
      <c r="M24" s="13"/>
      <c r="N24" s="2"/>
      <c r="O24" s="2"/>
      <c r="P24" s="2"/>
      <c r="Q24" s="2"/>
      <c r="S24" s="9">
        <f>S79</f>
        <v>0</v>
      </c>
    </row>
    <row r="25">
      <c r="A25" s="10"/>
      <c r="B25" s="44">
        <v>9</v>
      </c>
      <c r="C25" s="1"/>
      <c r="D25" s="1"/>
      <c r="E25" s="45" t="s">
        <v>186</v>
      </c>
      <c r="F25" s="1"/>
      <c r="G25" s="1"/>
      <c r="H25" s="1"/>
      <c r="I25" s="1"/>
      <c r="J25" s="1"/>
      <c r="K25" s="46">
        <f>0+J82+J86+J90+J94+J98+J102+J106</f>
        <v>0</v>
      </c>
      <c r="L25" s="46">
        <f>0+L110</f>
        <v>0</v>
      </c>
      <c r="M25" s="47"/>
      <c r="N25" s="2"/>
      <c r="O25" s="2"/>
      <c r="P25" s="2"/>
      <c r="Q25" s="2"/>
      <c r="S25" s="9">
        <f>S110</f>
        <v>0</v>
      </c>
    </row>
    <row r="26">
      <c r="A26" s="14"/>
      <c r="B26" s="4"/>
      <c r="C26" s="4"/>
      <c r="D26" s="4"/>
      <c r="E26" s="4"/>
      <c r="F26" s="4"/>
      <c r="G26" s="4"/>
      <c r="H26" s="4"/>
      <c r="I26" s="4"/>
      <c r="J26" s="4"/>
      <c r="K26" s="4"/>
      <c r="L26" s="4"/>
      <c r="M26" s="48"/>
      <c r="N26" s="2"/>
      <c r="O26" s="2"/>
      <c r="P26" s="2"/>
      <c r="Q26" s="2"/>
    </row>
    <row r="27" ht="14" customHeight="1">
      <c r="A27" s="4"/>
      <c r="B27" s="36" t="s">
        <v>187</v>
      </c>
      <c r="C27" s="4"/>
      <c r="D27" s="4"/>
      <c r="E27" s="4"/>
      <c r="F27" s="4"/>
      <c r="G27" s="4"/>
      <c r="H27" s="4"/>
      <c r="I27" s="4"/>
      <c r="J27" s="4"/>
      <c r="K27" s="4"/>
      <c r="L27" s="4"/>
      <c r="M27" s="2"/>
      <c r="N27" s="2"/>
      <c r="O27" s="2"/>
      <c r="P27" s="2"/>
      <c r="Q27" s="2"/>
    </row>
    <row r="28" ht="18" customHeight="1">
      <c r="A28" s="6"/>
      <c r="B28" s="7"/>
      <c r="C28" s="7"/>
      <c r="D28" s="7"/>
      <c r="E28" s="7"/>
      <c r="F28" s="7"/>
      <c r="G28" s="7"/>
      <c r="H28" s="7"/>
      <c r="I28" s="7"/>
      <c r="J28" s="7"/>
      <c r="K28" s="7"/>
      <c r="L28" s="7"/>
      <c r="M28" s="49"/>
      <c r="N28" s="2"/>
      <c r="O28" s="2"/>
      <c r="P28" s="2"/>
      <c r="Q28" s="2"/>
    </row>
    <row r="29" ht="18" customHeight="1">
      <c r="A29" s="10"/>
      <c r="B29" s="42" t="s">
        <v>188</v>
      </c>
      <c r="C29" s="42" t="s">
        <v>178</v>
      </c>
      <c r="D29" s="42" t="s">
        <v>189</v>
      </c>
      <c r="E29" s="42" t="s">
        <v>179</v>
      </c>
      <c r="F29" s="42" t="s">
        <v>190</v>
      </c>
      <c r="G29" s="43" t="s">
        <v>191</v>
      </c>
      <c r="H29" s="23" t="s">
        <v>192</v>
      </c>
      <c r="I29" s="23" t="s">
        <v>193</v>
      </c>
      <c r="J29" s="23" t="s">
        <v>17</v>
      </c>
      <c r="K29" s="43" t="s">
        <v>194</v>
      </c>
      <c r="L29" s="23" t="s">
        <v>18</v>
      </c>
      <c r="M29" s="47"/>
      <c r="N29" s="2"/>
      <c r="O29" s="2"/>
      <c r="P29" s="2"/>
      <c r="Q29" s="2"/>
    </row>
    <row r="30" ht="40" customHeight="1">
      <c r="A30" s="10"/>
      <c r="B30" s="50" t="s">
        <v>195</v>
      </c>
      <c r="C30" s="1"/>
      <c r="D30" s="1"/>
      <c r="E30" s="1"/>
      <c r="F30" s="1"/>
      <c r="G30" s="1"/>
      <c r="H30" s="51"/>
      <c r="I30" s="1"/>
      <c r="J30" s="51"/>
      <c r="K30" s="1"/>
      <c r="L30" s="1"/>
      <c r="M30" s="13"/>
      <c r="N30" s="2"/>
      <c r="O30" s="2"/>
      <c r="P30" s="2"/>
      <c r="Q30" s="2"/>
    </row>
    <row r="31">
      <c r="A31" s="10"/>
      <c r="B31" s="52">
        <v>1</v>
      </c>
      <c r="C31" s="53" t="s">
        <v>196</v>
      </c>
      <c r="D31" s="53">
        <v>1</v>
      </c>
      <c r="E31" s="53" t="s">
        <v>197</v>
      </c>
      <c r="F31" s="53" t="s">
        <v>7</v>
      </c>
      <c r="G31" s="54" t="s">
        <v>198</v>
      </c>
      <c r="H31" s="55">
        <v>20.899999999999999</v>
      </c>
      <c r="I31" s="56">
        <v>0</v>
      </c>
      <c r="J31" s="57">
        <f>ROUND(H31*I31,2)</f>
        <v>0</v>
      </c>
      <c r="K31" s="58">
        <v>0.20999999999999999</v>
      </c>
      <c r="L31" s="59">
        <f>ROUND(J31*1.21,2)</f>
        <v>0</v>
      </c>
      <c r="M31" s="13"/>
      <c r="N31" s="2"/>
      <c r="O31" s="2"/>
      <c r="P31" s="2"/>
      <c r="Q31" s="41">
        <f>IF(ISNUMBER(K31),IF(H31&gt;0,IF(I31&gt;0,J31,0),0),0)</f>
        <v>0</v>
      </c>
      <c r="R31" s="9">
        <f>IF(ISNUMBER(K31)=FALSE,J31,0)</f>
        <v>0</v>
      </c>
    </row>
    <row r="32">
      <c r="A32" s="10"/>
      <c r="B32" s="60" t="s">
        <v>199</v>
      </c>
      <c r="C32" s="1"/>
      <c r="D32" s="1"/>
      <c r="E32" s="61" t="s">
        <v>833</v>
      </c>
      <c r="F32" s="1"/>
      <c r="G32" s="1"/>
      <c r="H32" s="51"/>
      <c r="I32" s="1"/>
      <c r="J32" s="51"/>
      <c r="K32" s="1"/>
      <c r="L32" s="1"/>
      <c r="M32" s="13"/>
      <c r="N32" s="2"/>
      <c r="O32" s="2"/>
      <c r="P32" s="2"/>
      <c r="Q32" s="2"/>
    </row>
    <row r="33">
      <c r="A33" s="10"/>
      <c r="B33" s="60" t="s">
        <v>201</v>
      </c>
      <c r="C33" s="1"/>
      <c r="D33" s="1"/>
      <c r="E33" s="61" t="s">
        <v>872</v>
      </c>
      <c r="F33" s="1"/>
      <c r="G33" s="1"/>
      <c r="H33" s="51"/>
      <c r="I33" s="1"/>
      <c r="J33" s="51"/>
      <c r="K33" s="1"/>
      <c r="L33" s="1"/>
      <c r="M33" s="13"/>
      <c r="N33" s="2"/>
      <c r="O33" s="2"/>
      <c r="P33" s="2"/>
      <c r="Q33" s="2"/>
    </row>
    <row r="34" thickBot="1">
      <c r="A34" s="10"/>
      <c r="B34" s="62" t="s">
        <v>203</v>
      </c>
      <c r="C34" s="30"/>
      <c r="D34" s="30"/>
      <c r="E34" s="63" t="s">
        <v>204</v>
      </c>
      <c r="F34" s="30"/>
      <c r="G34" s="30"/>
      <c r="H34" s="64"/>
      <c r="I34" s="30"/>
      <c r="J34" s="64"/>
      <c r="K34" s="30"/>
      <c r="L34" s="30"/>
      <c r="M34" s="13"/>
      <c r="N34" s="2"/>
      <c r="O34" s="2"/>
      <c r="P34" s="2"/>
      <c r="Q34" s="2"/>
    </row>
    <row r="35" thickTop="1">
      <c r="A35" s="10"/>
      <c r="B35" s="52">
        <v>2</v>
      </c>
      <c r="C35" s="53" t="s">
        <v>196</v>
      </c>
      <c r="D35" s="53">
        <v>2</v>
      </c>
      <c r="E35" s="53" t="s">
        <v>197</v>
      </c>
      <c r="F35" s="53" t="s">
        <v>7</v>
      </c>
      <c r="G35" s="54" t="s">
        <v>198</v>
      </c>
      <c r="H35" s="65">
        <v>13.337999999999999</v>
      </c>
      <c r="I35" s="66">
        <v>0</v>
      </c>
      <c r="J35" s="67">
        <f>ROUND(H35*I35,2)</f>
        <v>0</v>
      </c>
      <c r="K35" s="68">
        <v>0.20999999999999999</v>
      </c>
      <c r="L35" s="69">
        <f>ROUND(J35*1.21,2)</f>
        <v>0</v>
      </c>
      <c r="M35" s="13"/>
      <c r="N35" s="2"/>
      <c r="O35" s="2"/>
      <c r="P35" s="2"/>
      <c r="Q35" s="41">
        <f>IF(ISNUMBER(K35),IF(H35&gt;0,IF(I35&gt;0,J35,0),0),0)</f>
        <v>0</v>
      </c>
      <c r="R35" s="9">
        <f>IF(ISNUMBER(K35)=FALSE,J35,0)</f>
        <v>0</v>
      </c>
    </row>
    <row r="36">
      <c r="A36" s="10"/>
      <c r="B36" s="60" t="s">
        <v>199</v>
      </c>
      <c r="C36" s="1"/>
      <c r="D36" s="1"/>
      <c r="E36" s="61" t="s">
        <v>873</v>
      </c>
      <c r="F36" s="1"/>
      <c r="G36" s="1"/>
      <c r="H36" s="51"/>
      <c r="I36" s="1"/>
      <c r="J36" s="51"/>
      <c r="K36" s="1"/>
      <c r="L36" s="1"/>
      <c r="M36" s="13"/>
      <c r="N36" s="2"/>
      <c r="O36" s="2"/>
      <c r="P36" s="2"/>
      <c r="Q36" s="2"/>
    </row>
    <row r="37">
      <c r="A37" s="10"/>
      <c r="B37" s="60" t="s">
        <v>201</v>
      </c>
      <c r="C37" s="1"/>
      <c r="D37" s="1"/>
      <c r="E37" s="61" t="s">
        <v>874</v>
      </c>
      <c r="F37" s="1"/>
      <c r="G37" s="1"/>
      <c r="H37" s="51"/>
      <c r="I37" s="1"/>
      <c r="J37" s="51"/>
      <c r="K37" s="1"/>
      <c r="L37" s="1"/>
      <c r="M37" s="13"/>
      <c r="N37" s="2"/>
      <c r="O37" s="2"/>
      <c r="P37" s="2"/>
      <c r="Q37" s="2"/>
    </row>
    <row r="38" thickBot="1">
      <c r="A38" s="10"/>
      <c r="B38" s="62" t="s">
        <v>203</v>
      </c>
      <c r="C38" s="30"/>
      <c r="D38" s="30"/>
      <c r="E38" s="63" t="s">
        <v>204</v>
      </c>
      <c r="F38" s="30"/>
      <c r="G38" s="30"/>
      <c r="H38" s="64"/>
      <c r="I38" s="30"/>
      <c r="J38" s="64"/>
      <c r="K38" s="30"/>
      <c r="L38" s="30"/>
      <c r="M38" s="13"/>
      <c r="N38" s="2"/>
      <c r="O38" s="2"/>
      <c r="P38" s="2"/>
      <c r="Q38" s="2"/>
    </row>
    <row r="39" thickTop="1" thickBot="1" ht="25" customHeight="1">
      <c r="A39" s="10"/>
      <c r="B39" s="1"/>
      <c r="C39" s="70">
        <v>0</v>
      </c>
      <c r="D39" s="1"/>
      <c r="E39" s="71" t="s">
        <v>180</v>
      </c>
      <c r="F39" s="1"/>
      <c r="G39" s="72" t="s">
        <v>210</v>
      </c>
      <c r="H39" s="73">
        <f>J31+J35</f>
        <v>0</v>
      </c>
      <c r="I39" s="72" t="s">
        <v>211</v>
      </c>
      <c r="J39" s="74">
        <f>(L39-H39)</f>
        <v>0</v>
      </c>
      <c r="K39" s="72" t="s">
        <v>212</v>
      </c>
      <c r="L39" s="75">
        <f>ROUND((J31+J35)*1.21,2)</f>
        <v>0</v>
      </c>
      <c r="M39" s="13"/>
      <c r="N39" s="2"/>
      <c r="O39" s="2"/>
      <c r="P39" s="2"/>
      <c r="Q39" s="41">
        <f>0+Q31+Q35</f>
        <v>0</v>
      </c>
      <c r="R39" s="9">
        <f>0+R31+R35</f>
        <v>0</v>
      </c>
      <c r="S39" s="76">
        <f>Q39*(1+J39)+R39</f>
        <v>0</v>
      </c>
    </row>
    <row r="40" thickTop="1" thickBot="1" ht="25" customHeight="1">
      <c r="A40" s="10"/>
      <c r="B40" s="77"/>
      <c r="C40" s="77"/>
      <c r="D40" s="77"/>
      <c r="E40" s="77"/>
      <c r="F40" s="77"/>
      <c r="G40" s="78" t="s">
        <v>213</v>
      </c>
      <c r="H40" s="79">
        <f>0+J31+J35</f>
        <v>0</v>
      </c>
      <c r="I40" s="78" t="s">
        <v>214</v>
      </c>
      <c r="J40" s="80">
        <f>0+J39</f>
        <v>0</v>
      </c>
      <c r="K40" s="78" t="s">
        <v>215</v>
      </c>
      <c r="L40" s="81">
        <f>0+L39</f>
        <v>0</v>
      </c>
      <c r="M40" s="13"/>
      <c r="N40" s="2"/>
      <c r="O40" s="2"/>
      <c r="P40" s="2"/>
      <c r="Q40" s="2"/>
    </row>
    <row r="41" ht="40" customHeight="1">
      <c r="A41" s="10"/>
      <c r="B41" s="82" t="s">
        <v>216</v>
      </c>
      <c r="C41" s="1"/>
      <c r="D41" s="1"/>
      <c r="E41" s="1"/>
      <c r="F41" s="1"/>
      <c r="G41" s="1"/>
      <c r="H41" s="51"/>
      <c r="I41" s="1"/>
      <c r="J41" s="51"/>
      <c r="K41" s="1"/>
      <c r="L41" s="1"/>
      <c r="M41" s="13"/>
      <c r="N41" s="2"/>
      <c r="O41" s="2"/>
      <c r="P41" s="2"/>
      <c r="Q41" s="2"/>
    </row>
    <row r="42">
      <c r="A42" s="10"/>
      <c r="B42" s="52">
        <v>3</v>
      </c>
      <c r="C42" s="53" t="s">
        <v>255</v>
      </c>
      <c r="D42" s="53"/>
      <c r="E42" s="53" t="s">
        <v>256</v>
      </c>
      <c r="F42" s="53" t="s">
        <v>7</v>
      </c>
      <c r="G42" s="54" t="s">
        <v>219</v>
      </c>
      <c r="H42" s="55">
        <v>10.449999999999999</v>
      </c>
      <c r="I42" s="56">
        <v>0</v>
      </c>
      <c r="J42" s="57">
        <f>ROUND(H42*I42,2)</f>
        <v>0</v>
      </c>
      <c r="K42" s="58">
        <v>0.20999999999999999</v>
      </c>
      <c r="L42" s="59">
        <f>ROUND(J42*1.21,2)</f>
        <v>0</v>
      </c>
      <c r="M42" s="13"/>
      <c r="N42" s="2"/>
      <c r="O42" s="2"/>
      <c r="P42" s="2"/>
      <c r="Q42" s="41">
        <f>IF(ISNUMBER(K42),IF(H42&gt;0,IF(I42&gt;0,J42,0),0),0)</f>
        <v>0</v>
      </c>
      <c r="R42" s="9">
        <f>IF(ISNUMBER(K42)=FALSE,J42,0)</f>
        <v>0</v>
      </c>
    </row>
    <row r="43">
      <c r="A43" s="10"/>
      <c r="B43" s="60" t="s">
        <v>199</v>
      </c>
      <c r="C43" s="1"/>
      <c r="D43" s="1"/>
      <c r="E43" s="61" t="s">
        <v>875</v>
      </c>
      <c r="F43" s="1"/>
      <c r="G43" s="1"/>
      <c r="H43" s="51"/>
      <c r="I43" s="1"/>
      <c r="J43" s="51"/>
      <c r="K43" s="1"/>
      <c r="L43" s="1"/>
      <c r="M43" s="13"/>
      <c r="N43" s="2"/>
      <c r="O43" s="2"/>
      <c r="P43" s="2"/>
      <c r="Q43" s="2"/>
    </row>
    <row r="44">
      <c r="A44" s="10"/>
      <c r="B44" s="60" t="s">
        <v>201</v>
      </c>
      <c r="C44" s="1"/>
      <c r="D44" s="1"/>
      <c r="E44" s="61" t="s">
        <v>876</v>
      </c>
      <c r="F44" s="1"/>
      <c r="G44" s="1"/>
      <c r="H44" s="51"/>
      <c r="I44" s="1"/>
      <c r="J44" s="51"/>
      <c r="K44" s="1"/>
      <c r="L44" s="1"/>
      <c r="M44" s="13"/>
      <c r="N44" s="2"/>
      <c r="O44" s="2"/>
      <c r="P44" s="2"/>
      <c r="Q44" s="2"/>
    </row>
    <row r="45" thickBot="1">
      <c r="A45" s="10"/>
      <c r="B45" s="62" t="s">
        <v>203</v>
      </c>
      <c r="C45" s="30"/>
      <c r="D45" s="30"/>
      <c r="E45" s="63" t="s">
        <v>259</v>
      </c>
      <c r="F45" s="30"/>
      <c r="G45" s="30"/>
      <c r="H45" s="64"/>
      <c r="I45" s="30"/>
      <c r="J45" s="64"/>
      <c r="K45" s="30"/>
      <c r="L45" s="30"/>
      <c r="M45" s="13"/>
      <c r="N45" s="2"/>
      <c r="O45" s="2"/>
      <c r="P45" s="2"/>
      <c r="Q45" s="2"/>
    </row>
    <row r="46" thickTop="1">
      <c r="A46" s="10"/>
      <c r="B46" s="52">
        <v>4</v>
      </c>
      <c r="C46" s="53" t="s">
        <v>260</v>
      </c>
      <c r="D46" s="53"/>
      <c r="E46" s="53" t="s">
        <v>261</v>
      </c>
      <c r="F46" s="53" t="s">
        <v>7</v>
      </c>
      <c r="G46" s="54" t="s">
        <v>262</v>
      </c>
      <c r="H46" s="65">
        <v>104.5</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566</v>
      </c>
      <c r="F47" s="1"/>
      <c r="G47" s="1"/>
      <c r="H47" s="51"/>
      <c r="I47" s="1"/>
      <c r="J47" s="51"/>
      <c r="K47" s="1"/>
      <c r="L47" s="1"/>
      <c r="M47" s="13"/>
      <c r="N47" s="2"/>
      <c r="O47" s="2"/>
      <c r="P47" s="2"/>
      <c r="Q47" s="2"/>
    </row>
    <row r="48">
      <c r="A48" s="10"/>
      <c r="B48" s="60" t="s">
        <v>201</v>
      </c>
      <c r="C48" s="1"/>
      <c r="D48" s="1"/>
      <c r="E48" s="61" t="s">
        <v>877</v>
      </c>
      <c r="F48" s="1"/>
      <c r="G48" s="1"/>
      <c r="H48" s="51"/>
      <c r="I48" s="1"/>
      <c r="J48" s="51"/>
      <c r="K48" s="1"/>
      <c r="L48" s="1"/>
      <c r="M48" s="13"/>
      <c r="N48" s="2"/>
      <c r="O48" s="2"/>
      <c r="P48" s="2"/>
      <c r="Q48" s="2"/>
    </row>
    <row r="49" thickBot="1">
      <c r="A49" s="10"/>
      <c r="B49" s="62" t="s">
        <v>203</v>
      </c>
      <c r="C49" s="30"/>
      <c r="D49" s="30"/>
      <c r="E49" s="63" t="s">
        <v>265</v>
      </c>
      <c r="F49" s="30"/>
      <c r="G49" s="30"/>
      <c r="H49" s="64"/>
      <c r="I49" s="30"/>
      <c r="J49" s="64"/>
      <c r="K49" s="30"/>
      <c r="L49" s="30"/>
      <c r="M49" s="13"/>
      <c r="N49" s="2"/>
      <c r="O49" s="2"/>
      <c r="P49" s="2"/>
      <c r="Q49" s="2"/>
    </row>
    <row r="50" thickTop="1">
      <c r="A50" s="10"/>
      <c r="B50" s="52">
        <v>5</v>
      </c>
      <c r="C50" s="53" t="s">
        <v>568</v>
      </c>
      <c r="D50" s="53"/>
      <c r="E50" s="53" t="s">
        <v>569</v>
      </c>
      <c r="F50" s="53" t="s">
        <v>7</v>
      </c>
      <c r="G50" s="54" t="s">
        <v>219</v>
      </c>
      <c r="H50" s="65">
        <v>27.754999999999999</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570</v>
      </c>
      <c r="F51" s="1"/>
      <c r="G51" s="1"/>
      <c r="H51" s="51"/>
      <c r="I51" s="1"/>
      <c r="J51" s="51"/>
      <c r="K51" s="1"/>
      <c r="L51" s="1"/>
      <c r="M51" s="13"/>
      <c r="N51" s="2"/>
      <c r="O51" s="2"/>
      <c r="P51" s="2"/>
      <c r="Q51" s="2"/>
    </row>
    <row r="52">
      <c r="A52" s="10"/>
      <c r="B52" s="60" t="s">
        <v>201</v>
      </c>
      <c r="C52" s="1"/>
      <c r="D52" s="1"/>
      <c r="E52" s="61" t="s">
        <v>878</v>
      </c>
      <c r="F52" s="1"/>
      <c r="G52" s="1"/>
      <c r="H52" s="51"/>
      <c r="I52" s="1"/>
      <c r="J52" s="51"/>
      <c r="K52" s="1"/>
      <c r="L52" s="1"/>
      <c r="M52" s="13"/>
      <c r="N52" s="2"/>
      <c r="O52" s="2"/>
      <c r="P52" s="2"/>
      <c r="Q52" s="2"/>
    </row>
    <row r="53" thickBot="1">
      <c r="A53" s="10"/>
      <c r="B53" s="62" t="s">
        <v>203</v>
      </c>
      <c r="C53" s="30"/>
      <c r="D53" s="30"/>
      <c r="E53" s="63" t="s">
        <v>572</v>
      </c>
      <c r="F53" s="30"/>
      <c r="G53" s="30"/>
      <c r="H53" s="64"/>
      <c r="I53" s="30"/>
      <c r="J53" s="64"/>
      <c r="K53" s="30"/>
      <c r="L53" s="30"/>
      <c r="M53" s="13"/>
      <c r="N53" s="2"/>
      <c r="O53" s="2"/>
      <c r="P53" s="2"/>
      <c r="Q53" s="2"/>
    </row>
    <row r="54" thickTop="1">
      <c r="A54" s="10"/>
      <c r="B54" s="52">
        <v>6</v>
      </c>
      <c r="C54" s="53" t="s">
        <v>283</v>
      </c>
      <c r="D54" s="53"/>
      <c r="E54" s="53" t="s">
        <v>284</v>
      </c>
      <c r="F54" s="53" t="s">
        <v>7</v>
      </c>
      <c r="G54" s="54" t="s">
        <v>285</v>
      </c>
      <c r="H54" s="65">
        <v>13.52</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573</v>
      </c>
      <c r="F55" s="1"/>
      <c r="G55" s="1"/>
      <c r="H55" s="51"/>
      <c r="I55" s="1"/>
      <c r="J55" s="51"/>
      <c r="K55" s="1"/>
      <c r="L55" s="1"/>
      <c r="M55" s="13"/>
      <c r="N55" s="2"/>
      <c r="O55" s="2"/>
      <c r="P55" s="2"/>
      <c r="Q55" s="2"/>
    </row>
    <row r="56">
      <c r="A56" s="10"/>
      <c r="B56" s="60" t="s">
        <v>201</v>
      </c>
      <c r="C56" s="1"/>
      <c r="D56" s="1"/>
      <c r="E56" s="61" t="s">
        <v>879</v>
      </c>
      <c r="F56" s="1"/>
      <c r="G56" s="1"/>
      <c r="H56" s="51"/>
      <c r="I56" s="1"/>
      <c r="J56" s="51"/>
      <c r="K56" s="1"/>
      <c r="L56" s="1"/>
      <c r="M56" s="13"/>
      <c r="N56" s="2"/>
      <c r="O56" s="2"/>
      <c r="P56" s="2"/>
      <c r="Q56" s="2"/>
    </row>
    <row r="57" thickBot="1">
      <c r="A57" s="10"/>
      <c r="B57" s="62" t="s">
        <v>203</v>
      </c>
      <c r="C57" s="30"/>
      <c r="D57" s="30"/>
      <c r="E57" s="63" t="s">
        <v>287</v>
      </c>
      <c r="F57" s="30"/>
      <c r="G57" s="30"/>
      <c r="H57" s="64"/>
      <c r="I57" s="30"/>
      <c r="J57" s="64"/>
      <c r="K57" s="30"/>
      <c r="L57" s="30"/>
      <c r="M57" s="13"/>
      <c r="N57" s="2"/>
      <c r="O57" s="2"/>
      <c r="P57" s="2"/>
      <c r="Q57" s="2"/>
    </row>
    <row r="58" thickTop="1" thickBot="1" ht="25" customHeight="1">
      <c r="A58" s="10"/>
      <c r="B58" s="1"/>
      <c r="C58" s="70">
        <v>1</v>
      </c>
      <c r="D58" s="1"/>
      <c r="E58" s="71" t="s">
        <v>181</v>
      </c>
      <c r="F58" s="1"/>
      <c r="G58" s="72" t="s">
        <v>210</v>
      </c>
      <c r="H58" s="73">
        <f>J42+J46+J50+J54</f>
        <v>0</v>
      </c>
      <c r="I58" s="72" t="s">
        <v>211</v>
      </c>
      <c r="J58" s="74">
        <f>(L58-H58)</f>
        <v>0</v>
      </c>
      <c r="K58" s="72" t="s">
        <v>212</v>
      </c>
      <c r="L58" s="75">
        <f>ROUND((J42+J46+J50+J54)*1.21,2)</f>
        <v>0</v>
      </c>
      <c r="M58" s="13"/>
      <c r="N58" s="2"/>
      <c r="O58" s="2"/>
      <c r="P58" s="2"/>
      <c r="Q58" s="41">
        <f>0+Q42+Q46+Q50+Q54</f>
        <v>0</v>
      </c>
      <c r="R58" s="9">
        <f>0+R42+R46+R50+R54</f>
        <v>0</v>
      </c>
      <c r="S58" s="76">
        <f>Q58*(1+J58)+R58</f>
        <v>0</v>
      </c>
    </row>
    <row r="59" thickTop="1" thickBot="1" ht="25" customHeight="1">
      <c r="A59" s="10"/>
      <c r="B59" s="77"/>
      <c r="C59" s="77"/>
      <c r="D59" s="77"/>
      <c r="E59" s="77"/>
      <c r="F59" s="77"/>
      <c r="G59" s="78" t="s">
        <v>213</v>
      </c>
      <c r="H59" s="79">
        <f>0+J42+J46+J50+J54</f>
        <v>0</v>
      </c>
      <c r="I59" s="78" t="s">
        <v>214</v>
      </c>
      <c r="J59" s="80">
        <f>0+J58</f>
        <v>0</v>
      </c>
      <c r="K59" s="78" t="s">
        <v>215</v>
      </c>
      <c r="L59" s="81">
        <f>0+L58</f>
        <v>0</v>
      </c>
      <c r="M59" s="13"/>
      <c r="N59" s="2"/>
      <c r="O59" s="2"/>
      <c r="P59" s="2"/>
      <c r="Q59" s="2"/>
    </row>
    <row r="60" ht="40" customHeight="1">
      <c r="A60" s="10"/>
      <c r="B60" s="82" t="s">
        <v>314</v>
      </c>
      <c r="C60" s="1"/>
      <c r="D60" s="1"/>
      <c r="E60" s="1"/>
      <c r="F60" s="1"/>
      <c r="G60" s="1"/>
      <c r="H60" s="51"/>
      <c r="I60" s="1"/>
      <c r="J60" s="51"/>
      <c r="K60" s="1"/>
      <c r="L60" s="1"/>
      <c r="M60" s="13"/>
      <c r="N60" s="2"/>
      <c r="O60" s="2"/>
      <c r="P60" s="2"/>
      <c r="Q60" s="2"/>
    </row>
    <row r="61">
      <c r="A61" s="10"/>
      <c r="B61" s="52">
        <v>7</v>
      </c>
      <c r="C61" s="53" t="s">
        <v>880</v>
      </c>
      <c r="D61" s="53"/>
      <c r="E61" s="53" t="s">
        <v>881</v>
      </c>
      <c r="F61" s="53" t="s">
        <v>7</v>
      </c>
      <c r="G61" s="54" t="s">
        <v>198</v>
      </c>
      <c r="H61" s="55">
        <v>0.031</v>
      </c>
      <c r="I61" s="56">
        <v>0</v>
      </c>
      <c r="J61" s="57">
        <f>ROUND(H61*I61,2)</f>
        <v>0</v>
      </c>
      <c r="K61" s="58">
        <v>0.20999999999999999</v>
      </c>
      <c r="L61" s="59">
        <f>ROUND(J61*1.21,2)</f>
        <v>0</v>
      </c>
      <c r="M61" s="13"/>
      <c r="N61" s="2"/>
      <c r="O61" s="2"/>
      <c r="P61" s="2"/>
      <c r="Q61" s="41">
        <f>IF(ISNUMBER(K61),IF(H61&gt;0,IF(I61&gt;0,J61,0),0),0)</f>
        <v>0</v>
      </c>
      <c r="R61" s="9">
        <f>IF(ISNUMBER(K61)=FALSE,J61,0)</f>
        <v>0</v>
      </c>
    </row>
    <row r="62">
      <c r="A62" s="10"/>
      <c r="B62" s="60" t="s">
        <v>199</v>
      </c>
      <c r="C62" s="1"/>
      <c r="D62" s="1"/>
      <c r="E62" s="61" t="s">
        <v>882</v>
      </c>
      <c r="F62" s="1"/>
      <c r="G62" s="1"/>
      <c r="H62" s="51"/>
      <c r="I62" s="1"/>
      <c r="J62" s="51"/>
      <c r="K62" s="1"/>
      <c r="L62" s="1"/>
      <c r="M62" s="13"/>
      <c r="N62" s="2"/>
      <c r="O62" s="2"/>
      <c r="P62" s="2"/>
      <c r="Q62" s="2"/>
    </row>
    <row r="63">
      <c r="A63" s="10"/>
      <c r="B63" s="60" t="s">
        <v>201</v>
      </c>
      <c r="C63" s="1"/>
      <c r="D63" s="1"/>
      <c r="E63" s="61" t="s">
        <v>883</v>
      </c>
      <c r="F63" s="1"/>
      <c r="G63" s="1"/>
      <c r="H63" s="51"/>
      <c r="I63" s="1"/>
      <c r="J63" s="51"/>
      <c r="K63" s="1"/>
      <c r="L63" s="1"/>
      <c r="M63" s="13"/>
      <c r="N63" s="2"/>
      <c r="O63" s="2"/>
      <c r="P63" s="2"/>
      <c r="Q63" s="2"/>
    </row>
    <row r="64" thickBot="1">
      <c r="A64" s="10"/>
      <c r="B64" s="62" t="s">
        <v>203</v>
      </c>
      <c r="C64" s="30"/>
      <c r="D64" s="30"/>
      <c r="E64" s="63" t="s">
        <v>884</v>
      </c>
      <c r="F64" s="30"/>
      <c r="G64" s="30"/>
      <c r="H64" s="64"/>
      <c r="I64" s="30"/>
      <c r="J64" s="64"/>
      <c r="K64" s="30"/>
      <c r="L64" s="30"/>
      <c r="M64" s="13"/>
      <c r="N64" s="2"/>
      <c r="O64" s="2"/>
      <c r="P64" s="2"/>
      <c r="Q64" s="2"/>
    </row>
    <row r="65" thickTop="1" thickBot="1" ht="25" customHeight="1">
      <c r="A65" s="10"/>
      <c r="B65" s="1"/>
      <c r="C65" s="70">
        <v>2</v>
      </c>
      <c r="D65" s="1"/>
      <c r="E65" s="71" t="s">
        <v>182</v>
      </c>
      <c r="F65" s="1"/>
      <c r="G65" s="72" t="s">
        <v>210</v>
      </c>
      <c r="H65" s="73">
        <f>0+J61</f>
        <v>0</v>
      </c>
      <c r="I65" s="72" t="s">
        <v>211</v>
      </c>
      <c r="J65" s="74">
        <f>(L65-H65)</f>
        <v>0</v>
      </c>
      <c r="K65" s="72" t="s">
        <v>212</v>
      </c>
      <c r="L65" s="75">
        <f>ROUND((0+J61)*1.21,2)</f>
        <v>0</v>
      </c>
      <c r="M65" s="13"/>
      <c r="N65" s="2"/>
      <c r="O65" s="2"/>
      <c r="P65" s="2"/>
      <c r="Q65" s="41">
        <f>0+Q61</f>
        <v>0</v>
      </c>
      <c r="R65" s="9">
        <f>0+R61</f>
        <v>0</v>
      </c>
      <c r="S65" s="76">
        <f>Q65*(1+J65)+R65</f>
        <v>0</v>
      </c>
    </row>
    <row r="66" thickTop="1" thickBot="1" ht="25" customHeight="1">
      <c r="A66" s="10"/>
      <c r="B66" s="77"/>
      <c r="C66" s="77"/>
      <c r="D66" s="77"/>
      <c r="E66" s="77"/>
      <c r="F66" s="77"/>
      <c r="G66" s="78" t="s">
        <v>213</v>
      </c>
      <c r="H66" s="79">
        <f>0+J61</f>
        <v>0</v>
      </c>
      <c r="I66" s="78" t="s">
        <v>214</v>
      </c>
      <c r="J66" s="80">
        <f>0+J65</f>
        <v>0</v>
      </c>
      <c r="K66" s="78" t="s">
        <v>215</v>
      </c>
      <c r="L66" s="81">
        <f>0+L65</f>
        <v>0</v>
      </c>
      <c r="M66" s="13"/>
      <c r="N66" s="2"/>
      <c r="O66" s="2"/>
      <c r="P66" s="2"/>
      <c r="Q66" s="2"/>
    </row>
    <row r="67" ht="40" customHeight="1">
      <c r="A67" s="10"/>
      <c r="B67" s="82" t="s">
        <v>330</v>
      </c>
      <c r="C67" s="1"/>
      <c r="D67" s="1"/>
      <c r="E67" s="1"/>
      <c r="F67" s="1"/>
      <c r="G67" s="1"/>
      <c r="H67" s="51"/>
      <c r="I67" s="1"/>
      <c r="J67" s="51"/>
      <c r="K67" s="1"/>
      <c r="L67" s="1"/>
      <c r="M67" s="13"/>
      <c r="N67" s="2"/>
      <c r="O67" s="2"/>
      <c r="P67" s="2"/>
      <c r="Q67" s="2"/>
    </row>
    <row r="68">
      <c r="A68" s="10"/>
      <c r="B68" s="52">
        <v>8</v>
      </c>
      <c r="C68" s="53" t="s">
        <v>595</v>
      </c>
      <c r="D68" s="53"/>
      <c r="E68" s="53" t="s">
        <v>596</v>
      </c>
      <c r="F68" s="53" t="s">
        <v>7</v>
      </c>
      <c r="G68" s="54" t="s">
        <v>219</v>
      </c>
      <c r="H68" s="55">
        <v>0.19700000000000001</v>
      </c>
      <c r="I68" s="56">
        <v>0</v>
      </c>
      <c r="J68" s="57">
        <f>ROUND(H68*I68,2)</f>
        <v>0</v>
      </c>
      <c r="K68" s="58">
        <v>0.20999999999999999</v>
      </c>
      <c r="L68" s="59">
        <f>ROUND(J68*1.21,2)</f>
        <v>0</v>
      </c>
      <c r="M68" s="13"/>
      <c r="N68" s="2"/>
      <c r="O68" s="2"/>
      <c r="P68" s="2"/>
      <c r="Q68" s="41">
        <f>IF(ISNUMBER(K68),IF(H68&gt;0,IF(I68&gt;0,J68,0),0),0)</f>
        <v>0</v>
      </c>
      <c r="R68" s="9">
        <f>IF(ISNUMBER(K68)=FALSE,J68,0)</f>
        <v>0</v>
      </c>
    </row>
    <row r="69">
      <c r="A69" s="10"/>
      <c r="B69" s="60" t="s">
        <v>199</v>
      </c>
      <c r="C69" s="1"/>
      <c r="D69" s="1"/>
      <c r="E69" s="61" t="s">
        <v>885</v>
      </c>
      <c r="F69" s="1"/>
      <c r="G69" s="1"/>
      <c r="H69" s="51"/>
      <c r="I69" s="1"/>
      <c r="J69" s="51"/>
      <c r="K69" s="1"/>
      <c r="L69" s="1"/>
      <c r="M69" s="13"/>
      <c r="N69" s="2"/>
      <c r="O69" s="2"/>
      <c r="P69" s="2"/>
      <c r="Q69" s="2"/>
    </row>
    <row r="70">
      <c r="A70" s="10"/>
      <c r="B70" s="60" t="s">
        <v>201</v>
      </c>
      <c r="C70" s="1"/>
      <c r="D70" s="1"/>
      <c r="E70" s="61" t="s">
        <v>886</v>
      </c>
      <c r="F70" s="1"/>
      <c r="G70" s="1"/>
      <c r="H70" s="51"/>
      <c r="I70" s="1"/>
      <c r="J70" s="51"/>
      <c r="K70" s="1"/>
      <c r="L70" s="1"/>
      <c r="M70" s="13"/>
      <c r="N70" s="2"/>
      <c r="O70" s="2"/>
      <c r="P70" s="2"/>
      <c r="Q70" s="2"/>
    </row>
    <row r="71" thickBot="1">
      <c r="A71" s="10"/>
      <c r="B71" s="62" t="s">
        <v>203</v>
      </c>
      <c r="C71" s="30"/>
      <c r="D71" s="30"/>
      <c r="E71" s="63" t="s">
        <v>335</v>
      </c>
      <c r="F71" s="30"/>
      <c r="G71" s="30"/>
      <c r="H71" s="64"/>
      <c r="I71" s="30"/>
      <c r="J71" s="64"/>
      <c r="K71" s="30"/>
      <c r="L71" s="30"/>
      <c r="M71" s="13"/>
      <c r="N71" s="2"/>
      <c r="O71" s="2"/>
      <c r="P71" s="2"/>
      <c r="Q71" s="2"/>
    </row>
    <row r="72" thickTop="1" thickBot="1" ht="25" customHeight="1">
      <c r="A72" s="10"/>
      <c r="B72" s="1"/>
      <c r="C72" s="70">
        <v>4</v>
      </c>
      <c r="D72" s="1"/>
      <c r="E72" s="71" t="s">
        <v>183</v>
      </c>
      <c r="F72" s="1"/>
      <c r="G72" s="72" t="s">
        <v>210</v>
      </c>
      <c r="H72" s="73">
        <f>0+J68</f>
        <v>0</v>
      </c>
      <c r="I72" s="72" t="s">
        <v>211</v>
      </c>
      <c r="J72" s="74">
        <f>(L72-H72)</f>
        <v>0</v>
      </c>
      <c r="K72" s="72" t="s">
        <v>212</v>
      </c>
      <c r="L72" s="75">
        <f>ROUND((0+J68)*1.21,2)</f>
        <v>0</v>
      </c>
      <c r="M72" s="13"/>
      <c r="N72" s="2"/>
      <c r="O72" s="2"/>
      <c r="P72" s="2"/>
      <c r="Q72" s="41">
        <f>0+Q68</f>
        <v>0</v>
      </c>
      <c r="R72" s="9">
        <f>0+R68</f>
        <v>0</v>
      </c>
      <c r="S72" s="76">
        <f>Q72*(1+J72)+R72</f>
        <v>0</v>
      </c>
    </row>
    <row r="73" thickTop="1" thickBot="1" ht="25" customHeight="1">
      <c r="A73" s="10"/>
      <c r="B73" s="77"/>
      <c r="C73" s="77"/>
      <c r="D73" s="77"/>
      <c r="E73" s="77"/>
      <c r="F73" s="77"/>
      <c r="G73" s="78" t="s">
        <v>213</v>
      </c>
      <c r="H73" s="79">
        <f>0+J68</f>
        <v>0</v>
      </c>
      <c r="I73" s="78" t="s">
        <v>214</v>
      </c>
      <c r="J73" s="80">
        <f>0+J72</f>
        <v>0</v>
      </c>
      <c r="K73" s="78" t="s">
        <v>215</v>
      </c>
      <c r="L73" s="81">
        <f>0+L72</f>
        <v>0</v>
      </c>
      <c r="M73" s="13"/>
      <c r="N73" s="2"/>
      <c r="O73" s="2"/>
      <c r="P73" s="2"/>
      <c r="Q73" s="2"/>
    </row>
    <row r="74" ht="40" customHeight="1">
      <c r="A74" s="10"/>
      <c r="B74" s="82" t="s">
        <v>449</v>
      </c>
      <c r="C74" s="1"/>
      <c r="D74" s="1"/>
      <c r="E74" s="1"/>
      <c r="F74" s="1"/>
      <c r="G74" s="1"/>
      <c r="H74" s="51"/>
      <c r="I74" s="1"/>
      <c r="J74" s="51"/>
      <c r="K74" s="1"/>
      <c r="L74" s="1"/>
      <c r="M74" s="13"/>
      <c r="N74" s="2"/>
      <c r="O74" s="2"/>
      <c r="P74" s="2"/>
      <c r="Q74" s="2"/>
    </row>
    <row r="75">
      <c r="A75" s="10"/>
      <c r="B75" s="52">
        <v>9</v>
      </c>
      <c r="C75" s="53" t="s">
        <v>847</v>
      </c>
      <c r="D75" s="53"/>
      <c r="E75" s="53" t="s">
        <v>848</v>
      </c>
      <c r="F75" s="53" t="s">
        <v>7</v>
      </c>
      <c r="G75" s="54" t="s">
        <v>225</v>
      </c>
      <c r="H75" s="55">
        <v>16</v>
      </c>
      <c r="I75" s="56">
        <v>0</v>
      </c>
      <c r="J75" s="57">
        <f>ROUND(H75*I75,2)</f>
        <v>0</v>
      </c>
      <c r="K75" s="58">
        <v>0.20999999999999999</v>
      </c>
      <c r="L75" s="59">
        <f>ROUND(J75*1.21,2)</f>
        <v>0</v>
      </c>
      <c r="M75" s="13"/>
      <c r="N75" s="2"/>
      <c r="O75" s="2"/>
      <c r="P75" s="2"/>
      <c r="Q75" s="41">
        <f>IF(ISNUMBER(K75),IF(H75&gt;0,IF(I75&gt;0,J75,0),0),0)</f>
        <v>0</v>
      </c>
      <c r="R75" s="9">
        <f>IF(ISNUMBER(K75)=FALSE,J75,0)</f>
        <v>0</v>
      </c>
    </row>
    <row r="76">
      <c r="A76" s="10"/>
      <c r="B76" s="60" t="s">
        <v>199</v>
      </c>
      <c r="C76" s="1"/>
      <c r="D76" s="1"/>
      <c r="E76" s="61" t="s">
        <v>849</v>
      </c>
      <c r="F76" s="1"/>
      <c r="G76" s="1"/>
      <c r="H76" s="51"/>
      <c r="I76" s="1"/>
      <c r="J76" s="51"/>
      <c r="K76" s="1"/>
      <c r="L76" s="1"/>
      <c r="M76" s="13"/>
      <c r="N76" s="2"/>
      <c r="O76" s="2"/>
      <c r="P76" s="2"/>
      <c r="Q76" s="2"/>
    </row>
    <row r="77">
      <c r="A77" s="10"/>
      <c r="B77" s="60" t="s">
        <v>201</v>
      </c>
      <c r="C77" s="1"/>
      <c r="D77" s="1"/>
      <c r="E77" s="61" t="s">
        <v>850</v>
      </c>
      <c r="F77" s="1"/>
      <c r="G77" s="1"/>
      <c r="H77" s="51"/>
      <c r="I77" s="1"/>
      <c r="J77" s="51"/>
      <c r="K77" s="1"/>
      <c r="L77" s="1"/>
      <c r="M77" s="13"/>
      <c r="N77" s="2"/>
      <c r="O77" s="2"/>
      <c r="P77" s="2"/>
      <c r="Q77" s="2"/>
    </row>
    <row r="78" thickBot="1">
      <c r="A78" s="10"/>
      <c r="B78" s="62" t="s">
        <v>203</v>
      </c>
      <c r="C78" s="30"/>
      <c r="D78" s="30"/>
      <c r="E78" s="63" t="s">
        <v>851</v>
      </c>
      <c r="F78" s="30"/>
      <c r="G78" s="30"/>
      <c r="H78" s="64"/>
      <c r="I78" s="30"/>
      <c r="J78" s="64"/>
      <c r="K78" s="30"/>
      <c r="L78" s="30"/>
      <c r="M78" s="13"/>
      <c r="N78" s="2"/>
      <c r="O78" s="2"/>
      <c r="P78" s="2"/>
      <c r="Q78" s="2"/>
    </row>
    <row r="79" thickTop="1" thickBot="1" ht="25" customHeight="1">
      <c r="A79" s="10"/>
      <c r="B79" s="1"/>
      <c r="C79" s="70">
        <v>8</v>
      </c>
      <c r="D79" s="1"/>
      <c r="E79" s="71" t="s">
        <v>185</v>
      </c>
      <c r="F79" s="1"/>
      <c r="G79" s="72" t="s">
        <v>210</v>
      </c>
      <c r="H79" s="73">
        <f>0+J75</f>
        <v>0</v>
      </c>
      <c r="I79" s="72" t="s">
        <v>211</v>
      </c>
      <c r="J79" s="74">
        <f>(L79-H79)</f>
        <v>0</v>
      </c>
      <c r="K79" s="72" t="s">
        <v>212</v>
      </c>
      <c r="L79" s="75">
        <f>ROUND((0+J75)*1.21,2)</f>
        <v>0</v>
      </c>
      <c r="M79" s="13"/>
      <c r="N79" s="2"/>
      <c r="O79" s="2"/>
      <c r="P79" s="2"/>
      <c r="Q79" s="41">
        <f>0+Q75</f>
        <v>0</v>
      </c>
      <c r="R79" s="9">
        <f>0+R75</f>
        <v>0</v>
      </c>
      <c r="S79" s="76">
        <f>Q79*(1+J79)+R79</f>
        <v>0</v>
      </c>
    </row>
    <row r="80" thickTop="1" thickBot="1" ht="25" customHeight="1">
      <c r="A80" s="10"/>
      <c r="B80" s="77"/>
      <c r="C80" s="77"/>
      <c r="D80" s="77"/>
      <c r="E80" s="77"/>
      <c r="F80" s="77"/>
      <c r="G80" s="78" t="s">
        <v>213</v>
      </c>
      <c r="H80" s="79">
        <f>0+J75</f>
        <v>0</v>
      </c>
      <c r="I80" s="78" t="s">
        <v>214</v>
      </c>
      <c r="J80" s="80">
        <f>0+J79</f>
        <v>0</v>
      </c>
      <c r="K80" s="78" t="s">
        <v>215</v>
      </c>
      <c r="L80" s="81">
        <f>0+L79</f>
        <v>0</v>
      </c>
      <c r="M80" s="13"/>
      <c r="N80" s="2"/>
      <c r="O80" s="2"/>
      <c r="P80" s="2"/>
      <c r="Q80" s="2"/>
    </row>
    <row r="81" ht="40" customHeight="1">
      <c r="A81" s="10"/>
      <c r="B81" s="82" t="s">
        <v>479</v>
      </c>
      <c r="C81" s="1"/>
      <c r="D81" s="1"/>
      <c r="E81" s="1"/>
      <c r="F81" s="1"/>
      <c r="G81" s="1"/>
      <c r="H81" s="51"/>
      <c r="I81" s="1"/>
      <c r="J81" s="51"/>
      <c r="K81" s="1"/>
      <c r="L81" s="1"/>
      <c r="M81" s="13"/>
      <c r="N81" s="2"/>
      <c r="O81" s="2"/>
      <c r="P81" s="2"/>
      <c r="Q81" s="2"/>
    </row>
    <row r="82">
      <c r="A82" s="10"/>
      <c r="B82" s="52">
        <v>10</v>
      </c>
      <c r="C82" s="53" t="s">
        <v>533</v>
      </c>
      <c r="D82" s="53"/>
      <c r="E82" s="53" t="s">
        <v>534</v>
      </c>
      <c r="F82" s="53" t="s">
        <v>7</v>
      </c>
      <c r="G82" s="54" t="s">
        <v>219</v>
      </c>
      <c r="H82" s="55">
        <v>3.5920000000000001</v>
      </c>
      <c r="I82" s="56">
        <v>0</v>
      </c>
      <c r="J82" s="57">
        <f>ROUND(H82*I82,2)</f>
        <v>0</v>
      </c>
      <c r="K82" s="58">
        <v>0.20999999999999999</v>
      </c>
      <c r="L82" s="59">
        <f>ROUND(J82*1.21,2)</f>
        <v>0</v>
      </c>
      <c r="M82" s="13"/>
      <c r="N82" s="2"/>
      <c r="O82" s="2"/>
      <c r="P82" s="2"/>
      <c r="Q82" s="41">
        <f>IF(ISNUMBER(K82),IF(H82&gt;0,IF(I82&gt;0,J82,0),0),0)</f>
        <v>0</v>
      </c>
      <c r="R82" s="9">
        <f>IF(ISNUMBER(K82)=FALSE,J82,0)</f>
        <v>0</v>
      </c>
    </row>
    <row r="83">
      <c r="A83" s="10"/>
      <c r="B83" s="60" t="s">
        <v>199</v>
      </c>
      <c r="C83" s="1"/>
      <c r="D83" s="1"/>
      <c r="E83" s="61" t="s">
        <v>887</v>
      </c>
      <c r="F83" s="1"/>
      <c r="G83" s="1"/>
      <c r="H83" s="51"/>
      <c r="I83" s="1"/>
      <c r="J83" s="51"/>
      <c r="K83" s="1"/>
      <c r="L83" s="1"/>
      <c r="M83" s="13"/>
      <c r="N83" s="2"/>
      <c r="O83" s="2"/>
      <c r="P83" s="2"/>
      <c r="Q83" s="2"/>
    </row>
    <row r="84">
      <c r="A84" s="10"/>
      <c r="B84" s="60" t="s">
        <v>201</v>
      </c>
      <c r="C84" s="1"/>
      <c r="D84" s="1"/>
      <c r="E84" s="61" t="s">
        <v>888</v>
      </c>
      <c r="F84" s="1"/>
      <c r="G84" s="1"/>
      <c r="H84" s="51"/>
      <c r="I84" s="1"/>
      <c r="J84" s="51"/>
      <c r="K84" s="1"/>
      <c r="L84" s="1"/>
      <c r="M84" s="13"/>
      <c r="N84" s="2"/>
      <c r="O84" s="2"/>
      <c r="P84" s="2"/>
      <c r="Q84" s="2"/>
    </row>
    <row r="85" thickBot="1">
      <c r="A85" s="10"/>
      <c r="B85" s="62" t="s">
        <v>203</v>
      </c>
      <c r="C85" s="30"/>
      <c r="D85" s="30"/>
      <c r="E85" s="63" t="s">
        <v>537</v>
      </c>
      <c r="F85" s="30"/>
      <c r="G85" s="30"/>
      <c r="H85" s="64"/>
      <c r="I85" s="30"/>
      <c r="J85" s="64"/>
      <c r="K85" s="30"/>
      <c r="L85" s="30"/>
      <c r="M85" s="13"/>
      <c r="N85" s="2"/>
      <c r="O85" s="2"/>
      <c r="P85" s="2"/>
      <c r="Q85" s="2"/>
    </row>
    <row r="86" thickTop="1">
      <c r="A86" s="10"/>
      <c r="B86" s="52">
        <v>11</v>
      </c>
      <c r="C86" s="53" t="s">
        <v>538</v>
      </c>
      <c r="D86" s="53"/>
      <c r="E86" s="53" t="s">
        <v>539</v>
      </c>
      <c r="F86" s="53" t="s">
        <v>7</v>
      </c>
      <c r="G86" s="54" t="s">
        <v>230</v>
      </c>
      <c r="H86" s="65">
        <v>82.616</v>
      </c>
      <c r="I86" s="66">
        <v>0</v>
      </c>
      <c r="J86" s="67">
        <f>ROUND(H86*I86,2)</f>
        <v>0</v>
      </c>
      <c r="K86" s="68">
        <v>0.20999999999999999</v>
      </c>
      <c r="L86" s="69">
        <f>ROUND(J86*1.21,2)</f>
        <v>0</v>
      </c>
      <c r="M86" s="13"/>
      <c r="N86" s="2"/>
      <c r="O86" s="2"/>
      <c r="P86" s="2"/>
      <c r="Q86" s="41">
        <f>IF(ISNUMBER(K86),IF(H86&gt;0,IF(I86&gt;0,J86,0),0),0)</f>
        <v>0</v>
      </c>
      <c r="R86" s="9">
        <f>IF(ISNUMBER(K86)=FALSE,J86,0)</f>
        <v>0</v>
      </c>
    </row>
    <row r="87">
      <c r="A87" s="10"/>
      <c r="B87" s="60" t="s">
        <v>199</v>
      </c>
      <c r="C87" s="1"/>
      <c r="D87" s="1"/>
      <c r="E87" s="61" t="s">
        <v>889</v>
      </c>
      <c r="F87" s="1"/>
      <c r="G87" s="1"/>
      <c r="H87" s="51"/>
      <c r="I87" s="1"/>
      <c r="J87" s="51"/>
      <c r="K87" s="1"/>
      <c r="L87" s="1"/>
      <c r="M87" s="13"/>
      <c r="N87" s="2"/>
      <c r="O87" s="2"/>
      <c r="P87" s="2"/>
      <c r="Q87" s="2"/>
    </row>
    <row r="88">
      <c r="A88" s="10"/>
      <c r="B88" s="60" t="s">
        <v>201</v>
      </c>
      <c r="C88" s="1"/>
      <c r="D88" s="1"/>
      <c r="E88" s="61" t="s">
        <v>890</v>
      </c>
      <c r="F88" s="1"/>
      <c r="G88" s="1"/>
      <c r="H88" s="51"/>
      <c r="I88" s="1"/>
      <c r="J88" s="51"/>
      <c r="K88" s="1"/>
      <c r="L88" s="1"/>
      <c r="M88" s="13"/>
      <c r="N88" s="2"/>
      <c r="O88" s="2"/>
      <c r="P88" s="2"/>
      <c r="Q88" s="2"/>
    </row>
    <row r="89" thickBot="1">
      <c r="A89" s="10"/>
      <c r="B89" s="62" t="s">
        <v>203</v>
      </c>
      <c r="C89" s="30"/>
      <c r="D89" s="30"/>
      <c r="E89" s="63" t="s">
        <v>233</v>
      </c>
      <c r="F89" s="30"/>
      <c r="G89" s="30"/>
      <c r="H89" s="64"/>
      <c r="I89" s="30"/>
      <c r="J89" s="64"/>
      <c r="K89" s="30"/>
      <c r="L89" s="30"/>
      <c r="M89" s="13"/>
      <c r="N89" s="2"/>
      <c r="O89" s="2"/>
      <c r="P89" s="2"/>
      <c r="Q89" s="2"/>
    </row>
    <row r="90" thickTop="1">
      <c r="A90" s="10"/>
      <c r="B90" s="52">
        <v>12</v>
      </c>
      <c r="C90" s="53" t="s">
        <v>661</v>
      </c>
      <c r="D90" s="53"/>
      <c r="E90" s="53" t="s">
        <v>662</v>
      </c>
      <c r="F90" s="53" t="s">
        <v>7</v>
      </c>
      <c r="G90" s="54" t="s">
        <v>219</v>
      </c>
      <c r="H90" s="65">
        <v>0.41799999999999998</v>
      </c>
      <c r="I90" s="66">
        <v>0</v>
      </c>
      <c r="J90" s="67">
        <f>ROUND(H90*I90,2)</f>
        <v>0</v>
      </c>
      <c r="K90" s="68">
        <v>0.20999999999999999</v>
      </c>
      <c r="L90" s="69">
        <f>ROUND(J90*1.21,2)</f>
        <v>0</v>
      </c>
      <c r="M90" s="13"/>
      <c r="N90" s="2"/>
      <c r="O90" s="2"/>
      <c r="P90" s="2"/>
      <c r="Q90" s="41">
        <f>IF(ISNUMBER(K90),IF(H90&gt;0,IF(I90&gt;0,J90,0),0),0)</f>
        <v>0</v>
      </c>
      <c r="R90" s="9">
        <f>IF(ISNUMBER(K90)=FALSE,J90,0)</f>
        <v>0</v>
      </c>
    </row>
    <row r="91">
      <c r="A91" s="10"/>
      <c r="B91" s="60" t="s">
        <v>199</v>
      </c>
      <c r="C91" s="1"/>
      <c r="D91" s="1"/>
      <c r="E91" s="61" t="s">
        <v>891</v>
      </c>
      <c r="F91" s="1"/>
      <c r="G91" s="1"/>
      <c r="H91" s="51"/>
      <c r="I91" s="1"/>
      <c r="J91" s="51"/>
      <c r="K91" s="1"/>
      <c r="L91" s="1"/>
      <c r="M91" s="13"/>
      <c r="N91" s="2"/>
      <c r="O91" s="2"/>
      <c r="P91" s="2"/>
      <c r="Q91" s="2"/>
    </row>
    <row r="92">
      <c r="A92" s="10"/>
      <c r="B92" s="60" t="s">
        <v>201</v>
      </c>
      <c r="C92" s="1"/>
      <c r="D92" s="1"/>
      <c r="E92" s="61" t="s">
        <v>892</v>
      </c>
      <c r="F92" s="1"/>
      <c r="G92" s="1"/>
      <c r="H92" s="51"/>
      <c r="I92" s="1"/>
      <c r="J92" s="51"/>
      <c r="K92" s="1"/>
      <c r="L92" s="1"/>
      <c r="M92" s="13"/>
      <c r="N92" s="2"/>
      <c r="O92" s="2"/>
      <c r="P92" s="2"/>
      <c r="Q92" s="2"/>
    </row>
    <row r="93" thickBot="1">
      <c r="A93" s="10"/>
      <c r="B93" s="62" t="s">
        <v>203</v>
      </c>
      <c r="C93" s="30"/>
      <c r="D93" s="30"/>
      <c r="E93" s="63" t="s">
        <v>537</v>
      </c>
      <c r="F93" s="30"/>
      <c r="G93" s="30"/>
      <c r="H93" s="64"/>
      <c r="I93" s="30"/>
      <c r="J93" s="64"/>
      <c r="K93" s="30"/>
      <c r="L93" s="30"/>
      <c r="M93" s="13"/>
      <c r="N93" s="2"/>
      <c r="O93" s="2"/>
      <c r="P93" s="2"/>
      <c r="Q93" s="2"/>
    </row>
    <row r="94" thickTop="1">
      <c r="A94" s="10"/>
      <c r="B94" s="52">
        <v>13</v>
      </c>
      <c r="C94" s="53" t="s">
        <v>665</v>
      </c>
      <c r="D94" s="53"/>
      <c r="E94" s="53" t="s">
        <v>666</v>
      </c>
      <c r="F94" s="53" t="s">
        <v>7</v>
      </c>
      <c r="G94" s="54" t="s">
        <v>230</v>
      </c>
      <c r="H94" s="65">
        <v>121.33</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893</v>
      </c>
      <c r="F95" s="1"/>
      <c r="G95" s="1"/>
      <c r="H95" s="51"/>
      <c r="I95" s="1"/>
      <c r="J95" s="51"/>
      <c r="K95" s="1"/>
      <c r="L95" s="1"/>
      <c r="M95" s="13"/>
      <c r="N95" s="2"/>
      <c r="O95" s="2"/>
      <c r="P95" s="2"/>
      <c r="Q95" s="2"/>
    </row>
    <row r="96">
      <c r="A96" s="10"/>
      <c r="B96" s="60" t="s">
        <v>201</v>
      </c>
      <c r="C96" s="1"/>
      <c r="D96" s="1"/>
      <c r="E96" s="61" t="s">
        <v>894</v>
      </c>
      <c r="F96" s="1"/>
      <c r="G96" s="1"/>
      <c r="H96" s="51"/>
      <c r="I96" s="1"/>
      <c r="J96" s="51"/>
      <c r="K96" s="1"/>
      <c r="L96" s="1"/>
      <c r="M96" s="13"/>
      <c r="N96" s="2"/>
      <c r="O96" s="2"/>
      <c r="P96" s="2"/>
      <c r="Q96" s="2"/>
    </row>
    <row r="97" thickBot="1">
      <c r="A97" s="10"/>
      <c r="B97" s="62" t="s">
        <v>203</v>
      </c>
      <c r="C97" s="30"/>
      <c r="D97" s="30"/>
      <c r="E97" s="63" t="s">
        <v>233</v>
      </c>
      <c r="F97" s="30"/>
      <c r="G97" s="30"/>
      <c r="H97" s="64"/>
      <c r="I97" s="30"/>
      <c r="J97" s="64"/>
      <c r="K97" s="30"/>
      <c r="L97" s="30"/>
      <c r="M97" s="13"/>
      <c r="N97" s="2"/>
      <c r="O97" s="2"/>
      <c r="P97" s="2"/>
      <c r="Q97" s="2"/>
    </row>
    <row r="98" thickTop="1">
      <c r="A98" s="10"/>
      <c r="B98" s="52">
        <v>14</v>
      </c>
      <c r="C98" s="53" t="s">
        <v>669</v>
      </c>
      <c r="D98" s="53"/>
      <c r="E98" s="53" t="s">
        <v>670</v>
      </c>
      <c r="F98" s="53" t="s">
        <v>7</v>
      </c>
      <c r="G98" s="54" t="s">
        <v>225</v>
      </c>
      <c r="H98" s="65">
        <v>11.550000000000001</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895</v>
      </c>
      <c r="F99" s="1"/>
      <c r="G99" s="1"/>
      <c r="H99" s="51"/>
      <c r="I99" s="1"/>
      <c r="J99" s="51"/>
      <c r="K99" s="1"/>
      <c r="L99" s="1"/>
      <c r="M99" s="13"/>
      <c r="N99" s="2"/>
      <c r="O99" s="2"/>
      <c r="P99" s="2"/>
      <c r="Q99" s="2"/>
    </row>
    <row r="100">
      <c r="A100" s="10"/>
      <c r="B100" s="60" t="s">
        <v>201</v>
      </c>
      <c r="C100" s="1"/>
      <c r="D100" s="1"/>
      <c r="E100" s="61" t="s">
        <v>896</v>
      </c>
      <c r="F100" s="1"/>
      <c r="G100" s="1"/>
      <c r="H100" s="51"/>
      <c r="I100" s="1"/>
      <c r="J100" s="51"/>
      <c r="K100" s="1"/>
      <c r="L100" s="1"/>
      <c r="M100" s="13"/>
      <c r="N100" s="2"/>
      <c r="O100" s="2"/>
      <c r="P100" s="2"/>
      <c r="Q100" s="2"/>
    </row>
    <row r="101" thickBot="1">
      <c r="A101" s="10"/>
      <c r="B101" s="62" t="s">
        <v>203</v>
      </c>
      <c r="C101" s="30"/>
      <c r="D101" s="30"/>
      <c r="E101" s="63" t="s">
        <v>673</v>
      </c>
      <c r="F101" s="30"/>
      <c r="G101" s="30"/>
      <c r="H101" s="64"/>
      <c r="I101" s="30"/>
      <c r="J101" s="64"/>
      <c r="K101" s="30"/>
      <c r="L101" s="30"/>
      <c r="M101" s="13"/>
      <c r="N101" s="2"/>
      <c r="O101" s="2"/>
      <c r="P101" s="2"/>
      <c r="Q101" s="2"/>
    </row>
    <row r="102" thickTop="1">
      <c r="A102" s="10"/>
      <c r="B102" s="52">
        <v>15</v>
      </c>
      <c r="C102" s="53" t="s">
        <v>897</v>
      </c>
      <c r="D102" s="53"/>
      <c r="E102" s="53" t="s">
        <v>898</v>
      </c>
      <c r="F102" s="53" t="s">
        <v>7</v>
      </c>
      <c r="G102" s="54" t="s">
        <v>219</v>
      </c>
      <c r="H102" s="65">
        <v>0.13400000000000001</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899</v>
      </c>
      <c r="F103" s="1"/>
      <c r="G103" s="1"/>
      <c r="H103" s="51"/>
      <c r="I103" s="1"/>
      <c r="J103" s="51"/>
      <c r="K103" s="1"/>
      <c r="L103" s="1"/>
      <c r="M103" s="13"/>
      <c r="N103" s="2"/>
      <c r="O103" s="2"/>
      <c r="P103" s="2"/>
      <c r="Q103" s="2"/>
    </row>
    <row r="104">
      <c r="A104" s="10"/>
      <c r="B104" s="60" t="s">
        <v>201</v>
      </c>
      <c r="C104" s="1"/>
      <c r="D104" s="1"/>
      <c r="E104" s="61" t="s">
        <v>900</v>
      </c>
      <c r="F104" s="1"/>
      <c r="G104" s="1"/>
      <c r="H104" s="51"/>
      <c r="I104" s="1"/>
      <c r="J104" s="51"/>
      <c r="K104" s="1"/>
      <c r="L104" s="1"/>
      <c r="M104" s="13"/>
      <c r="N104" s="2"/>
      <c r="O104" s="2"/>
      <c r="P104" s="2"/>
      <c r="Q104" s="2"/>
    </row>
    <row r="105" thickBot="1">
      <c r="A105" s="10"/>
      <c r="B105" s="62" t="s">
        <v>203</v>
      </c>
      <c r="C105" s="30"/>
      <c r="D105" s="30"/>
      <c r="E105" s="63" t="s">
        <v>866</v>
      </c>
      <c r="F105" s="30"/>
      <c r="G105" s="30"/>
      <c r="H105" s="64"/>
      <c r="I105" s="30"/>
      <c r="J105" s="64"/>
      <c r="K105" s="30"/>
      <c r="L105" s="30"/>
      <c r="M105" s="13"/>
      <c r="N105" s="2"/>
      <c r="O105" s="2"/>
      <c r="P105" s="2"/>
      <c r="Q105" s="2"/>
    </row>
    <row r="106" thickTop="1">
      <c r="A106" s="10"/>
      <c r="B106" s="52">
        <v>16</v>
      </c>
      <c r="C106" s="53" t="s">
        <v>901</v>
      </c>
      <c r="D106" s="53"/>
      <c r="E106" s="53" t="s">
        <v>902</v>
      </c>
      <c r="F106" s="53" t="s">
        <v>7</v>
      </c>
      <c r="G106" s="54" t="s">
        <v>230</v>
      </c>
      <c r="H106" s="65">
        <v>3.3500000000000001</v>
      </c>
      <c r="I106" s="66">
        <v>0</v>
      </c>
      <c r="J106" s="67">
        <f>ROUND(H106*I106,2)</f>
        <v>0</v>
      </c>
      <c r="K106" s="68">
        <v>0.20999999999999999</v>
      </c>
      <c r="L106" s="69">
        <f>ROUND(J106*1.21,2)</f>
        <v>0</v>
      </c>
      <c r="M106" s="13"/>
      <c r="N106" s="2"/>
      <c r="O106" s="2"/>
      <c r="P106" s="2"/>
      <c r="Q106" s="41">
        <f>IF(ISNUMBER(K106),IF(H106&gt;0,IF(I106&gt;0,J106,0),0),0)</f>
        <v>0</v>
      </c>
      <c r="R106" s="9">
        <f>IF(ISNUMBER(K106)=FALSE,J106,0)</f>
        <v>0</v>
      </c>
    </row>
    <row r="107">
      <c r="A107" s="10"/>
      <c r="B107" s="60" t="s">
        <v>199</v>
      </c>
      <c r="C107" s="1"/>
      <c r="D107" s="1"/>
      <c r="E107" s="61" t="s">
        <v>903</v>
      </c>
      <c r="F107" s="1"/>
      <c r="G107" s="1"/>
      <c r="H107" s="51"/>
      <c r="I107" s="1"/>
      <c r="J107" s="51"/>
      <c r="K107" s="1"/>
      <c r="L107" s="1"/>
      <c r="M107" s="13"/>
      <c r="N107" s="2"/>
      <c r="O107" s="2"/>
      <c r="P107" s="2"/>
      <c r="Q107" s="2"/>
    </row>
    <row r="108">
      <c r="A108" s="10"/>
      <c r="B108" s="60" t="s">
        <v>201</v>
      </c>
      <c r="C108" s="1"/>
      <c r="D108" s="1"/>
      <c r="E108" s="61" t="s">
        <v>904</v>
      </c>
      <c r="F108" s="1"/>
      <c r="G108" s="1"/>
      <c r="H108" s="51"/>
      <c r="I108" s="1"/>
      <c r="J108" s="51"/>
      <c r="K108" s="1"/>
      <c r="L108" s="1"/>
      <c r="M108" s="13"/>
      <c r="N108" s="2"/>
      <c r="O108" s="2"/>
      <c r="P108" s="2"/>
      <c r="Q108" s="2"/>
    </row>
    <row r="109" thickBot="1">
      <c r="A109" s="10"/>
      <c r="B109" s="62" t="s">
        <v>203</v>
      </c>
      <c r="C109" s="30"/>
      <c r="D109" s="30"/>
      <c r="E109" s="63" t="s">
        <v>233</v>
      </c>
      <c r="F109" s="30"/>
      <c r="G109" s="30"/>
      <c r="H109" s="64"/>
      <c r="I109" s="30"/>
      <c r="J109" s="64"/>
      <c r="K109" s="30"/>
      <c r="L109" s="30"/>
      <c r="M109" s="13"/>
      <c r="N109" s="2"/>
      <c r="O109" s="2"/>
      <c r="P109" s="2"/>
      <c r="Q109" s="2"/>
    </row>
    <row r="110" thickTop="1" thickBot="1" ht="25" customHeight="1">
      <c r="A110" s="10"/>
      <c r="B110" s="1"/>
      <c r="C110" s="70">
        <v>9</v>
      </c>
      <c r="D110" s="1"/>
      <c r="E110" s="71" t="s">
        <v>186</v>
      </c>
      <c r="F110" s="1"/>
      <c r="G110" s="72" t="s">
        <v>210</v>
      </c>
      <c r="H110" s="73">
        <f>J82+J86+J90+J94+J98+J102+J106</f>
        <v>0</v>
      </c>
      <c r="I110" s="72" t="s">
        <v>211</v>
      </c>
      <c r="J110" s="74">
        <f>(L110-H110)</f>
        <v>0</v>
      </c>
      <c r="K110" s="72" t="s">
        <v>212</v>
      </c>
      <c r="L110" s="75">
        <f>ROUND((J82+J86+J90+J94+J98+J102+J106)*1.21,2)</f>
        <v>0</v>
      </c>
      <c r="M110" s="13"/>
      <c r="N110" s="2"/>
      <c r="O110" s="2"/>
      <c r="P110" s="2"/>
      <c r="Q110" s="41">
        <f>0+Q82+Q86+Q90+Q94+Q98+Q102+Q106</f>
        <v>0</v>
      </c>
      <c r="R110" s="9">
        <f>0+R82+R86+R90+R94+R98+R102+R106</f>
        <v>0</v>
      </c>
      <c r="S110" s="76">
        <f>Q110*(1+J110)+R110</f>
        <v>0</v>
      </c>
    </row>
    <row r="111" thickTop="1" thickBot="1" ht="25" customHeight="1">
      <c r="A111" s="10"/>
      <c r="B111" s="77"/>
      <c r="C111" s="77"/>
      <c r="D111" s="77"/>
      <c r="E111" s="77"/>
      <c r="F111" s="77"/>
      <c r="G111" s="78" t="s">
        <v>213</v>
      </c>
      <c r="H111" s="79">
        <f>0+J82+J86+J90+J94+J98+J102+J106</f>
        <v>0</v>
      </c>
      <c r="I111" s="78" t="s">
        <v>214</v>
      </c>
      <c r="J111" s="80">
        <f>0+J110</f>
        <v>0</v>
      </c>
      <c r="K111" s="78" t="s">
        <v>215</v>
      </c>
      <c r="L111" s="81">
        <f>0+L110</f>
        <v>0</v>
      </c>
      <c r="M111" s="13"/>
      <c r="N111" s="2"/>
      <c r="O111" s="2"/>
      <c r="P111" s="2"/>
      <c r="Q111" s="2"/>
    </row>
    <row r="112">
      <c r="A112" s="14"/>
      <c r="B112" s="4"/>
      <c r="C112" s="4"/>
      <c r="D112" s="4"/>
      <c r="E112" s="4"/>
      <c r="F112" s="4"/>
      <c r="G112" s="4"/>
      <c r="H112" s="83"/>
      <c r="I112" s="4"/>
      <c r="J112" s="83"/>
      <c r="K112" s="4"/>
      <c r="L112" s="4"/>
      <c r="M112" s="15"/>
      <c r="N112" s="2"/>
      <c r="O112" s="2"/>
      <c r="P112" s="2"/>
      <c r="Q112" s="2"/>
    </row>
    <row r="113">
      <c r="A113" s="1"/>
      <c r="B113" s="1"/>
      <c r="C113" s="1"/>
      <c r="D113" s="1"/>
      <c r="E113" s="1"/>
      <c r="F113" s="1"/>
      <c r="G113" s="1"/>
      <c r="H113" s="1"/>
      <c r="I113" s="1"/>
      <c r="J113" s="1"/>
      <c r="K113" s="1"/>
      <c r="L113" s="1"/>
      <c r="M113" s="1"/>
      <c r="N113" s="2"/>
      <c r="O113" s="2"/>
      <c r="P113" s="2"/>
      <c r="Q113" s="2"/>
    </row>
  </sheetData>
  <mergeCells count="73">
    <mergeCell ref="B41:L41"/>
    <mergeCell ref="B43:D43"/>
    <mergeCell ref="B44:D44"/>
    <mergeCell ref="B45:D45"/>
    <mergeCell ref="B47:D47"/>
    <mergeCell ref="B48:D48"/>
    <mergeCell ref="B49:D49"/>
    <mergeCell ref="B51:D51"/>
    <mergeCell ref="B52:D52"/>
    <mergeCell ref="B53:D53"/>
    <mergeCell ref="B55:D55"/>
    <mergeCell ref="B56:D56"/>
    <mergeCell ref="B57:D57"/>
    <mergeCell ref="B60:L60"/>
    <mergeCell ref="B62:D62"/>
    <mergeCell ref="B63:D63"/>
    <mergeCell ref="B64:D64"/>
    <mergeCell ref="B67:L67"/>
    <mergeCell ref="B69:D69"/>
    <mergeCell ref="B70:D70"/>
    <mergeCell ref="B71:D71"/>
    <mergeCell ref="B74:L74"/>
    <mergeCell ref="B76:D76"/>
    <mergeCell ref="B77:D77"/>
    <mergeCell ref="B78:D78"/>
    <mergeCell ref="B83:D83"/>
    <mergeCell ref="B84:D84"/>
    <mergeCell ref="B85:D85"/>
    <mergeCell ref="B87:D87"/>
    <mergeCell ref="B88:D88"/>
    <mergeCell ref="B89:D89"/>
    <mergeCell ref="B91:D91"/>
    <mergeCell ref="B92:D92"/>
    <mergeCell ref="B93:D93"/>
    <mergeCell ref="B95:D95"/>
    <mergeCell ref="B96:D96"/>
    <mergeCell ref="B97:D97"/>
    <mergeCell ref="B99:D99"/>
    <mergeCell ref="B100:D100"/>
    <mergeCell ref="B101:D101"/>
    <mergeCell ref="B103:D103"/>
    <mergeCell ref="B104:D104"/>
    <mergeCell ref="B105:D105"/>
    <mergeCell ref="B107:D107"/>
    <mergeCell ref="B108:D108"/>
    <mergeCell ref="B109:D109"/>
    <mergeCell ref="B81:L81"/>
    <mergeCell ref="A1:A2"/>
    <mergeCell ref="A3:F3"/>
    <mergeCell ref="B4:C5"/>
    <mergeCell ref="B6:I6"/>
    <mergeCell ref="B8:C9"/>
    <mergeCell ref="A10:D10"/>
    <mergeCell ref="A11:G11"/>
    <mergeCell ref="A12:G12"/>
    <mergeCell ref="A13:G13"/>
    <mergeCell ref="B17:C18"/>
    <mergeCell ref="B19:D19"/>
    <mergeCell ref="E19:F19"/>
    <mergeCell ref="B20:D20"/>
    <mergeCell ref="B21:D21"/>
    <mergeCell ref="B22:D22"/>
    <mergeCell ref="B23:D23"/>
    <mergeCell ref="B24:D24"/>
    <mergeCell ref="B27:C28"/>
    <mergeCell ref="B30:L30"/>
    <mergeCell ref="B32:D32"/>
    <mergeCell ref="B33:D33"/>
    <mergeCell ref="B34:D34"/>
    <mergeCell ref="B36:D36"/>
    <mergeCell ref="B37:D37"/>
    <mergeCell ref="B38:D38"/>
    <mergeCell ref="B25:D25"/>
  </mergeCells>
  <pageMargins left="0.39375" right="0.39375" top="0.5902778" bottom="0.39375" header="0.1965278" footer="0.1576389"/>
  <pageSetup paperSize="9" orientation="portrait" fitToHeight="0"/>
  <drawing r:id="rId1"/>
</worksheet>
</file>

<file path=xl/worksheets/sheet8.xml><?xml version="1.0" encoding="utf-8"?>
<worksheet xmlns:r="http://schemas.openxmlformats.org/officeDocument/2006/relationships" xmlns="http://schemas.openxmlformats.org/spreadsheetml/2006/main">
  <sheetPr codeName="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0+(H42+H101+H108+H139+H162+H169+H180+H195+H246)</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0+H43+H102+H109+H140+H163+H170+H181+H196+H247</f>
        <v>0</v>
      </c>
      <c r="K10" s="1"/>
      <c r="L10" s="1"/>
      <c r="M10" s="13"/>
      <c r="N10" s="2"/>
      <c r="O10" s="2"/>
      <c r="P10" s="2"/>
      <c r="Q10" s="2"/>
    </row>
    <row r="11" ht="16" customHeight="1">
      <c r="A11" s="19" t="s">
        <v>905</v>
      </c>
      <c r="B11" s="1"/>
      <c r="C11" s="1"/>
      <c r="D11" s="1"/>
      <c r="E11" s="1"/>
      <c r="F11" s="1"/>
      <c r="G11" s="39"/>
      <c r="H11" s="1"/>
      <c r="I11" s="39" t="s">
        <v>176</v>
      </c>
      <c r="J11" s="40">
        <f>ROUND(0+((H42+H101+H108+H139+H162+H169+H180+H195+H246)*1.21),2)</f>
        <v>0</v>
      </c>
      <c r="K11" s="1"/>
      <c r="L11" s="1"/>
      <c r="M11" s="13"/>
      <c r="N11" s="2"/>
      <c r="O11" s="2"/>
      <c r="P11" s="2"/>
      <c r="Q11" s="41">
        <f>IF(SUM(K20:K28)&gt;0,ROUND(SUM(S20:S28)/SUM(K20:K28)-1,8),0)</f>
        <v>0</v>
      </c>
      <c r="R11" s="9">
        <f>AVERAGE(J42,J101,J108,J139,J162,J169,J180,J195,J246)</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0+J34+J38</f>
        <v>0</v>
      </c>
      <c r="L20" s="46">
        <f>0+L42</f>
        <v>0</v>
      </c>
      <c r="M20" s="13"/>
      <c r="N20" s="2"/>
      <c r="O20" s="2"/>
      <c r="P20" s="2"/>
      <c r="Q20" s="2"/>
      <c r="S20" s="9">
        <f>S42</f>
        <v>0</v>
      </c>
    </row>
    <row r="21">
      <c r="A21" s="10"/>
      <c r="B21" s="44">
        <v>1</v>
      </c>
      <c r="C21" s="1"/>
      <c r="D21" s="1"/>
      <c r="E21" s="45" t="s">
        <v>181</v>
      </c>
      <c r="F21" s="1"/>
      <c r="G21" s="1"/>
      <c r="H21" s="1"/>
      <c r="I21" s="1"/>
      <c r="J21" s="1"/>
      <c r="K21" s="46">
        <f>0+J45+J49+J53+J57+J61+J65+J69+J73+J77+J81+J85+J89+J93+J97</f>
        <v>0</v>
      </c>
      <c r="L21" s="46">
        <f>0+L101</f>
        <v>0</v>
      </c>
      <c r="M21" s="13"/>
      <c r="N21" s="2"/>
      <c r="O21" s="2"/>
      <c r="P21" s="2"/>
      <c r="Q21" s="2"/>
      <c r="S21" s="9">
        <f>S101</f>
        <v>0</v>
      </c>
    </row>
    <row r="22">
      <c r="A22" s="10"/>
      <c r="B22" s="44">
        <v>3</v>
      </c>
      <c r="C22" s="1"/>
      <c r="D22" s="1"/>
      <c r="E22" s="45" t="s">
        <v>747</v>
      </c>
      <c r="F22" s="1"/>
      <c r="G22" s="1"/>
      <c r="H22" s="1"/>
      <c r="I22" s="1"/>
      <c r="J22" s="1"/>
      <c r="K22" s="46">
        <f>0+J104</f>
        <v>0</v>
      </c>
      <c r="L22" s="46">
        <f>0+L108</f>
        <v>0</v>
      </c>
      <c r="M22" s="13"/>
      <c r="N22" s="2"/>
      <c r="O22" s="2"/>
      <c r="P22" s="2"/>
      <c r="Q22" s="2"/>
      <c r="S22" s="9">
        <f>S108</f>
        <v>0</v>
      </c>
    </row>
    <row r="23">
      <c r="A23" s="10"/>
      <c r="B23" s="44">
        <v>4</v>
      </c>
      <c r="C23" s="1"/>
      <c r="D23" s="1"/>
      <c r="E23" s="45" t="s">
        <v>183</v>
      </c>
      <c r="F23" s="1"/>
      <c r="G23" s="1"/>
      <c r="H23" s="1"/>
      <c r="I23" s="1"/>
      <c r="J23" s="1"/>
      <c r="K23" s="46">
        <f>0+J111+J115+J119+J123+J127+J131+J135</f>
        <v>0</v>
      </c>
      <c r="L23" s="46">
        <f>0+L139</f>
        <v>0</v>
      </c>
      <c r="M23" s="13"/>
      <c r="N23" s="2"/>
      <c r="O23" s="2"/>
      <c r="P23" s="2"/>
      <c r="Q23" s="2"/>
      <c r="S23" s="9">
        <f>S139</f>
        <v>0</v>
      </c>
    </row>
    <row r="24">
      <c r="A24" s="10"/>
      <c r="B24" s="44">
        <v>5</v>
      </c>
      <c r="C24" s="1"/>
      <c r="D24" s="1"/>
      <c r="E24" s="45" t="s">
        <v>184</v>
      </c>
      <c r="F24" s="1"/>
      <c r="G24" s="1"/>
      <c r="H24" s="1"/>
      <c r="I24" s="1"/>
      <c r="J24" s="1"/>
      <c r="K24" s="46">
        <f>0+J142+J146+J150+J154+J158</f>
        <v>0</v>
      </c>
      <c r="L24" s="46">
        <f>0+L162</f>
        <v>0</v>
      </c>
      <c r="M24" s="13"/>
      <c r="N24" s="2"/>
      <c r="O24" s="2"/>
      <c r="P24" s="2"/>
      <c r="Q24" s="2"/>
      <c r="S24" s="9">
        <f>S162</f>
        <v>0</v>
      </c>
    </row>
    <row r="25">
      <c r="A25" s="10"/>
      <c r="B25" s="44">
        <v>6</v>
      </c>
      <c r="C25" s="1"/>
      <c r="D25" s="1"/>
      <c r="E25" s="45" t="s">
        <v>548</v>
      </c>
      <c r="F25" s="1"/>
      <c r="G25" s="1"/>
      <c r="H25" s="1"/>
      <c r="I25" s="1"/>
      <c r="J25" s="1"/>
      <c r="K25" s="46">
        <f>0+J165</f>
        <v>0</v>
      </c>
      <c r="L25" s="46">
        <f>0+L169</f>
        <v>0</v>
      </c>
      <c r="M25" s="47"/>
      <c r="N25" s="2"/>
      <c r="O25" s="2"/>
      <c r="P25" s="2"/>
      <c r="Q25" s="2"/>
      <c r="S25" s="9">
        <f>S169</f>
        <v>0</v>
      </c>
    </row>
    <row r="26">
      <c r="A26" s="10"/>
      <c r="B26" s="44">
        <v>7</v>
      </c>
      <c r="C26" s="1"/>
      <c r="D26" s="1"/>
      <c r="E26" s="45" t="s">
        <v>549</v>
      </c>
      <c r="F26" s="1"/>
      <c r="G26" s="1"/>
      <c r="H26" s="1"/>
      <c r="I26" s="1"/>
      <c r="J26" s="1"/>
      <c r="K26" s="46">
        <f>0+J172+J176</f>
        <v>0</v>
      </c>
      <c r="L26" s="46">
        <f>0+L180</f>
        <v>0</v>
      </c>
      <c r="M26" s="47"/>
      <c r="N26" s="2"/>
      <c r="O26" s="2"/>
      <c r="P26" s="2"/>
      <c r="Q26" s="2"/>
      <c r="S26" s="9">
        <f>S180</f>
        <v>0</v>
      </c>
    </row>
    <row r="27">
      <c r="A27" s="10"/>
      <c r="B27" s="44">
        <v>8</v>
      </c>
      <c r="C27" s="1"/>
      <c r="D27" s="1"/>
      <c r="E27" s="45" t="s">
        <v>185</v>
      </c>
      <c r="F27" s="1"/>
      <c r="G27" s="1"/>
      <c r="H27" s="1"/>
      <c r="I27" s="1"/>
      <c r="J27" s="1"/>
      <c r="K27" s="46">
        <f>0+J183+J187+J191</f>
        <v>0</v>
      </c>
      <c r="L27" s="46">
        <f>0+L195</f>
        <v>0</v>
      </c>
      <c r="M27" s="47"/>
      <c r="N27" s="2"/>
      <c r="O27" s="2"/>
      <c r="P27" s="2"/>
      <c r="Q27" s="2"/>
      <c r="S27" s="9">
        <f>S195</f>
        <v>0</v>
      </c>
    </row>
    <row r="28">
      <c r="A28" s="10"/>
      <c r="B28" s="44">
        <v>9</v>
      </c>
      <c r="C28" s="1"/>
      <c r="D28" s="1"/>
      <c r="E28" s="45" t="s">
        <v>186</v>
      </c>
      <c r="F28" s="1"/>
      <c r="G28" s="1"/>
      <c r="H28" s="1"/>
      <c r="I28" s="1"/>
      <c r="J28" s="1"/>
      <c r="K28" s="46">
        <f>0+J198+J202+J206+J210+J214+J218+J222+J226+J230+J234+J238+J242</f>
        <v>0</v>
      </c>
      <c r="L28" s="46">
        <f>0+L246</f>
        <v>0</v>
      </c>
      <c r="M28" s="47"/>
      <c r="N28" s="2"/>
      <c r="O28" s="2"/>
      <c r="P28" s="2"/>
      <c r="Q28" s="2"/>
      <c r="S28" s="9">
        <f>S246</f>
        <v>0</v>
      </c>
    </row>
    <row r="29">
      <c r="A29" s="14"/>
      <c r="B29" s="4"/>
      <c r="C29" s="4"/>
      <c r="D29" s="4"/>
      <c r="E29" s="4"/>
      <c r="F29" s="4"/>
      <c r="G29" s="4"/>
      <c r="H29" s="4"/>
      <c r="I29" s="4"/>
      <c r="J29" s="4"/>
      <c r="K29" s="4"/>
      <c r="L29" s="4"/>
      <c r="M29" s="48"/>
      <c r="N29" s="2"/>
      <c r="O29" s="2"/>
      <c r="P29" s="2"/>
      <c r="Q29" s="2"/>
    </row>
    <row r="30" ht="14" customHeight="1">
      <c r="A30" s="4"/>
      <c r="B30" s="36" t="s">
        <v>187</v>
      </c>
      <c r="C30" s="4"/>
      <c r="D30" s="4"/>
      <c r="E30" s="4"/>
      <c r="F30" s="4"/>
      <c r="G30" s="4"/>
      <c r="H30" s="4"/>
      <c r="I30" s="4"/>
      <c r="J30" s="4"/>
      <c r="K30" s="4"/>
      <c r="L30" s="4"/>
      <c r="M30" s="2"/>
      <c r="N30" s="2"/>
      <c r="O30" s="2"/>
      <c r="P30" s="2"/>
      <c r="Q30" s="2"/>
    </row>
    <row r="31" ht="18" customHeight="1">
      <c r="A31" s="6"/>
      <c r="B31" s="7"/>
      <c r="C31" s="7"/>
      <c r="D31" s="7"/>
      <c r="E31" s="7"/>
      <c r="F31" s="7"/>
      <c r="G31" s="7"/>
      <c r="H31" s="7"/>
      <c r="I31" s="7"/>
      <c r="J31" s="7"/>
      <c r="K31" s="7"/>
      <c r="L31" s="7"/>
      <c r="M31" s="49"/>
      <c r="N31" s="2"/>
      <c r="O31" s="2"/>
      <c r="P31" s="2"/>
      <c r="Q31" s="2"/>
    </row>
    <row r="32" ht="18" customHeight="1">
      <c r="A32" s="10"/>
      <c r="B32" s="42" t="s">
        <v>188</v>
      </c>
      <c r="C32" s="42" t="s">
        <v>178</v>
      </c>
      <c r="D32" s="42" t="s">
        <v>189</v>
      </c>
      <c r="E32" s="42" t="s">
        <v>179</v>
      </c>
      <c r="F32" s="42" t="s">
        <v>190</v>
      </c>
      <c r="G32" s="43" t="s">
        <v>191</v>
      </c>
      <c r="H32" s="23" t="s">
        <v>192</v>
      </c>
      <c r="I32" s="23" t="s">
        <v>193</v>
      </c>
      <c r="J32" s="23" t="s">
        <v>17</v>
      </c>
      <c r="K32" s="43" t="s">
        <v>194</v>
      </c>
      <c r="L32" s="23" t="s">
        <v>18</v>
      </c>
      <c r="M32" s="47"/>
      <c r="N32" s="2"/>
      <c r="O32" s="2"/>
      <c r="P32" s="2"/>
      <c r="Q32" s="2"/>
    </row>
    <row r="33" ht="40" customHeight="1">
      <c r="A33" s="10"/>
      <c r="B33" s="50" t="s">
        <v>195</v>
      </c>
      <c r="C33" s="1"/>
      <c r="D33" s="1"/>
      <c r="E33" s="1"/>
      <c r="F33" s="1"/>
      <c r="G33" s="1"/>
      <c r="H33" s="51"/>
      <c r="I33" s="1"/>
      <c r="J33" s="51"/>
      <c r="K33" s="1"/>
      <c r="L33" s="1"/>
      <c r="M33" s="13"/>
      <c r="N33" s="2"/>
      <c r="O33" s="2"/>
      <c r="P33" s="2"/>
      <c r="Q33" s="2"/>
    </row>
    <row r="34">
      <c r="A34" s="10"/>
      <c r="B34" s="52">
        <v>1</v>
      </c>
      <c r="C34" s="53" t="s">
        <v>196</v>
      </c>
      <c r="D34" s="53">
        <v>1</v>
      </c>
      <c r="E34" s="53" t="s">
        <v>197</v>
      </c>
      <c r="F34" s="53" t="s">
        <v>7</v>
      </c>
      <c r="G34" s="54" t="s">
        <v>198</v>
      </c>
      <c r="H34" s="55">
        <v>127.11</v>
      </c>
      <c r="I34" s="56">
        <v>0</v>
      </c>
      <c r="J34" s="57">
        <f>ROUND(H34*I34,2)</f>
        <v>0</v>
      </c>
      <c r="K34" s="58">
        <v>0.20999999999999999</v>
      </c>
      <c r="L34" s="59">
        <f>ROUND(J34*1.21,2)</f>
        <v>0</v>
      </c>
      <c r="M34" s="13"/>
      <c r="N34" s="2"/>
      <c r="O34" s="2"/>
      <c r="P34" s="2"/>
      <c r="Q34" s="41">
        <f>IF(ISNUMBER(K34),IF(H34&gt;0,IF(I34&gt;0,J34,0),0),0)</f>
        <v>0</v>
      </c>
      <c r="R34" s="9">
        <f>IF(ISNUMBER(K34)=FALSE,J34,0)</f>
        <v>0</v>
      </c>
    </row>
    <row r="35">
      <c r="A35" s="10"/>
      <c r="B35" s="60" t="s">
        <v>199</v>
      </c>
      <c r="C35" s="1"/>
      <c r="D35" s="1"/>
      <c r="E35" s="61" t="s">
        <v>906</v>
      </c>
      <c r="F35" s="1"/>
      <c r="G35" s="1"/>
      <c r="H35" s="51"/>
      <c r="I35" s="1"/>
      <c r="J35" s="51"/>
      <c r="K35" s="1"/>
      <c r="L35" s="1"/>
      <c r="M35" s="13"/>
      <c r="N35" s="2"/>
      <c r="O35" s="2"/>
      <c r="P35" s="2"/>
      <c r="Q35" s="2"/>
    </row>
    <row r="36">
      <c r="A36" s="10"/>
      <c r="B36" s="60" t="s">
        <v>201</v>
      </c>
      <c r="C36" s="1"/>
      <c r="D36" s="1"/>
      <c r="E36" s="61" t="s">
        <v>907</v>
      </c>
      <c r="F36" s="1"/>
      <c r="G36" s="1"/>
      <c r="H36" s="51"/>
      <c r="I36" s="1"/>
      <c r="J36" s="51"/>
      <c r="K36" s="1"/>
      <c r="L36" s="1"/>
      <c r="M36" s="13"/>
      <c r="N36" s="2"/>
      <c r="O36" s="2"/>
      <c r="P36" s="2"/>
      <c r="Q36" s="2"/>
    </row>
    <row r="37" thickBot="1">
      <c r="A37" s="10"/>
      <c r="B37" s="62" t="s">
        <v>203</v>
      </c>
      <c r="C37" s="30"/>
      <c r="D37" s="30"/>
      <c r="E37" s="63" t="s">
        <v>204</v>
      </c>
      <c r="F37" s="30"/>
      <c r="G37" s="30"/>
      <c r="H37" s="64"/>
      <c r="I37" s="30"/>
      <c r="J37" s="64"/>
      <c r="K37" s="30"/>
      <c r="L37" s="30"/>
      <c r="M37" s="13"/>
      <c r="N37" s="2"/>
      <c r="O37" s="2"/>
      <c r="P37" s="2"/>
      <c r="Q37" s="2"/>
    </row>
    <row r="38" thickTop="1">
      <c r="A38" s="10"/>
      <c r="B38" s="52">
        <v>2</v>
      </c>
      <c r="C38" s="53" t="s">
        <v>196</v>
      </c>
      <c r="D38" s="53">
        <v>2</v>
      </c>
      <c r="E38" s="53" t="s">
        <v>197</v>
      </c>
      <c r="F38" s="53" t="s">
        <v>7</v>
      </c>
      <c r="G38" s="54" t="s">
        <v>198</v>
      </c>
      <c r="H38" s="65">
        <v>26.247</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908</v>
      </c>
      <c r="F39" s="1"/>
      <c r="G39" s="1"/>
      <c r="H39" s="51"/>
      <c r="I39" s="1"/>
      <c r="J39" s="51"/>
      <c r="K39" s="1"/>
      <c r="L39" s="1"/>
      <c r="M39" s="13"/>
      <c r="N39" s="2"/>
      <c r="O39" s="2"/>
      <c r="P39" s="2"/>
      <c r="Q39" s="2"/>
    </row>
    <row r="40">
      <c r="A40" s="10"/>
      <c r="B40" s="60" t="s">
        <v>201</v>
      </c>
      <c r="C40" s="1"/>
      <c r="D40" s="1"/>
      <c r="E40" s="61" t="s">
        <v>909</v>
      </c>
      <c r="F40" s="1"/>
      <c r="G40" s="1"/>
      <c r="H40" s="51"/>
      <c r="I40" s="1"/>
      <c r="J40" s="51"/>
      <c r="K40" s="1"/>
      <c r="L40" s="1"/>
      <c r="M40" s="13"/>
      <c r="N40" s="2"/>
      <c r="O40" s="2"/>
      <c r="P40" s="2"/>
      <c r="Q40" s="2"/>
    </row>
    <row r="41" thickBot="1">
      <c r="A41" s="10"/>
      <c r="B41" s="62" t="s">
        <v>203</v>
      </c>
      <c r="C41" s="30"/>
      <c r="D41" s="30"/>
      <c r="E41" s="63" t="s">
        <v>204</v>
      </c>
      <c r="F41" s="30"/>
      <c r="G41" s="30"/>
      <c r="H41" s="64"/>
      <c r="I41" s="30"/>
      <c r="J41" s="64"/>
      <c r="K41" s="30"/>
      <c r="L41" s="30"/>
      <c r="M41" s="13"/>
      <c r="N41" s="2"/>
      <c r="O41" s="2"/>
      <c r="P41" s="2"/>
      <c r="Q41" s="2"/>
    </row>
    <row r="42" thickTop="1" thickBot="1" ht="25" customHeight="1">
      <c r="A42" s="10"/>
      <c r="B42" s="1"/>
      <c r="C42" s="70">
        <v>0</v>
      </c>
      <c r="D42" s="1"/>
      <c r="E42" s="71" t="s">
        <v>180</v>
      </c>
      <c r="F42" s="1"/>
      <c r="G42" s="72" t="s">
        <v>210</v>
      </c>
      <c r="H42" s="73">
        <f>J34+J38</f>
        <v>0</v>
      </c>
      <c r="I42" s="72" t="s">
        <v>211</v>
      </c>
      <c r="J42" s="74">
        <f>(L42-H42)</f>
        <v>0</v>
      </c>
      <c r="K42" s="72" t="s">
        <v>212</v>
      </c>
      <c r="L42" s="75">
        <f>ROUND((J34+J38)*1.21,2)</f>
        <v>0</v>
      </c>
      <c r="M42" s="13"/>
      <c r="N42" s="2"/>
      <c r="O42" s="2"/>
      <c r="P42" s="2"/>
      <c r="Q42" s="41">
        <f>0+Q34+Q38</f>
        <v>0</v>
      </c>
      <c r="R42" s="9">
        <f>0+R34+R38</f>
        <v>0</v>
      </c>
      <c r="S42" s="76">
        <f>Q42*(1+J42)+R42</f>
        <v>0</v>
      </c>
    </row>
    <row r="43" thickTop="1" thickBot="1" ht="25" customHeight="1">
      <c r="A43" s="10"/>
      <c r="B43" s="77"/>
      <c r="C43" s="77"/>
      <c r="D43" s="77"/>
      <c r="E43" s="77"/>
      <c r="F43" s="77"/>
      <c r="G43" s="78" t="s">
        <v>213</v>
      </c>
      <c r="H43" s="79">
        <f>0+J34+J38</f>
        <v>0</v>
      </c>
      <c r="I43" s="78" t="s">
        <v>214</v>
      </c>
      <c r="J43" s="80">
        <f>0+J42</f>
        <v>0</v>
      </c>
      <c r="K43" s="78" t="s">
        <v>215</v>
      </c>
      <c r="L43" s="81">
        <f>0+L42</f>
        <v>0</v>
      </c>
      <c r="M43" s="13"/>
      <c r="N43" s="2"/>
      <c r="O43" s="2"/>
      <c r="P43" s="2"/>
      <c r="Q43" s="2"/>
    </row>
    <row r="44" ht="40" customHeight="1">
      <c r="A44" s="10"/>
      <c r="B44" s="82" t="s">
        <v>216</v>
      </c>
      <c r="C44" s="1"/>
      <c r="D44" s="1"/>
      <c r="E44" s="1"/>
      <c r="F44" s="1"/>
      <c r="G44" s="1"/>
      <c r="H44" s="51"/>
      <c r="I44" s="1"/>
      <c r="J44" s="51"/>
      <c r="K44" s="1"/>
      <c r="L44" s="1"/>
      <c r="M44" s="13"/>
      <c r="N44" s="2"/>
      <c r="O44" s="2"/>
      <c r="P44" s="2"/>
      <c r="Q44" s="2"/>
    </row>
    <row r="45">
      <c r="A45" s="10"/>
      <c r="B45" s="52">
        <v>3</v>
      </c>
      <c r="C45" s="53" t="s">
        <v>223</v>
      </c>
      <c r="D45" s="53"/>
      <c r="E45" s="53" t="s">
        <v>224</v>
      </c>
      <c r="F45" s="53" t="s">
        <v>7</v>
      </c>
      <c r="G45" s="54" t="s">
        <v>225</v>
      </c>
      <c r="H45" s="55">
        <v>4.6399999999999997</v>
      </c>
      <c r="I45" s="56">
        <v>0</v>
      </c>
      <c r="J45" s="57">
        <f>ROUND(H45*I45,2)</f>
        <v>0</v>
      </c>
      <c r="K45" s="58">
        <v>0.20999999999999999</v>
      </c>
      <c r="L45" s="59">
        <f>ROUND(J45*1.21,2)</f>
        <v>0</v>
      </c>
      <c r="M45" s="13"/>
      <c r="N45" s="2"/>
      <c r="O45" s="2"/>
      <c r="P45" s="2"/>
      <c r="Q45" s="41">
        <f>IF(ISNUMBER(K45),IF(H45&gt;0,IF(I45&gt;0,J45,0),0),0)</f>
        <v>0</v>
      </c>
      <c r="R45" s="9">
        <f>IF(ISNUMBER(K45)=FALSE,J45,0)</f>
        <v>0</v>
      </c>
    </row>
    <row r="46">
      <c r="A46" s="10"/>
      <c r="B46" s="60" t="s">
        <v>199</v>
      </c>
      <c r="C46" s="1"/>
      <c r="D46" s="1"/>
      <c r="E46" s="61" t="s">
        <v>910</v>
      </c>
      <c r="F46" s="1"/>
      <c r="G46" s="1"/>
      <c r="H46" s="51"/>
      <c r="I46" s="1"/>
      <c r="J46" s="51"/>
      <c r="K46" s="1"/>
      <c r="L46" s="1"/>
      <c r="M46" s="13"/>
      <c r="N46" s="2"/>
      <c r="O46" s="2"/>
      <c r="P46" s="2"/>
      <c r="Q46" s="2"/>
    </row>
    <row r="47">
      <c r="A47" s="10"/>
      <c r="B47" s="60" t="s">
        <v>201</v>
      </c>
      <c r="C47" s="1"/>
      <c r="D47" s="1"/>
      <c r="E47" s="61" t="s">
        <v>911</v>
      </c>
      <c r="F47" s="1"/>
      <c r="G47" s="1"/>
      <c r="H47" s="51"/>
      <c r="I47" s="1"/>
      <c r="J47" s="51"/>
      <c r="K47" s="1"/>
      <c r="L47" s="1"/>
      <c r="M47" s="13"/>
      <c r="N47" s="2"/>
      <c r="O47" s="2"/>
      <c r="P47" s="2"/>
      <c r="Q47" s="2"/>
    </row>
    <row r="48" thickBot="1">
      <c r="A48" s="10"/>
      <c r="B48" s="62" t="s">
        <v>203</v>
      </c>
      <c r="C48" s="30"/>
      <c r="D48" s="30"/>
      <c r="E48" s="63" t="s">
        <v>222</v>
      </c>
      <c r="F48" s="30"/>
      <c r="G48" s="30"/>
      <c r="H48" s="64"/>
      <c r="I48" s="30"/>
      <c r="J48" s="64"/>
      <c r="K48" s="30"/>
      <c r="L48" s="30"/>
      <c r="M48" s="13"/>
      <c r="N48" s="2"/>
      <c r="O48" s="2"/>
      <c r="P48" s="2"/>
      <c r="Q48" s="2"/>
    </row>
    <row r="49" thickTop="1">
      <c r="A49" s="10"/>
      <c r="B49" s="52">
        <v>4</v>
      </c>
      <c r="C49" s="53" t="s">
        <v>228</v>
      </c>
      <c r="D49" s="53"/>
      <c r="E49" s="53" t="s">
        <v>229</v>
      </c>
      <c r="F49" s="53" t="s">
        <v>7</v>
      </c>
      <c r="G49" s="54" t="s">
        <v>230</v>
      </c>
      <c r="H49" s="65">
        <v>6.6699999999999999</v>
      </c>
      <c r="I49" s="66">
        <v>0</v>
      </c>
      <c r="J49" s="67">
        <f>ROUND(H49*I49,2)</f>
        <v>0</v>
      </c>
      <c r="K49" s="68">
        <v>0.20999999999999999</v>
      </c>
      <c r="L49" s="69">
        <f>ROUND(J49*1.21,2)</f>
        <v>0</v>
      </c>
      <c r="M49" s="13"/>
      <c r="N49" s="2"/>
      <c r="O49" s="2"/>
      <c r="P49" s="2"/>
      <c r="Q49" s="41">
        <f>IF(ISNUMBER(K49),IF(H49&gt;0,IF(I49&gt;0,J49,0),0),0)</f>
        <v>0</v>
      </c>
      <c r="R49" s="9">
        <f>IF(ISNUMBER(K49)=FALSE,J49,0)</f>
        <v>0</v>
      </c>
    </row>
    <row r="50">
      <c r="A50" s="10"/>
      <c r="B50" s="60" t="s">
        <v>199</v>
      </c>
      <c r="C50" s="1"/>
      <c r="D50" s="1"/>
      <c r="E50" s="61" t="s">
        <v>912</v>
      </c>
      <c r="F50" s="1"/>
      <c r="G50" s="1"/>
      <c r="H50" s="51"/>
      <c r="I50" s="1"/>
      <c r="J50" s="51"/>
      <c r="K50" s="1"/>
      <c r="L50" s="1"/>
      <c r="M50" s="13"/>
      <c r="N50" s="2"/>
      <c r="O50" s="2"/>
      <c r="P50" s="2"/>
      <c r="Q50" s="2"/>
    </row>
    <row r="51">
      <c r="A51" s="10"/>
      <c r="B51" s="60" t="s">
        <v>201</v>
      </c>
      <c r="C51" s="1"/>
      <c r="D51" s="1"/>
      <c r="E51" s="61" t="s">
        <v>913</v>
      </c>
      <c r="F51" s="1"/>
      <c r="G51" s="1"/>
      <c r="H51" s="51"/>
      <c r="I51" s="1"/>
      <c r="J51" s="51"/>
      <c r="K51" s="1"/>
      <c r="L51" s="1"/>
      <c r="M51" s="13"/>
      <c r="N51" s="2"/>
      <c r="O51" s="2"/>
      <c r="P51" s="2"/>
      <c r="Q51" s="2"/>
    </row>
    <row r="52" thickBot="1">
      <c r="A52" s="10"/>
      <c r="B52" s="62" t="s">
        <v>203</v>
      </c>
      <c r="C52" s="30"/>
      <c r="D52" s="30"/>
      <c r="E52" s="63" t="s">
        <v>233</v>
      </c>
      <c r="F52" s="30"/>
      <c r="G52" s="30"/>
      <c r="H52" s="64"/>
      <c r="I52" s="30"/>
      <c r="J52" s="64"/>
      <c r="K52" s="30"/>
      <c r="L52" s="30"/>
      <c r="M52" s="13"/>
      <c r="N52" s="2"/>
      <c r="O52" s="2"/>
      <c r="P52" s="2"/>
      <c r="Q52" s="2"/>
    </row>
    <row r="53" thickTop="1">
      <c r="A53" s="10"/>
      <c r="B53" s="52">
        <v>5</v>
      </c>
      <c r="C53" s="53" t="s">
        <v>234</v>
      </c>
      <c r="D53" s="53"/>
      <c r="E53" s="53" t="s">
        <v>235</v>
      </c>
      <c r="F53" s="53" t="s">
        <v>7</v>
      </c>
      <c r="G53" s="54" t="s">
        <v>219</v>
      </c>
      <c r="H53" s="65">
        <v>0.80000000000000004</v>
      </c>
      <c r="I53" s="66">
        <v>0</v>
      </c>
      <c r="J53" s="67">
        <f>ROUND(H53*I53,2)</f>
        <v>0</v>
      </c>
      <c r="K53" s="68">
        <v>0.20999999999999999</v>
      </c>
      <c r="L53" s="69">
        <f>ROUND(J53*1.21,2)</f>
        <v>0</v>
      </c>
      <c r="M53" s="13"/>
      <c r="N53" s="2"/>
      <c r="O53" s="2"/>
      <c r="P53" s="2"/>
      <c r="Q53" s="41">
        <f>IF(ISNUMBER(K53),IF(H53&gt;0,IF(I53&gt;0,J53,0),0),0)</f>
        <v>0</v>
      </c>
      <c r="R53" s="9">
        <f>IF(ISNUMBER(K53)=FALSE,J53,0)</f>
        <v>0</v>
      </c>
    </row>
    <row r="54">
      <c r="A54" s="10"/>
      <c r="B54" s="60" t="s">
        <v>199</v>
      </c>
      <c r="C54" s="1"/>
      <c r="D54" s="1"/>
      <c r="E54" s="61" t="s">
        <v>914</v>
      </c>
      <c r="F54" s="1"/>
      <c r="G54" s="1"/>
      <c r="H54" s="51"/>
      <c r="I54" s="1"/>
      <c r="J54" s="51"/>
      <c r="K54" s="1"/>
      <c r="L54" s="1"/>
      <c r="M54" s="13"/>
      <c r="N54" s="2"/>
      <c r="O54" s="2"/>
      <c r="P54" s="2"/>
      <c r="Q54" s="2"/>
    </row>
    <row r="55">
      <c r="A55" s="10"/>
      <c r="B55" s="60" t="s">
        <v>201</v>
      </c>
      <c r="C55" s="1"/>
      <c r="D55" s="1"/>
      <c r="E55" s="61" t="s">
        <v>915</v>
      </c>
      <c r="F55" s="1"/>
      <c r="G55" s="1"/>
      <c r="H55" s="51"/>
      <c r="I55" s="1"/>
      <c r="J55" s="51"/>
      <c r="K55" s="1"/>
      <c r="L55" s="1"/>
      <c r="M55" s="13"/>
      <c r="N55" s="2"/>
      <c r="O55" s="2"/>
      <c r="P55" s="2"/>
      <c r="Q55" s="2"/>
    </row>
    <row r="56" thickBot="1">
      <c r="A56" s="10"/>
      <c r="B56" s="62" t="s">
        <v>203</v>
      </c>
      <c r="C56" s="30"/>
      <c r="D56" s="30"/>
      <c r="E56" s="63" t="s">
        <v>222</v>
      </c>
      <c r="F56" s="30"/>
      <c r="G56" s="30"/>
      <c r="H56" s="64"/>
      <c r="I56" s="30"/>
      <c r="J56" s="64"/>
      <c r="K56" s="30"/>
      <c r="L56" s="30"/>
      <c r="M56" s="13"/>
      <c r="N56" s="2"/>
      <c r="O56" s="2"/>
      <c r="P56" s="2"/>
      <c r="Q56" s="2"/>
    </row>
    <row r="57" thickTop="1">
      <c r="A57" s="10"/>
      <c r="B57" s="52">
        <v>6</v>
      </c>
      <c r="C57" s="53" t="s">
        <v>916</v>
      </c>
      <c r="D57" s="53"/>
      <c r="E57" s="53" t="s">
        <v>917</v>
      </c>
      <c r="F57" s="53" t="s">
        <v>7</v>
      </c>
      <c r="G57" s="54" t="s">
        <v>225</v>
      </c>
      <c r="H57" s="65">
        <v>1.96</v>
      </c>
      <c r="I57" s="66">
        <v>0</v>
      </c>
      <c r="J57" s="67">
        <f>ROUND(H57*I57,2)</f>
        <v>0</v>
      </c>
      <c r="K57" s="68">
        <v>0.20999999999999999</v>
      </c>
      <c r="L57" s="69">
        <f>ROUND(J57*1.21,2)</f>
        <v>0</v>
      </c>
      <c r="M57" s="13"/>
      <c r="N57" s="2"/>
      <c r="O57" s="2"/>
      <c r="P57" s="2"/>
      <c r="Q57" s="41">
        <f>IF(ISNUMBER(K57),IF(H57&gt;0,IF(I57&gt;0,J57,0),0),0)</f>
        <v>0</v>
      </c>
      <c r="R57" s="9">
        <f>IF(ISNUMBER(K57)=FALSE,J57,0)</f>
        <v>0</v>
      </c>
    </row>
    <row r="58">
      <c r="A58" s="10"/>
      <c r="B58" s="60" t="s">
        <v>199</v>
      </c>
      <c r="C58" s="1"/>
      <c r="D58" s="1"/>
      <c r="E58" s="61" t="s">
        <v>918</v>
      </c>
      <c r="F58" s="1"/>
      <c r="G58" s="1"/>
      <c r="H58" s="51"/>
      <c r="I58" s="1"/>
      <c r="J58" s="51"/>
      <c r="K58" s="1"/>
      <c r="L58" s="1"/>
      <c r="M58" s="13"/>
      <c r="N58" s="2"/>
      <c r="O58" s="2"/>
      <c r="P58" s="2"/>
      <c r="Q58" s="2"/>
    </row>
    <row r="59">
      <c r="A59" s="10"/>
      <c r="B59" s="60" t="s">
        <v>201</v>
      </c>
      <c r="C59" s="1"/>
      <c r="D59" s="1"/>
      <c r="E59" s="61" t="s">
        <v>919</v>
      </c>
      <c r="F59" s="1"/>
      <c r="G59" s="1"/>
      <c r="H59" s="51"/>
      <c r="I59" s="1"/>
      <c r="J59" s="51"/>
      <c r="K59" s="1"/>
      <c r="L59" s="1"/>
      <c r="M59" s="13"/>
      <c r="N59" s="2"/>
      <c r="O59" s="2"/>
      <c r="P59" s="2"/>
      <c r="Q59" s="2"/>
    </row>
    <row r="60" thickBot="1">
      <c r="A60" s="10"/>
      <c r="B60" s="62" t="s">
        <v>203</v>
      </c>
      <c r="C60" s="30"/>
      <c r="D60" s="30"/>
      <c r="E60" s="63" t="s">
        <v>920</v>
      </c>
      <c r="F60" s="30"/>
      <c r="G60" s="30"/>
      <c r="H60" s="64"/>
      <c r="I60" s="30"/>
      <c r="J60" s="64"/>
      <c r="K60" s="30"/>
      <c r="L60" s="30"/>
      <c r="M60" s="13"/>
      <c r="N60" s="2"/>
      <c r="O60" s="2"/>
      <c r="P60" s="2"/>
      <c r="Q60" s="2"/>
    </row>
    <row r="61" thickTop="1">
      <c r="A61" s="10"/>
      <c r="B61" s="52">
        <v>7</v>
      </c>
      <c r="C61" s="53" t="s">
        <v>554</v>
      </c>
      <c r="D61" s="53"/>
      <c r="E61" s="53" t="s">
        <v>555</v>
      </c>
      <c r="F61" s="53" t="s">
        <v>7</v>
      </c>
      <c r="G61" s="54" t="s">
        <v>556</v>
      </c>
      <c r="H61" s="65">
        <v>140</v>
      </c>
      <c r="I61" s="66">
        <v>0</v>
      </c>
      <c r="J61" s="67">
        <f>ROUND(H61*I61,2)</f>
        <v>0</v>
      </c>
      <c r="K61" s="68">
        <v>0.20999999999999999</v>
      </c>
      <c r="L61" s="69">
        <f>ROUND(J61*1.21,2)</f>
        <v>0</v>
      </c>
      <c r="M61" s="13"/>
      <c r="N61" s="2"/>
      <c r="O61" s="2"/>
      <c r="P61" s="2"/>
      <c r="Q61" s="41">
        <f>IF(ISNUMBER(K61),IF(H61&gt;0,IF(I61&gt;0,J61,0),0),0)</f>
        <v>0</v>
      </c>
      <c r="R61" s="9">
        <f>IF(ISNUMBER(K61)=FALSE,J61,0)</f>
        <v>0</v>
      </c>
    </row>
    <row r="62">
      <c r="A62" s="10"/>
      <c r="B62" s="60" t="s">
        <v>199</v>
      </c>
      <c r="C62" s="1"/>
      <c r="D62" s="1"/>
      <c r="E62" s="61" t="s">
        <v>557</v>
      </c>
      <c r="F62" s="1"/>
      <c r="G62" s="1"/>
      <c r="H62" s="51"/>
      <c r="I62" s="1"/>
      <c r="J62" s="51"/>
      <c r="K62" s="1"/>
      <c r="L62" s="1"/>
      <c r="M62" s="13"/>
      <c r="N62" s="2"/>
      <c r="O62" s="2"/>
      <c r="P62" s="2"/>
      <c r="Q62" s="2"/>
    </row>
    <row r="63">
      <c r="A63" s="10"/>
      <c r="B63" s="60" t="s">
        <v>201</v>
      </c>
      <c r="C63" s="1"/>
      <c r="D63" s="1"/>
      <c r="E63" s="61" t="s">
        <v>558</v>
      </c>
      <c r="F63" s="1"/>
      <c r="G63" s="1"/>
      <c r="H63" s="51"/>
      <c r="I63" s="1"/>
      <c r="J63" s="51"/>
      <c r="K63" s="1"/>
      <c r="L63" s="1"/>
      <c r="M63" s="13"/>
      <c r="N63" s="2"/>
      <c r="O63" s="2"/>
      <c r="P63" s="2"/>
      <c r="Q63" s="2"/>
    </row>
    <row r="64" thickBot="1">
      <c r="A64" s="10"/>
      <c r="B64" s="62" t="s">
        <v>203</v>
      </c>
      <c r="C64" s="30"/>
      <c r="D64" s="30"/>
      <c r="E64" s="63" t="s">
        <v>559</v>
      </c>
      <c r="F64" s="30"/>
      <c r="G64" s="30"/>
      <c r="H64" s="64"/>
      <c r="I64" s="30"/>
      <c r="J64" s="64"/>
      <c r="K64" s="30"/>
      <c r="L64" s="30"/>
      <c r="M64" s="13"/>
      <c r="N64" s="2"/>
      <c r="O64" s="2"/>
      <c r="P64" s="2"/>
      <c r="Q64" s="2"/>
    </row>
    <row r="65" thickTop="1">
      <c r="A65" s="10"/>
      <c r="B65" s="52">
        <v>8</v>
      </c>
      <c r="C65" s="53" t="s">
        <v>560</v>
      </c>
      <c r="D65" s="53"/>
      <c r="E65" s="53" t="s">
        <v>561</v>
      </c>
      <c r="F65" s="53" t="s">
        <v>7</v>
      </c>
      <c r="G65" s="54" t="s">
        <v>219</v>
      </c>
      <c r="H65" s="65">
        <v>2.5369999999999999</v>
      </c>
      <c r="I65" s="66">
        <v>0</v>
      </c>
      <c r="J65" s="67">
        <f>ROUND(H65*I65,2)</f>
        <v>0</v>
      </c>
      <c r="K65" s="68">
        <v>0.20999999999999999</v>
      </c>
      <c r="L65" s="69">
        <f>ROUND(J65*1.21,2)</f>
        <v>0</v>
      </c>
      <c r="M65" s="13"/>
      <c r="N65" s="2"/>
      <c r="O65" s="2"/>
      <c r="P65" s="2"/>
      <c r="Q65" s="41">
        <f>IF(ISNUMBER(K65),IF(H65&gt;0,IF(I65&gt;0,J65,0),0),0)</f>
        <v>0</v>
      </c>
      <c r="R65" s="9">
        <f>IF(ISNUMBER(K65)=FALSE,J65,0)</f>
        <v>0</v>
      </c>
    </row>
    <row r="66">
      <c r="A66" s="10"/>
      <c r="B66" s="60" t="s">
        <v>199</v>
      </c>
      <c r="C66" s="1"/>
      <c r="D66" s="1"/>
      <c r="E66" s="61" t="s">
        <v>921</v>
      </c>
      <c r="F66" s="1"/>
      <c r="G66" s="1"/>
      <c r="H66" s="51"/>
      <c r="I66" s="1"/>
      <c r="J66" s="51"/>
      <c r="K66" s="1"/>
      <c r="L66" s="1"/>
      <c r="M66" s="13"/>
      <c r="N66" s="2"/>
      <c r="O66" s="2"/>
      <c r="P66" s="2"/>
      <c r="Q66" s="2"/>
    </row>
    <row r="67">
      <c r="A67" s="10"/>
      <c r="B67" s="60" t="s">
        <v>201</v>
      </c>
      <c r="C67" s="1"/>
      <c r="D67" s="1"/>
      <c r="E67" s="61" t="s">
        <v>922</v>
      </c>
      <c r="F67" s="1"/>
      <c r="G67" s="1"/>
      <c r="H67" s="51"/>
      <c r="I67" s="1"/>
      <c r="J67" s="51"/>
      <c r="K67" s="1"/>
      <c r="L67" s="1"/>
      <c r="M67" s="13"/>
      <c r="N67" s="2"/>
      <c r="O67" s="2"/>
      <c r="P67" s="2"/>
      <c r="Q67" s="2"/>
    </row>
    <row r="68" thickBot="1">
      <c r="A68" s="10"/>
      <c r="B68" s="62" t="s">
        <v>203</v>
      </c>
      <c r="C68" s="30"/>
      <c r="D68" s="30"/>
      <c r="E68" s="63" t="s">
        <v>564</v>
      </c>
      <c r="F68" s="30"/>
      <c r="G68" s="30"/>
      <c r="H68" s="64"/>
      <c r="I68" s="30"/>
      <c r="J68" s="64"/>
      <c r="K68" s="30"/>
      <c r="L68" s="30"/>
      <c r="M68" s="13"/>
      <c r="N68" s="2"/>
      <c r="O68" s="2"/>
      <c r="P68" s="2"/>
      <c r="Q68" s="2"/>
    </row>
    <row r="69" thickTop="1">
      <c r="A69" s="10"/>
      <c r="B69" s="52">
        <v>9</v>
      </c>
      <c r="C69" s="53" t="s">
        <v>255</v>
      </c>
      <c r="D69" s="53"/>
      <c r="E69" s="53" t="s">
        <v>256</v>
      </c>
      <c r="F69" s="53" t="s">
        <v>7</v>
      </c>
      <c r="G69" s="54" t="s">
        <v>219</v>
      </c>
      <c r="H69" s="65">
        <v>63.555</v>
      </c>
      <c r="I69" s="66">
        <v>0</v>
      </c>
      <c r="J69" s="67">
        <f>ROUND(H69*I69,2)</f>
        <v>0</v>
      </c>
      <c r="K69" s="68">
        <v>0.20999999999999999</v>
      </c>
      <c r="L69" s="69">
        <f>ROUND(J69*1.21,2)</f>
        <v>0</v>
      </c>
      <c r="M69" s="13"/>
      <c r="N69" s="2"/>
      <c r="O69" s="2"/>
      <c r="P69" s="2"/>
      <c r="Q69" s="41">
        <f>IF(ISNUMBER(K69),IF(H69&gt;0,IF(I69&gt;0,J69,0),0),0)</f>
        <v>0</v>
      </c>
      <c r="R69" s="9">
        <f>IF(ISNUMBER(K69)=FALSE,J69,0)</f>
        <v>0</v>
      </c>
    </row>
    <row r="70">
      <c r="A70" s="10"/>
      <c r="B70" s="60" t="s">
        <v>199</v>
      </c>
      <c r="C70" s="1"/>
      <c r="D70" s="1"/>
      <c r="E70" s="61" t="s">
        <v>923</v>
      </c>
      <c r="F70" s="1"/>
      <c r="G70" s="1"/>
      <c r="H70" s="51"/>
      <c r="I70" s="1"/>
      <c r="J70" s="51"/>
      <c r="K70" s="1"/>
      <c r="L70" s="1"/>
      <c r="M70" s="13"/>
      <c r="N70" s="2"/>
      <c r="O70" s="2"/>
      <c r="P70" s="2"/>
      <c r="Q70" s="2"/>
    </row>
    <row r="71">
      <c r="A71" s="10"/>
      <c r="B71" s="60" t="s">
        <v>201</v>
      </c>
      <c r="C71" s="1"/>
      <c r="D71" s="1"/>
      <c r="E71" s="61" t="s">
        <v>924</v>
      </c>
      <c r="F71" s="1"/>
      <c r="G71" s="1"/>
      <c r="H71" s="51"/>
      <c r="I71" s="1"/>
      <c r="J71" s="51"/>
      <c r="K71" s="1"/>
      <c r="L71" s="1"/>
      <c r="M71" s="13"/>
      <c r="N71" s="2"/>
      <c r="O71" s="2"/>
      <c r="P71" s="2"/>
      <c r="Q71" s="2"/>
    </row>
    <row r="72" thickBot="1">
      <c r="A72" s="10"/>
      <c r="B72" s="62" t="s">
        <v>203</v>
      </c>
      <c r="C72" s="30"/>
      <c r="D72" s="30"/>
      <c r="E72" s="63" t="s">
        <v>259</v>
      </c>
      <c r="F72" s="30"/>
      <c r="G72" s="30"/>
      <c r="H72" s="64"/>
      <c r="I72" s="30"/>
      <c r="J72" s="64"/>
      <c r="K72" s="30"/>
      <c r="L72" s="30"/>
      <c r="M72" s="13"/>
      <c r="N72" s="2"/>
      <c r="O72" s="2"/>
      <c r="P72" s="2"/>
      <c r="Q72" s="2"/>
    </row>
    <row r="73" thickTop="1">
      <c r="A73" s="10"/>
      <c r="B73" s="52">
        <v>10</v>
      </c>
      <c r="C73" s="53" t="s">
        <v>260</v>
      </c>
      <c r="D73" s="53"/>
      <c r="E73" s="53" t="s">
        <v>261</v>
      </c>
      <c r="F73" s="53" t="s">
        <v>7</v>
      </c>
      <c r="G73" s="54" t="s">
        <v>262</v>
      </c>
      <c r="H73" s="65">
        <v>635.54999999999995</v>
      </c>
      <c r="I73" s="66">
        <v>0</v>
      </c>
      <c r="J73" s="67">
        <f>ROUND(H73*I73,2)</f>
        <v>0</v>
      </c>
      <c r="K73" s="68">
        <v>0.20999999999999999</v>
      </c>
      <c r="L73" s="69">
        <f>ROUND(J73*1.21,2)</f>
        <v>0</v>
      </c>
      <c r="M73" s="13"/>
      <c r="N73" s="2"/>
      <c r="O73" s="2"/>
      <c r="P73" s="2"/>
      <c r="Q73" s="41">
        <f>IF(ISNUMBER(K73),IF(H73&gt;0,IF(I73&gt;0,J73,0),0),0)</f>
        <v>0</v>
      </c>
      <c r="R73" s="9">
        <f>IF(ISNUMBER(K73)=FALSE,J73,0)</f>
        <v>0</v>
      </c>
    </row>
    <row r="74">
      <c r="A74" s="10"/>
      <c r="B74" s="60" t="s">
        <v>199</v>
      </c>
      <c r="C74" s="1"/>
      <c r="D74" s="1"/>
      <c r="E74" s="61" t="s">
        <v>566</v>
      </c>
      <c r="F74" s="1"/>
      <c r="G74" s="1"/>
      <c r="H74" s="51"/>
      <c r="I74" s="1"/>
      <c r="J74" s="51"/>
      <c r="K74" s="1"/>
      <c r="L74" s="1"/>
      <c r="M74" s="13"/>
      <c r="N74" s="2"/>
      <c r="O74" s="2"/>
      <c r="P74" s="2"/>
      <c r="Q74" s="2"/>
    </row>
    <row r="75">
      <c r="A75" s="10"/>
      <c r="B75" s="60" t="s">
        <v>201</v>
      </c>
      <c r="C75" s="1"/>
      <c r="D75" s="1"/>
      <c r="E75" s="61" t="s">
        <v>925</v>
      </c>
      <c r="F75" s="1"/>
      <c r="G75" s="1"/>
      <c r="H75" s="51"/>
      <c r="I75" s="1"/>
      <c r="J75" s="51"/>
      <c r="K75" s="1"/>
      <c r="L75" s="1"/>
      <c r="M75" s="13"/>
      <c r="N75" s="2"/>
      <c r="O75" s="2"/>
      <c r="P75" s="2"/>
      <c r="Q75" s="2"/>
    </row>
    <row r="76" thickBot="1">
      <c r="A76" s="10"/>
      <c r="B76" s="62" t="s">
        <v>203</v>
      </c>
      <c r="C76" s="30"/>
      <c r="D76" s="30"/>
      <c r="E76" s="63" t="s">
        <v>265</v>
      </c>
      <c r="F76" s="30"/>
      <c r="G76" s="30"/>
      <c r="H76" s="64"/>
      <c r="I76" s="30"/>
      <c r="J76" s="64"/>
      <c r="K76" s="30"/>
      <c r="L76" s="30"/>
      <c r="M76" s="13"/>
      <c r="N76" s="2"/>
      <c r="O76" s="2"/>
      <c r="P76" s="2"/>
      <c r="Q76" s="2"/>
    </row>
    <row r="77" thickTop="1">
      <c r="A77" s="10"/>
      <c r="B77" s="52">
        <v>11</v>
      </c>
      <c r="C77" s="53" t="s">
        <v>568</v>
      </c>
      <c r="D77" s="53"/>
      <c r="E77" s="53" t="s">
        <v>569</v>
      </c>
      <c r="F77" s="53" t="s">
        <v>7</v>
      </c>
      <c r="G77" s="54" t="s">
        <v>219</v>
      </c>
      <c r="H77" s="65">
        <v>44.174999999999997</v>
      </c>
      <c r="I77" s="66">
        <v>0</v>
      </c>
      <c r="J77" s="67">
        <f>ROUND(H77*I77,2)</f>
        <v>0</v>
      </c>
      <c r="K77" s="68">
        <v>0.20999999999999999</v>
      </c>
      <c r="L77" s="69">
        <f>ROUND(J77*1.21,2)</f>
        <v>0</v>
      </c>
      <c r="M77" s="13"/>
      <c r="N77" s="2"/>
      <c r="O77" s="2"/>
      <c r="P77" s="2"/>
      <c r="Q77" s="41">
        <f>IF(ISNUMBER(K77),IF(H77&gt;0,IF(I77&gt;0,J77,0),0),0)</f>
        <v>0</v>
      </c>
      <c r="R77" s="9">
        <f>IF(ISNUMBER(K77)=FALSE,J77,0)</f>
        <v>0</v>
      </c>
    </row>
    <row r="78">
      <c r="A78" s="10"/>
      <c r="B78" s="60" t="s">
        <v>199</v>
      </c>
      <c r="C78" s="1"/>
      <c r="D78" s="1"/>
      <c r="E78" s="61" t="s">
        <v>570</v>
      </c>
      <c r="F78" s="1"/>
      <c r="G78" s="1"/>
      <c r="H78" s="51"/>
      <c r="I78" s="1"/>
      <c r="J78" s="51"/>
      <c r="K78" s="1"/>
      <c r="L78" s="1"/>
      <c r="M78" s="13"/>
      <c r="N78" s="2"/>
      <c r="O78" s="2"/>
      <c r="P78" s="2"/>
      <c r="Q78" s="2"/>
    </row>
    <row r="79">
      <c r="A79" s="10"/>
      <c r="B79" s="60" t="s">
        <v>201</v>
      </c>
      <c r="C79" s="1"/>
      <c r="D79" s="1"/>
      <c r="E79" s="61" t="s">
        <v>926</v>
      </c>
      <c r="F79" s="1"/>
      <c r="G79" s="1"/>
      <c r="H79" s="51"/>
      <c r="I79" s="1"/>
      <c r="J79" s="51"/>
      <c r="K79" s="1"/>
      <c r="L79" s="1"/>
      <c r="M79" s="13"/>
      <c r="N79" s="2"/>
      <c r="O79" s="2"/>
      <c r="P79" s="2"/>
      <c r="Q79" s="2"/>
    </row>
    <row r="80" thickBot="1">
      <c r="A80" s="10"/>
      <c r="B80" s="62" t="s">
        <v>203</v>
      </c>
      <c r="C80" s="30"/>
      <c r="D80" s="30"/>
      <c r="E80" s="63" t="s">
        <v>572</v>
      </c>
      <c r="F80" s="30"/>
      <c r="G80" s="30"/>
      <c r="H80" s="64"/>
      <c r="I80" s="30"/>
      <c r="J80" s="64"/>
      <c r="K80" s="30"/>
      <c r="L80" s="30"/>
      <c r="M80" s="13"/>
      <c r="N80" s="2"/>
      <c r="O80" s="2"/>
      <c r="P80" s="2"/>
      <c r="Q80" s="2"/>
    </row>
    <row r="81" thickTop="1">
      <c r="A81" s="10"/>
      <c r="B81" s="52">
        <v>12</v>
      </c>
      <c r="C81" s="53" t="s">
        <v>283</v>
      </c>
      <c r="D81" s="53"/>
      <c r="E81" s="53" t="s">
        <v>284</v>
      </c>
      <c r="F81" s="53" t="s">
        <v>7</v>
      </c>
      <c r="G81" s="54" t="s">
        <v>285</v>
      </c>
      <c r="H81" s="65">
        <v>38.764000000000003</v>
      </c>
      <c r="I81" s="66">
        <v>0</v>
      </c>
      <c r="J81" s="67">
        <f>ROUND(H81*I81,2)</f>
        <v>0</v>
      </c>
      <c r="K81" s="68">
        <v>0.20999999999999999</v>
      </c>
      <c r="L81" s="69">
        <f>ROUND(J81*1.21,2)</f>
        <v>0</v>
      </c>
      <c r="M81" s="13"/>
      <c r="N81" s="2"/>
      <c r="O81" s="2"/>
      <c r="P81" s="2"/>
      <c r="Q81" s="41">
        <f>IF(ISNUMBER(K81),IF(H81&gt;0,IF(I81&gt;0,J81,0),0),0)</f>
        <v>0</v>
      </c>
      <c r="R81" s="9">
        <f>IF(ISNUMBER(K81)=FALSE,J81,0)</f>
        <v>0</v>
      </c>
    </row>
    <row r="82">
      <c r="A82" s="10"/>
      <c r="B82" s="60" t="s">
        <v>199</v>
      </c>
      <c r="C82" s="1"/>
      <c r="D82" s="1"/>
      <c r="E82" s="61" t="s">
        <v>927</v>
      </c>
      <c r="F82" s="1"/>
      <c r="G82" s="1"/>
      <c r="H82" s="51"/>
      <c r="I82" s="1"/>
      <c r="J82" s="51"/>
      <c r="K82" s="1"/>
      <c r="L82" s="1"/>
      <c r="M82" s="13"/>
      <c r="N82" s="2"/>
      <c r="O82" s="2"/>
      <c r="P82" s="2"/>
      <c r="Q82" s="2"/>
    </row>
    <row r="83">
      <c r="A83" s="10"/>
      <c r="B83" s="60" t="s">
        <v>201</v>
      </c>
      <c r="C83" s="1"/>
      <c r="D83" s="1"/>
      <c r="E83" s="61" t="s">
        <v>928</v>
      </c>
      <c r="F83" s="1"/>
      <c r="G83" s="1"/>
      <c r="H83" s="51"/>
      <c r="I83" s="1"/>
      <c r="J83" s="51"/>
      <c r="K83" s="1"/>
      <c r="L83" s="1"/>
      <c r="M83" s="13"/>
      <c r="N83" s="2"/>
      <c r="O83" s="2"/>
      <c r="P83" s="2"/>
      <c r="Q83" s="2"/>
    </row>
    <row r="84" thickBot="1">
      <c r="A84" s="10"/>
      <c r="B84" s="62" t="s">
        <v>203</v>
      </c>
      <c r="C84" s="30"/>
      <c r="D84" s="30"/>
      <c r="E84" s="63" t="s">
        <v>287</v>
      </c>
      <c r="F84" s="30"/>
      <c r="G84" s="30"/>
      <c r="H84" s="64"/>
      <c r="I84" s="30"/>
      <c r="J84" s="64"/>
      <c r="K84" s="30"/>
      <c r="L84" s="30"/>
      <c r="M84" s="13"/>
      <c r="N84" s="2"/>
      <c r="O84" s="2"/>
      <c r="P84" s="2"/>
      <c r="Q84" s="2"/>
    </row>
    <row r="85" thickTop="1">
      <c r="A85" s="10"/>
      <c r="B85" s="52">
        <v>13</v>
      </c>
      <c r="C85" s="53" t="s">
        <v>575</v>
      </c>
      <c r="D85" s="53"/>
      <c r="E85" s="53" t="s">
        <v>576</v>
      </c>
      <c r="F85" s="53" t="s">
        <v>7</v>
      </c>
      <c r="G85" s="54" t="s">
        <v>285</v>
      </c>
      <c r="H85" s="65">
        <v>5.2149999999999999</v>
      </c>
      <c r="I85" s="66">
        <v>0</v>
      </c>
      <c r="J85" s="67">
        <f>ROUND(H85*I85,2)</f>
        <v>0</v>
      </c>
      <c r="K85" s="68">
        <v>0.20999999999999999</v>
      </c>
      <c r="L85" s="69">
        <f>ROUND(J85*1.21,2)</f>
        <v>0</v>
      </c>
      <c r="M85" s="13"/>
      <c r="N85" s="2"/>
      <c r="O85" s="2"/>
      <c r="P85" s="2"/>
      <c r="Q85" s="41">
        <f>IF(ISNUMBER(K85),IF(H85&gt;0,IF(I85&gt;0,J85,0),0),0)</f>
        <v>0</v>
      </c>
      <c r="R85" s="9">
        <f>IF(ISNUMBER(K85)=FALSE,J85,0)</f>
        <v>0</v>
      </c>
    </row>
    <row r="86">
      <c r="A86" s="10"/>
      <c r="B86" s="60" t="s">
        <v>199</v>
      </c>
      <c r="C86" s="1"/>
      <c r="D86" s="1"/>
      <c r="E86" s="61" t="s">
        <v>577</v>
      </c>
      <c r="F86" s="1"/>
      <c r="G86" s="1"/>
      <c r="H86" s="51"/>
      <c r="I86" s="1"/>
      <c r="J86" s="51"/>
      <c r="K86" s="1"/>
      <c r="L86" s="1"/>
      <c r="M86" s="13"/>
      <c r="N86" s="2"/>
      <c r="O86" s="2"/>
      <c r="P86" s="2"/>
      <c r="Q86" s="2"/>
    </row>
    <row r="87">
      <c r="A87" s="10"/>
      <c r="B87" s="60" t="s">
        <v>201</v>
      </c>
      <c r="C87" s="1"/>
      <c r="D87" s="1"/>
      <c r="E87" s="61" t="s">
        <v>929</v>
      </c>
      <c r="F87" s="1"/>
      <c r="G87" s="1"/>
      <c r="H87" s="51"/>
      <c r="I87" s="1"/>
      <c r="J87" s="51"/>
      <c r="K87" s="1"/>
      <c r="L87" s="1"/>
      <c r="M87" s="13"/>
      <c r="N87" s="2"/>
      <c r="O87" s="2"/>
      <c r="P87" s="2"/>
      <c r="Q87" s="2"/>
    </row>
    <row r="88" thickBot="1">
      <c r="A88" s="10"/>
      <c r="B88" s="62" t="s">
        <v>203</v>
      </c>
      <c r="C88" s="30"/>
      <c r="D88" s="30"/>
      <c r="E88" s="63" t="s">
        <v>579</v>
      </c>
      <c r="F88" s="30"/>
      <c r="G88" s="30"/>
      <c r="H88" s="64"/>
      <c r="I88" s="30"/>
      <c r="J88" s="64"/>
      <c r="K88" s="30"/>
      <c r="L88" s="30"/>
      <c r="M88" s="13"/>
      <c r="N88" s="2"/>
      <c r="O88" s="2"/>
      <c r="P88" s="2"/>
      <c r="Q88" s="2"/>
    </row>
    <row r="89" thickTop="1">
      <c r="A89" s="10"/>
      <c r="B89" s="52">
        <v>14</v>
      </c>
      <c r="C89" s="53" t="s">
        <v>580</v>
      </c>
      <c r="D89" s="53"/>
      <c r="E89" s="53" t="s">
        <v>581</v>
      </c>
      <c r="F89" s="53" t="s">
        <v>7</v>
      </c>
      <c r="G89" s="54" t="s">
        <v>285</v>
      </c>
      <c r="H89" s="65">
        <v>5.2149999999999999</v>
      </c>
      <c r="I89" s="66">
        <v>0</v>
      </c>
      <c r="J89" s="67">
        <f>ROUND(H89*I89,2)</f>
        <v>0</v>
      </c>
      <c r="K89" s="68">
        <v>0.20999999999999999</v>
      </c>
      <c r="L89" s="69">
        <f>ROUND(J89*1.21,2)</f>
        <v>0</v>
      </c>
      <c r="M89" s="13"/>
      <c r="N89" s="2"/>
      <c r="O89" s="2"/>
      <c r="P89" s="2"/>
      <c r="Q89" s="41">
        <f>IF(ISNUMBER(K89),IF(H89&gt;0,IF(I89&gt;0,J89,0),0),0)</f>
        <v>0</v>
      </c>
      <c r="R89" s="9">
        <f>IF(ISNUMBER(K89)=FALSE,J89,0)</f>
        <v>0</v>
      </c>
    </row>
    <row r="90">
      <c r="A90" s="10"/>
      <c r="B90" s="60" t="s">
        <v>199</v>
      </c>
      <c r="C90" s="1"/>
      <c r="D90" s="1"/>
      <c r="E90" s="61" t="s">
        <v>582</v>
      </c>
      <c r="F90" s="1"/>
      <c r="G90" s="1"/>
      <c r="H90" s="51"/>
      <c r="I90" s="1"/>
      <c r="J90" s="51"/>
      <c r="K90" s="1"/>
      <c r="L90" s="1"/>
      <c r="M90" s="13"/>
      <c r="N90" s="2"/>
      <c r="O90" s="2"/>
      <c r="P90" s="2"/>
      <c r="Q90" s="2"/>
    </row>
    <row r="91">
      <c r="A91" s="10"/>
      <c r="B91" s="60" t="s">
        <v>201</v>
      </c>
      <c r="C91" s="1"/>
      <c r="D91" s="1"/>
      <c r="E91" s="61" t="s">
        <v>929</v>
      </c>
      <c r="F91" s="1"/>
      <c r="G91" s="1"/>
      <c r="H91" s="51"/>
      <c r="I91" s="1"/>
      <c r="J91" s="51"/>
      <c r="K91" s="1"/>
      <c r="L91" s="1"/>
      <c r="M91" s="13"/>
      <c r="N91" s="2"/>
      <c r="O91" s="2"/>
      <c r="P91" s="2"/>
      <c r="Q91" s="2"/>
    </row>
    <row r="92" thickBot="1">
      <c r="A92" s="10"/>
      <c r="B92" s="62" t="s">
        <v>203</v>
      </c>
      <c r="C92" s="30"/>
      <c r="D92" s="30"/>
      <c r="E92" s="63" t="s">
        <v>583</v>
      </c>
      <c r="F92" s="30"/>
      <c r="G92" s="30"/>
      <c r="H92" s="64"/>
      <c r="I92" s="30"/>
      <c r="J92" s="64"/>
      <c r="K92" s="30"/>
      <c r="L92" s="30"/>
      <c r="M92" s="13"/>
      <c r="N92" s="2"/>
      <c r="O92" s="2"/>
      <c r="P92" s="2"/>
      <c r="Q92" s="2"/>
    </row>
    <row r="93" thickTop="1">
      <c r="A93" s="10"/>
      <c r="B93" s="52">
        <v>15</v>
      </c>
      <c r="C93" s="53" t="s">
        <v>293</v>
      </c>
      <c r="D93" s="53"/>
      <c r="E93" s="53" t="s">
        <v>294</v>
      </c>
      <c r="F93" s="53" t="s">
        <v>7</v>
      </c>
      <c r="G93" s="54" t="s">
        <v>285</v>
      </c>
      <c r="H93" s="65">
        <v>5.2149999999999999</v>
      </c>
      <c r="I93" s="66">
        <v>0</v>
      </c>
      <c r="J93" s="67">
        <f>ROUND(H93*I93,2)</f>
        <v>0</v>
      </c>
      <c r="K93" s="68">
        <v>0.20999999999999999</v>
      </c>
      <c r="L93" s="69">
        <f>ROUND(J93*1.21,2)</f>
        <v>0</v>
      </c>
      <c r="M93" s="13"/>
      <c r="N93" s="2"/>
      <c r="O93" s="2"/>
      <c r="P93" s="2"/>
      <c r="Q93" s="41">
        <f>IF(ISNUMBER(K93),IF(H93&gt;0,IF(I93&gt;0,J93,0),0),0)</f>
        <v>0</v>
      </c>
      <c r="R93" s="9">
        <f>IF(ISNUMBER(K93)=FALSE,J93,0)</f>
        <v>0</v>
      </c>
    </row>
    <row r="94">
      <c r="A94" s="10"/>
      <c r="B94" s="60" t="s">
        <v>199</v>
      </c>
      <c r="C94" s="1"/>
      <c r="D94" s="1"/>
      <c r="E94" s="61" t="s">
        <v>584</v>
      </c>
      <c r="F94" s="1"/>
      <c r="G94" s="1"/>
      <c r="H94" s="51"/>
      <c r="I94" s="1"/>
      <c r="J94" s="51"/>
      <c r="K94" s="1"/>
      <c r="L94" s="1"/>
      <c r="M94" s="13"/>
      <c r="N94" s="2"/>
      <c r="O94" s="2"/>
      <c r="P94" s="2"/>
      <c r="Q94" s="2"/>
    </row>
    <row r="95">
      <c r="A95" s="10"/>
      <c r="B95" s="60" t="s">
        <v>201</v>
      </c>
      <c r="C95" s="1"/>
      <c r="D95" s="1"/>
      <c r="E95" s="61" t="s">
        <v>929</v>
      </c>
      <c r="F95" s="1"/>
      <c r="G95" s="1"/>
      <c r="H95" s="51"/>
      <c r="I95" s="1"/>
      <c r="J95" s="51"/>
      <c r="K95" s="1"/>
      <c r="L95" s="1"/>
      <c r="M95" s="13"/>
      <c r="N95" s="2"/>
      <c r="O95" s="2"/>
      <c r="P95" s="2"/>
      <c r="Q95" s="2"/>
    </row>
    <row r="96" thickBot="1">
      <c r="A96" s="10"/>
      <c r="B96" s="62" t="s">
        <v>203</v>
      </c>
      <c r="C96" s="30"/>
      <c r="D96" s="30"/>
      <c r="E96" s="63" t="s">
        <v>296</v>
      </c>
      <c r="F96" s="30"/>
      <c r="G96" s="30"/>
      <c r="H96" s="64"/>
      <c r="I96" s="30"/>
      <c r="J96" s="64"/>
      <c r="K96" s="30"/>
      <c r="L96" s="30"/>
      <c r="M96" s="13"/>
      <c r="N96" s="2"/>
      <c r="O96" s="2"/>
      <c r="P96" s="2"/>
      <c r="Q96" s="2"/>
    </row>
    <row r="97" thickTop="1">
      <c r="A97" s="10"/>
      <c r="B97" s="52">
        <v>16</v>
      </c>
      <c r="C97" s="53" t="s">
        <v>297</v>
      </c>
      <c r="D97" s="53"/>
      <c r="E97" s="53" t="s">
        <v>298</v>
      </c>
      <c r="F97" s="53" t="s">
        <v>7</v>
      </c>
      <c r="G97" s="54" t="s">
        <v>285</v>
      </c>
      <c r="H97" s="65">
        <v>5.2149999999999999</v>
      </c>
      <c r="I97" s="66">
        <v>0</v>
      </c>
      <c r="J97" s="67">
        <f>ROUND(H97*I97,2)</f>
        <v>0</v>
      </c>
      <c r="K97" s="68">
        <v>0.20999999999999999</v>
      </c>
      <c r="L97" s="69">
        <f>ROUND(J97*1.21,2)</f>
        <v>0</v>
      </c>
      <c r="M97" s="13"/>
      <c r="N97" s="2"/>
      <c r="O97" s="2"/>
      <c r="P97" s="2"/>
      <c r="Q97" s="41">
        <f>IF(ISNUMBER(K97),IF(H97&gt;0,IF(I97&gt;0,J97,0),0),0)</f>
        <v>0</v>
      </c>
      <c r="R97" s="9">
        <f>IF(ISNUMBER(K97)=FALSE,J97,0)</f>
        <v>0</v>
      </c>
    </row>
    <row r="98">
      <c r="A98" s="10"/>
      <c r="B98" s="60" t="s">
        <v>199</v>
      </c>
      <c r="C98" s="1"/>
      <c r="D98" s="1"/>
      <c r="E98" s="61" t="s">
        <v>585</v>
      </c>
      <c r="F98" s="1"/>
      <c r="G98" s="1"/>
      <c r="H98" s="51"/>
      <c r="I98" s="1"/>
      <c r="J98" s="51"/>
      <c r="K98" s="1"/>
      <c r="L98" s="1"/>
      <c r="M98" s="13"/>
      <c r="N98" s="2"/>
      <c r="O98" s="2"/>
      <c r="P98" s="2"/>
      <c r="Q98" s="2"/>
    </row>
    <row r="99">
      <c r="A99" s="10"/>
      <c r="B99" s="60" t="s">
        <v>201</v>
      </c>
      <c r="C99" s="1"/>
      <c r="D99" s="1"/>
      <c r="E99" s="61" t="s">
        <v>929</v>
      </c>
      <c r="F99" s="1"/>
      <c r="G99" s="1"/>
      <c r="H99" s="51"/>
      <c r="I99" s="1"/>
      <c r="J99" s="51"/>
      <c r="K99" s="1"/>
      <c r="L99" s="1"/>
      <c r="M99" s="13"/>
      <c r="N99" s="2"/>
      <c r="O99" s="2"/>
      <c r="P99" s="2"/>
      <c r="Q99" s="2"/>
    </row>
    <row r="100" thickBot="1">
      <c r="A100" s="10"/>
      <c r="B100" s="62" t="s">
        <v>203</v>
      </c>
      <c r="C100" s="30"/>
      <c r="D100" s="30"/>
      <c r="E100" s="63" t="s">
        <v>300</v>
      </c>
      <c r="F100" s="30"/>
      <c r="G100" s="30"/>
      <c r="H100" s="64"/>
      <c r="I100" s="30"/>
      <c r="J100" s="64"/>
      <c r="K100" s="30"/>
      <c r="L100" s="30"/>
      <c r="M100" s="13"/>
      <c r="N100" s="2"/>
      <c r="O100" s="2"/>
      <c r="P100" s="2"/>
      <c r="Q100" s="2"/>
    </row>
    <row r="101" thickTop="1" thickBot="1" ht="25" customHeight="1">
      <c r="A101" s="10"/>
      <c r="B101" s="1"/>
      <c r="C101" s="70">
        <v>1</v>
      </c>
      <c r="D101" s="1"/>
      <c r="E101" s="71" t="s">
        <v>181</v>
      </c>
      <c r="F101" s="1"/>
      <c r="G101" s="72" t="s">
        <v>210</v>
      </c>
      <c r="H101" s="73">
        <f>J45+J49+J53+J57+J61+J65+J69+J73+J77+J81+J85+J89+J93+J97</f>
        <v>0</v>
      </c>
      <c r="I101" s="72" t="s">
        <v>211</v>
      </c>
      <c r="J101" s="74">
        <f>(L101-H101)</f>
        <v>0</v>
      </c>
      <c r="K101" s="72" t="s">
        <v>212</v>
      </c>
      <c r="L101" s="75">
        <f>ROUND((J45+J49+J53+J57+J61+J65+J69+J73+J77+J81+J85+J89+J93+J97)*1.21,2)</f>
        <v>0</v>
      </c>
      <c r="M101" s="13"/>
      <c r="N101" s="2"/>
      <c r="O101" s="2"/>
      <c r="P101" s="2"/>
      <c r="Q101" s="41">
        <f>0+Q45+Q49+Q53+Q57+Q61+Q65+Q69+Q73+Q77+Q81+Q85+Q89+Q93+Q97</f>
        <v>0</v>
      </c>
      <c r="R101" s="9">
        <f>0+R45+R49+R53+R57+R61+R65+R69+R73+R77+R81+R85+R89+R93+R97</f>
        <v>0</v>
      </c>
      <c r="S101" s="76">
        <f>Q101*(1+J101)+R101</f>
        <v>0</v>
      </c>
    </row>
    <row r="102" thickTop="1" thickBot="1" ht="25" customHeight="1">
      <c r="A102" s="10"/>
      <c r="B102" s="77"/>
      <c r="C102" s="77"/>
      <c r="D102" s="77"/>
      <c r="E102" s="77"/>
      <c r="F102" s="77"/>
      <c r="G102" s="78" t="s">
        <v>213</v>
      </c>
      <c r="H102" s="79">
        <f>0+J45+J49+J53+J57+J61+J65+J69+J73+J77+J81+J85+J89+J93+J97</f>
        <v>0</v>
      </c>
      <c r="I102" s="78" t="s">
        <v>214</v>
      </c>
      <c r="J102" s="80">
        <f>0+J101</f>
        <v>0</v>
      </c>
      <c r="K102" s="78" t="s">
        <v>215</v>
      </c>
      <c r="L102" s="81">
        <f>0+L101</f>
        <v>0</v>
      </c>
      <c r="M102" s="13"/>
      <c r="N102" s="2"/>
      <c r="O102" s="2"/>
      <c r="P102" s="2"/>
      <c r="Q102" s="2"/>
    </row>
    <row r="103" ht="40" customHeight="1">
      <c r="A103" s="10"/>
      <c r="B103" s="82" t="s">
        <v>769</v>
      </c>
      <c r="C103" s="1"/>
      <c r="D103" s="1"/>
      <c r="E103" s="1"/>
      <c r="F103" s="1"/>
      <c r="G103" s="1"/>
      <c r="H103" s="51"/>
      <c r="I103" s="1"/>
      <c r="J103" s="51"/>
      <c r="K103" s="1"/>
      <c r="L103" s="1"/>
      <c r="M103" s="13"/>
      <c r="N103" s="2"/>
      <c r="O103" s="2"/>
      <c r="P103" s="2"/>
      <c r="Q103" s="2"/>
    </row>
    <row r="104">
      <c r="A104" s="10"/>
      <c r="B104" s="52">
        <v>17</v>
      </c>
      <c r="C104" s="53" t="s">
        <v>842</v>
      </c>
      <c r="D104" s="53"/>
      <c r="E104" s="53" t="s">
        <v>843</v>
      </c>
      <c r="F104" s="53" t="s">
        <v>7</v>
      </c>
      <c r="G104" s="54" t="s">
        <v>219</v>
      </c>
      <c r="H104" s="55">
        <v>0.88</v>
      </c>
      <c r="I104" s="56">
        <v>0</v>
      </c>
      <c r="J104" s="57">
        <f>ROUND(H104*I104,2)</f>
        <v>0</v>
      </c>
      <c r="K104" s="58">
        <v>0.20999999999999999</v>
      </c>
      <c r="L104" s="59">
        <f>ROUND(J104*1.21,2)</f>
        <v>0</v>
      </c>
      <c r="M104" s="13"/>
      <c r="N104" s="2"/>
      <c r="O104" s="2"/>
      <c r="P104" s="2"/>
      <c r="Q104" s="41">
        <f>IF(ISNUMBER(K104),IF(H104&gt;0,IF(I104&gt;0,J104,0),0),0)</f>
        <v>0</v>
      </c>
      <c r="R104" s="9">
        <f>IF(ISNUMBER(K104)=FALSE,J104,0)</f>
        <v>0</v>
      </c>
    </row>
    <row r="105">
      <c r="A105" s="10"/>
      <c r="B105" s="60" t="s">
        <v>199</v>
      </c>
      <c r="C105" s="1"/>
      <c r="D105" s="1"/>
      <c r="E105" s="61" t="s">
        <v>930</v>
      </c>
      <c r="F105" s="1"/>
      <c r="G105" s="1"/>
      <c r="H105" s="51"/>
      <c r="I105" s="1"/>
      <c r="J105" s="51"/>
      <c r="K105" s="1"/>
      <c r="L105" s="1"/>
      <c r="M105" s="13"/>
      <c r="N105" s="2"/>
      <c r="O105" s="2"/>
      <c r="P105" s="2"/>
      <c r="Q105" s="2"/>
    </row>
    <row r="106">
      <c r="A106" s="10"/>
      <c r="B106" s="60" t="s">
        <v>201</v>
      </c>
      <c r="C106" s="1"/>
      <c r="D106" s="1"/>
      <c r="E106" s="61" t="s">
        <v>931</v>
      </c>
      <c r="F106" s="1"/>
      <c r="G106" s="1"/>
      <c r="H106" s="51"/>
      <c r="I106" s="1"/>
      <c r="J106" s="51"/>
      <c r="K106" s="1"/>
      <c r="L106" s="1"/>
      <c r="M106" s="13"/>
      <c r="N106" s="2"/>
      <c r="O106" s="2"/>
      <c r="P106" s="2"/>
      <c r="Q106" s="2"/>
    </row>
    <row r="107" thickBot="1">
      <c r="A107" s="10"/>
      <c r="B107" s="62" t="s">
        <v>203</v>
      </c>
      <c r="C107" s="30"/>
      <c r="D107" s="30"/>
      <c r="E107" s="63" t="s">
        <v>846</v>
      </c>
      <c r="F107" s="30"/>
      <c r="G107" s="30"/>
      <c r="H107" s="64"/>
      <c r="I107" s="30"/>
      <c r="J107" s="64"/>
      <c r="K107" s="30"/>
      <c r="L107" s="30"/>
      <c r="M107" s="13"/>
      <c r="N107" s="2"/>
      <c r="O107" s="2"/>
      <c r="P107" s="2"/>
      <c r="Q107" s="2"/>
    </row>
    <row r="108" thickTop="1" thickBot="1" ht="25" customHeight="1">
      <c r="A108" s="10"/>
      <c r="B108" s="1"/>
      <c r="C108" s="70">
        <v>3</v>
      </c>
      <c r="D108" s="1"/>
      <c r="E108" s="71" t="s">
        <v>747</v>
      </c>
      <c r="F108" s="1"/>
      <c r="G108" s="72" t="s">
        <v>210</v>
      </c>
      <c r="H108" s="73">
        <f>0+J104</f>
        <v>0</v>
      </c>
      <c r="I108" s="72" t="s">
        <v>211</v>
      </c>
      <c r="J108" s="74">
        <f>(L108-H108)</f>
        <v>0</v>
      </c>
      <c r="K108" s="72" t="s">
        <v>212</v>
      </c>
      <c r="L108" s="75">
        <f>ROUND((0+J104)*1.21,2)</f>
        <v>0</v>
      </c>
      <c r="M108" s="13"/>
      <c r="N108" s="2"/>
      <c r="O108" s="2"/>
      <c r="P108" s="2"/>
      <c r="Q108" s="41">
        <f>0+Q104</f>
        <v>0</v>
      </c>
      <c r="R108" s="9">
        <f>0+R104</f>
        <v>0</v>
      </c>
      <c r="S108" s="76">
        <f>Q108*(1+J108)+R108</f>
        <v>0</v>
      </c>
    </row>
    <row r="109" thickTop="1" thickBot="1" ht="25" customHeight="1">
      <c r="A109" s="10"/>
      <c r="B109" s="77"/>
      <c r="C109" s="77"/>
      <c r="D109" s="77"/>
      <c r="E109" s="77"/>
      <c r="F109" s="77"/>
      <c r="G109" s="78" t="s">
        <v>213</v>
      </c>
      <c r="H109" s="79">
        <f>0+J104</f>
        <v>0</v>
      </c>
      <c r="I109" s="78" t="s">
        <v>214</v>
      </c>
      <c r="J109" s="80">
        <f>0+J108</f>
        <v>0</v>
      </c>
      <c r="K109" s="78" t="s">
        <v>215</v>
      </c>
      <c r="L109" s="81">
        <f>0+L108</f>
        <v>0</v>
      </c>
      <c r="M109" s="13"/>
      <c r="N109" s="2"/>
      <c r="O109" s="2"/>
      <c r="P109" s="2"/>
      <c r="Q109" s="2"/>
    </row>
    <row r="110" ht="40" customHeight="1">
      <c r="A110" s="10"/>
      <c r="B110" s="82" t="s">
        <v>330</v>
      </c>
      <c r="C110" s="1"/>
      <c r="D110" s="1"/>
      <c r="E110" s="1"/>
      <c r="F110" s="1"/>
      <c r="G110" s="1"/>
      <c r="H110" s="51"/>
      <c r="I110" s="1"/>
      <c r="J110" s="51"/>
      <c r="K110" s="1"/>
      <c r="L110" s="1"/>
      <c r="M110" s="13"/>
      <c r="N110" s="2"/>
      <c r="O110" s="2"/>
      <c r="P110" s="2"/>
      <c r="Q110" s="2"/>
    </row>
    <row r="111">
      <c r="A111" s="10"/>
      <c r="B111" s="52">
        <v>18</v>
      </c>
      <c r="C111" s="53" t="s">
        <v>586</v>
      </c>
      <c r="D111" s="53"/>
      <c r="E111" s="53" t="s">
        <v>587</v>
      </c>
      <c r="F111" s="53" t="s">
        <v>7</v>
      </c>
      <c r="G111" s="54" t="s">
        <v>219</v>
      </c>
      <c r="H111" s="55">
        <v>0.35999999999999999</v>
      </c>
      <c r="I111" s="56">
        <v>0</v>
      </c>
      <c r="J111" s="57">
        <f>ROUND(H111*I111,2)</f>
        <v>0</v>
      </c>
      <c r="K111" s="58">
        <v>0.20999999999999999</v>
      </c>
      <c r="L111" s="59">
        <f>ROUND(J111*1.21,2)</f>
        <v>0</v>
      </c>
      <c r="M111" s="13"/>
      <c r="N111" s="2"/>
      <c r="O111" s="2"/>
      <c r="P111" s="2"/>
      <c r="Q111" s="41">
        <f>IF(ISNUMBER(K111),IF(H111&gt;0,IF(I111&gt;0,J111,0),0),0)</f>
        <v>0</v>
      </c>
      <c r="R111" s="9">
        <f>IF(ISNUMBER(K111)=FALSE,J111,0)</f>
        <v>0</v>
      </c>
    </row>
    <row r="112">
      <c r="A112" s="10"/>
      <c r="B112" s="60" t="s">
        <v>199</v>
      </c>
      <c r="C112" s="1"/>
      <c r="D112" s="1"/>
      <c r="E112" s="61" t="s">
        <v>932</v>
      </c>
      <c r="F112" s="1"/>
      <c r="G112" s="1"/>
      <c r="H112" s="51"/>
      <c r="I112" s="1"/>
      <c r="J112" s="51"/>
      <c r="K112" s="1"/>
      <c r="L112" s="1"/>
      <c r="M112" s="13"/>
      <c r="N112" s="2"/>
      <c r="O112" s="2"/>
      <c r="P112" s="2"/>
      <c r="Q112" s="2"/>
    </row>
    <row r="113">
      <c r="A113" s="10"/>
      <c r="B113" s="60" t="s">
        <v>201</v>
      </c>
      <c r="C113" s="1"/>
      <c r="D113" s="1"/>
      <c r="E113" s="61" t="s">
        <v>933</v>
      </c>
      <c r="F113" s="1"/>
      <c r="G113" s="1"/>
      <c r="H113" s="51"/>
      <c r="I113" s="1"/>
      <c r="J113" s="51"/>
      <c r="K113" s="1"/>
      <c r="L113" s="1"/>
      <c r="M113" s="13"/>
      <c r="N113" s="2"/>
      <c r="O113" s="2"/>
      <c r="P113" s="2"/>
      <c r="Q113" s="2"/>
    </row>
    <row r="114" thickBot="1">
      <c r="A114" s="10"/>
      <c r="B114" s="62" t="s">
        <v>203</v>
      </c>
      <c r="C114" s="30"/>
      <c r="D114" s="30"/>
      <c r="E114" s="63" t="s">
        <v>590</v>
      </c>
      <c r="F114" s="30"/>
      <c r="G114" s="30"/>
      <c r="H114" s="64"/>
      <c r="I114" s="30"/>
      <c r="J114" s="64"/>
      <c r="K114" s="30"/>
      <c r="L114" s="30"/>
      <c r="M114" s="13"/>
      <c r="N114" s="2"/>
      <c r="O114" s="2"/>
      <c r="P114" s="2"/>
      <c r="Q114" s="2"/>
    </row>
    <row r="115" thickTop="1">
      <c r="A115" s="10"/>
      <c r="B115" s="52">
        <v>19</v>
      </c>
      <c r="C115" s="53" t="s">
        <v>591</v>
      </c>
      <c r="D115" s="53"/>
      <c r="E115" s="53" t="s">
        <v>592</v>
      </c>
      <c r="F115" s="53" t="s">
        <v>7</v>
      </c>
      <c r="G115" s="54" t="s">
        <v>219</v>
      </c>
      <c r="H115" s="65">
        <v>2.089</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593</v>
      </c>
      <c r="F116" s="1"/>
      <c r="G116" s="1"/>
      <c r="H116" s="51"/>
      <c r="I116" s="1"/>
      <c r="J116" s="51"/>
      <c r="K116" s="1"/>
      <c r="L116" s="1"/>
      <c r="M116" s="13"/>
      <c r="N116" s="2"/>
      <c r="O116" s="2"/>
      <c r="P116" s="2"/>
      <c r="Q116" s="2"/>
    </row>
    <row r="117">
      <c r="A117" s="10"/>
      <c r="B117" s="60" t="s">
        <v>201</v>
      </c>
      <c r="C117" s="1"/>
      <c r="D117" s="1"/>
      <c r="E117" s="61" t="s">
        <v>934</v>
      </c>
      <c r="F117" s="1"/>
      <c r="G117" s="1"/>
      <c r="H117" s="51"/>
      <c r="I117" s="1"/>
      <c r="J117" s="51"/>
      <c r="K117" s="1"/>
      <c r="L117" s="1"/>
      <c r="M117" s="13"/>
      <c r="N117" s="2"/>
      <c r="O117" s="2"/>
      <c r="P117" s="2"/>
      <c r="Q117" s="2"/>
    </row>
    <row r="118" thickBot="1">
      <c r="A118" s="10"/>
      <c r="B118" s="62" t="s">
        <v>203</v>
      </c>
      <c r="C118" s="30"/>
      <c r="D118" s="30"/>
      <c r="E118" s="63" t="s">
        <v>335</v>
      </c>
      <c r="F118" s="30"/>
      <c r="G118" s="30"/>
      <c r="H118" s="64"/>
      <c r="I118" s="30"/>
      <c r="J118" s="64"/>
      <c r="K118" s="30"/>
      <c r="L118" s="30"/>
      <c r="M118" s="13"/>
      <c r="N118" s="2"/>
      <c r="O118" s="2"/>
      <c r="P118" s="2"/>
      <c r="Q118" s="2"/>
    </row>
    <row r="119" thickTop="1">
      <c r="A119" s="10"/>
      <c r="B119" s="52">
        <v>20</v>
      </c>
      <c r="C119" s="53" t="s">
        <v>595</v>
      </c>
      <c r="D119" s="53"/>
      <c r="E119" s="53" t="s">
        <v>596</v>
      </c>
      <c r="F119" s="53" t="s">
        <v>7</v>
      </c>
      <c r="G119" s="54" t="s">
        <v>219</v>
      </c>
      <c r="H119" s="65">
        <v>4.9809999999999999</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935</v>
      </c>
      <c r="F120" s="1"/>
      <c r="G120" s="1"/>
      <c r="H120" s="51"/>
      <c r="I120" s="1"/>
      <c r="J120" s="51"/>
      <c r="K120" s="1"/>
      <c r="L120" s="1"/>
      <c r="M120" s="13"/>
      <c r="N120" s="2"/>
      <c r="O120" s="2"/>
      <c r="P120" s="2"/>
      <c r="Q120" s="2"/>
    </row>
    <row r="121">
      <c r="A121" s="10"/>
      <c r="B121" s="60" t="s">
        <v>201</v>
      </c>
      <c r="C121" s="1"/>
      <c r="D121" s="1"/>
      <c r="E121" s="61" t="s">
        <v>936</v>
      </c>
      <c r="F121" s="1"/>
      <c r="G121" s="1"/>
      <c r="H121" s="51"/>
      <c r="I121" s="1"/>
      <c r="J121" s="51"/>
      <c r="K121" s="1"/>
      <c r="L121" s="1"/>
      <c r="M121" s="13"/>
      <c r="N121" s="2"/>
      <c r="O121" s="2"/>
      <c r="P121" s="2"/>
      <c r="Q121" s="2"/>
    </row>
    <row r="122" thickBot="1">
      <c r="A122" s="10"/>
      <c r="B122" s="62" t="s">
        <v>203</v>
      </c>
      <c r="C122" s="30"/>
      <c r="D122" s="30"/>
      <c r="E122" s="63" t="s">
        <v>335</v>
      </c>
      <c r="F122" s="30"/>
      <c r="G122" s="30"/>
      <c r="H122" s="64"/>
      <c r="I122" s="30"/>
      <c r="J122" s="64"/>
      <c r="K122" s="30"/>
      <c r="L122" s="30"/>
      <c r="M122" s="13"/>
      <c r="N122" s="2"/>
      <c r="O122" s="2"/>
      <c r="P122" s="2"/>
      <c r="Q122" s="2"/>
    </row>
    <row r="123" thickTop="1">
      <c r="A123" s="10"/>
      <c r="B123" s="52">
        <v>21</v>
      </c>
      <c r="C123" s="53" t="s">
        <v>599</v>
      </c>
      <c r="D123" s="53"/>
      <c r="E123" s="53" t="s">
        <v>600</v>
      </c>
      <c r="F123" s="53" t="s">
        <v>7</v>
      </c>
      <c r="G123" s="54" t="s">
        <v>198</v>
      </c>
      <c r="H123" s="65">
        <v>0.78200000000000003</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601</v>
      </c>
      <c r="F124" s="1"/>
      <c r="G124" s="1"/>
      <c r="H124" s="51"/>
      <c r="I124" s="1"/>
      <c r="J124" s="51"/>
      <c r="K124" s="1"/>
      <c r="L124" s="1"/>
      <c r="M124" s="13"/>
      <c r="N124" s="2"/>
      <c r="O124" s="2"/>
      <c r="P124" s="2"/>
      <c r="Q124" s="2"/>
    </row>
    <row r="125">
      <c r="A125" s="10"/>
      <c r="B125" s="60" t="s">
        <v>201</v>
      </c>
      <c r="C125" s="1"/>
      <c r="D125" s="1"/>
      <c r="E125" s="61" t="s">
        <v>937</v>
      </c>
      <c r="F125" s="1"/>
      <c r="G125" s="1"/>
      <c r="H125" s="51"/>
      <c r="I125" s="1"/>
      <c r="J125" s="51"/>
      <c r="K125" s="1"/>
      <c r="L125" s="1"/>
      <c r="M125" s="13"/>
      <c r="N125" s="2"/>
      <c r="O125" s="2"/>
      <c r="P125" s="2"/>
      <c r="Q125" s="2"/>
    </row>
    <row r="126" thickBot="1">
      <c r="A126" s="10"/>
      <c r="B126" s="62" t="s">
        <v>203</v>
      </c>
      <c r="C126" s="30"/>
      <c r="D126" s="30"/>
      <c r="E126" s="63" t="s">
        <v>603</v>
      </c>
      <c r="F126" s="30"/>
      <c r="G126" s="30"/>
      <c r="H126" s="64"/>
      <c r="I126" s="30"/>
      <c r="J126" s="64"/>
      <c r="K126" s="30"/>
      <c r="L126" s="30"/>
      <c r="M126" s="13"/>
      <c r="N126" s="2"/>
      <c r="O126" s="2"/>
      <c r="P126" s="2"/>
      <c r="Q126" s="2"/>
    </row>
    <row r="127" thickTop="1">
      <c r="A127" s="10"/>
      <c r="B127" s="52">
        <v>22</v>
      </c>
      <c r="C127" s="53" t="s">
        <v>341</v>
      </c>
      <c r="D127" s="53"/>
      <c r="E127" s="53" t="s">
        <v>342</v>
      </c>
      <c r="F127" s="53" t="s">
        <v>7</v>
      </c>
      <c r="G127" s="54" t="s">
        <v>219</v>
      </c>
      <c r="H127" s="65">
        <v>8.6829999999999998</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604</v>
      </c>
      <c r="F128" s="1"/>
      <c r="G128" s="1"/>
      <c r="H128" s="51"/>
      <c r="I128" s="1"/>
      <c r="J128" s="51"/>
      <c r="K128" s="1"/>
      <c r="L128" s="1"/>
      <c r="M128" s="13"/>
      <c r="N128" s="2"/>
      <c r="O128" s="2"/>
      <c r="P128" s="2"/>
      <c r="Q128" s="2"/>
    </row>
    <row r="129">
      <c r="A129" s="10"/>
      <c r="B129" s="60" t="s">
        <v>201</v>
      </c>
      <c r="C129" s="1"/>
      <c r="D129" s="1"/>
      <c r="E129" s="61" t="s">
        <v>938</v>
      </c>
      <c r="F129" s="1"/>
      <c r="G129" s="1"/>
      <c r="H129" s="51"/>
      <c r="I129" s="1"/>
      <c r="J129" s="51"/>
      <c r="K129" s="1"/>
      <c r="L129" s="1"/>
      <c r="M129" s="13"/>
      <c r="N129" s="2"/>
      <c r="O129" s="2"/>
      <c r="P129" s="2"/>
      <c r="Q129" s="2"/>
    </row>
    <row r="130" thickBot="1">
      <c r="A130" s="10"/>
      <c r="B130" s="62" t="s">
        <v>203</v>
      </c>
      <c r="C130" s="30"/>
      <c r="D130" s="30"/>
      <c r="E130" s="63" t="s">
        <v>345</v>
      </c>
      <c r="F130" s="30"/>
      <c r="G130" s="30"/>
      <c r="H130" s="64"/>
      <c r="I130" s="30"/>
      <c r="J130" s="64"/>
      <c r="K130" s="30"/>
      <c r="L130" s="30"/>
      <c r="M130" s="13"/>
      <c r="N130" s="2"/>
      <c r="O130" s="2"/>
      <c r="P130" s="2"/>
      <c r="Q130" s="2"/>
    </row>
    <row r="131" thickTop="1">
      <c r="A131" s="10"/>
      <c r="B131" s="52">
        <v>23</v>
      </c>
      <c r="C131" s="53" t="s">
        <v>346</v>
      </c>
      <c r="D131" s="53"/>
      <c r="E131" s="53" t="s">
        <v>347</v>
      </c>
      <c r="F131" s="53" t="s">
        <v>7</v>
      </c>
      <c r="G131" s="54" t="s">
        <v>219</v>
      </c>
      <c r="H131" s="65">
        <v>3.4809999999999999</v>
      </c>
      <c r="I131" s="66">
        <v>0</v>
      </c>
      <c r="J131" s="67">
        <f>ROUND(H131*I131,2)</f>
        <v>0</v>
      </c>
      <c r="K131" s="68">
        <v>0.20999999999999999</v>
      </c>
      <c r="L131" s="69">
        <f>ROUND(J131*1.21,2)</f>
        <v>0</v>
      </c>
      <c r="M131" s="13"/>
      <c r="N131" s="2"/>
      <c r="O131" s="2"/>
      <c r="P131" s="2"/>
      <c r="Q131" s="41">
        <f>IF(ISNUMBER(K131),IF(H131&gt;0,IF(I131&gt;0,J131,0),0),0)</f>
        <v>0</v>
      </c>
      <c r="R131" s="9">
        <f>IF(ISNUMBER(K131)=FALSE,J131,0)</f>
        <v>0</v>
      </c>
    </row>
    <row r="132">
      <c r="A132" s="10"/>
      <c r="B132" s="60" t="s">
        <v>199</v>
      </c>
      <c r="C132" s="1"/>
      <c r="D132" s="1"/>
      <c r="E132" s="61" t="s">
        <v>606</v>
      </c>
      <c r="F132" s="1"/>
      <c r="G132" s="1"/>
      <c r="H132" s="51"/>
      <c r="I132" s="1"/>
      <c r="J132" s="51"/>
      <c r="K132" s="1"/>
      <c r="L132" s="1"/>
      <c r="M132" s="13"/>
      <c r="N132" s="2"/>
      <c r="O132" s="2"/>
      <c r="P132" s="2"/>
      <c r="Q132" s="2"/>
    </row>
    <row r="133">
      <c r="A133" s="10"/>
      <c r="B133" s="60" t="s">
        <v>201</v>
      </c>
      <c r="C133" s="1"/>
      <c r="D133" s="1"/>
      <c r="E133" s="61" t="s">
        <v>939</v>
      </c>
      <c r="F133" s="1"/>
      <c r="G133" s="1"/>
      <c r="H133" s="51"/>
      <c r="I133" s="1"/>
      <c r="J133" s="51"/>
      <c r="K133" s="1"/>
      <c r="L133" s="1"/>
      <c r="M133" s="13"/>
      <c r="N133" s="2"/>
      <c r="O133" s="2"/>
      <c r="P133" s="2"/>
      <c r="Q133" s="2"/>
    </row>
    <row r="134" thickBot="1">
      <c r="A134" s="10"/>
      <c r="B134" s="62" t="s">
        <v>203</v>
      </c>
      <c r="C134" s="30"/>
      <c r="D134" s="30"/>
      <c r="E134" s="63" t="s">
        <v>350</v>
      </c>
      <c r="F134" s="30"/>
      <c r="G134" s="30"/>
      <c r="H134" s="64"/>
      <c r="I134" s="30"/>
      <c r="J134" s="64"/>
      <c r="K134" s="30"/>
      <c r="L134" s="30"/>
      <c r="M134" s="13"/>
      <c r="N134" s="2"/>
      <c r="O134" s="2"/>
      <c r="P134" s="2"/>
      <c r="Q134" s="2"/>
    </row>
    <row r="135" thickTop="1">
      <c r="A135" s="10"/>
      <c r="B135" s="52">
        <v>24</v>
      </c>
      <c r="C135" s="53" t="s">
        <v>608</v>
      </c>
      <c r="D135" s="53"/>
      <c r="E135" s="53" t="s">
        <v>609</v>
      </c>
      <c r="F135" s="53" t="s">
        <v>7</v>
      </c>
      <c r="G135" s="54" t="s">
        <v>219</v>
      </c>
      <c r="H135" s="65">
        <v>0.77300000000000002</v>
      </c>
      <c r="I135" s="66">
        <v>0</v>
      </c>
      <c r="J135" s="67">
        <f>ROUND(H135*I135,2)</f>
        <v>0</v>
      </c>
      <c r="K135" s="68">
        <v>0.20999999999999999</v>
      </c>
      <c r="L135" s="69">
        <f>ROUND(J135*1.21,2)</f>
        <v>0</v>
      </c>
      <c r="M135" s="13"/>
      <c r="N135" s="2"/>
      <c r="O135" s="2"/>
      <c r="P135" s="2"/>
      <c r="Q135" s="41">
        <f>IF(ISNUMBER(K135),IF(H135&gt;0,IF(I135&gt;0,J135,0),0),0)</f>
        <v>0</v>
      </c>
      <c r="R135" s="9">
        <f>IF(ISNUMBER(K135)=FALSE,J135,0)</f>
        <v>0</v>
      </c>
    </row>
    <row r="136">
      <c r="A136" s="10"/>
      <c r="B136" s="60" t="s">
        <v>199</v>
      </c>
      <c r="C136" s="1"/>
      <c r="D136" s="1"/>
      <c r="E136" s="61" t="s">
        <v>610</v>
      </c>
      <c r="F136" s="1"/>
      <c r="G136" s="1"/>
      <c r="H136" s="51"/>
      <c r="I136" s="1"/>
      <c r="J136" s="51"/>
      <c r="K136" s="1"/>
      <c r="L136" s="1"/>
      <c r="M136" s="13"/>
      <c r="N136" s="2"/>
      <c r="O136" s="2"/>
      <c r="P136" s="2"/>
      <c r="Q136" s="2"/>
    </row>
    <row r="137">
      <c r="A137" s="10"/>
      <c r="B137" s="60" t="s">
        <v>201</v>
      </c>
      <c r="C137" s="1"/>
      <c r="D137" s="1"/>
      <c r="E137" s="61" t="s">
        <v>940</v>
      </c>
      <c r="F137" s="1"/>
      <c r="G137" s="1"/>
      <c r="H137" s="51"/>
      <c r="I137" s="1"/>
      <c r="J137" s="51"/>
      <c r="K137" s="1"/>
      <c r="L137" s="1"/>
      <c r="M137" s="13"/>
      <c r="N137" s="2"/>
      <c r="O137" s="2"/>
      <c r="P137" s="2"/>
      <c r="Q137" s="2"/>
    </row>
    <row r="138" thickBot="1">
      <c r="A138" s="10"/>
      <c r="B138" s="62" t="s">
        <v>203</v>
      </c>
      <c r="C138" s="30"/>
      <c r="D138" s="30"/>
      <c r="E138" s="63" t="s">
        <v>612</v>
      </c>
      <c r="F138" s="30"/>
      <c r="G138" s="30"/>
      <c r="H138" s="64"/>
      <c r="I138" s="30"/>
      <c r="J138" s="64"/>
      <c r="K138" s="30"/>
      <c r="L138" s="30"/>
      <c r="M138" s="13"/>
      <c r="N138" s="2"/>
      <c r="O138" s="2"/>
      <c r="P138" s="2"/>
      <c r="Q138" s="2"/>
    </row>
    <row r="139" thickTop="1" thickBot="1" ht="25" customHeight="1">
      <c r="A139" s="10"/>
      <c r="B139" s="1"/>
      <c r="C139" s="70">
        <v>4</v>
      </c>
      <c r="D139" s="1"/>
      <c r="E139" s="71" t="s">
        <v>183</v>
      </c>
      <c r="F139" s="1"/>
      <c r="G139" s="72" t="s">
        <v>210</v>
      </c>
      <c r="H139" s="73">
        <f>J111+J115+J119+J123+J127+J131+J135</f>
        <v>0</v>
      </c>
      <c r="I139" s="72" t="s">
        <v>211</v>
      </c>
      <c r="J139" s="74">
        <f>(L139-H139)</f>
        <v>0</v>
      </c>
      <c r="K139" s="72" t="s">
        <v>212</v>
      </c>
      <c r="L139" s="75">
        <f>ROUND((J111+J115+J119+J123+J127+J131+J135)*1.21,2)</f>
        <v>0</v>
      </c>
      <c r="M139" s="13"/>
      <c r="N139" s="2"/>
      <c r="O139" s="2"/>
      <c r="P139" s="2"/>
      <c r="Q139" s="41">
        <f>0+Q111+Q115+Q119+Q123+Q127+Q131+Q135</f>
        <v>0</v>
      </c>
      <c r="R139" s="9">
        <f>0+R111+R115+R119+R123+R127+R131+R135</f>
        <v>0</v>
      </c>
      <c r="S139" s="76">
        <f>Q139*(1+J139)+R139</f>
        <v>0</v>
      </c>
    </row>
    <row r="140" thickTop="1" thickBot="1" ht="25" customHeight="1">
      <c r="A140" s="10"/>
      <c r="B140" s="77"/>
      <c r="C140" s="77"/>
      <c r="D140" s="77"/>
      <c r="E140" s="77"/>
      <c r="F140" s="77"/>
      <c r="G140" s="78" t="s">
        <v>213</v>
      </c>
      <c r="H140" s="79">
        <f>0+J111+J115+J119+J123+J127+J131+J135</f>
        <v>0</v>
      </c>
      <c r="I140" s="78" t="s">
        <v>214</v>
      </c>
      <c r="J140" s="80">
        <f>0+J139</f>
        <v>0</v>
      </c>
      <c r="K140" s="78" t="s">
        <v>215</v>
      </c>
      <c r="L140" s="81">
        <f>0+L139</f>
        <v>0</v>
      </c>
      <c r="M140" s="13"/>
      <c r="N140" s="2"/>
      <c r="O140" s="2"/>
      <c r="P140" s="2"/>
      <c r="Q140" s="2"/>
    </row>
    <row r="141" ht="40" customHeight="1">
      <c r="A141" s="10"/>
      <c r="B141" s="82" t="s">
        <v>351</v>
      </c>
      <c r="C141" s="1"/>
      <c r="D141" s="1"/>
      <c r="E141" s="1"/>
      <c r="F141" s="1"/>
      <c r="G141" s="1"/>
      <c r="H141" s="51"/>
      <c r="I141" s="1"/>
      <c r="J141" s="51"/>
      <c r="K141" s="1"/>
      <c r="L141" s="1"/>
      <c r="M141" s="13"/>
      <c r="N141" s="2"/>
      <c r="O141" s="2"/>
      <c r="P141" s="2"/>
      <c r="Q141" s="2"/>
    </row>
    <row r="142">
      <c r="A142" s="10"/>
      <c r="B142" s="52">
        <v>25</v>
      </c>
      <c r="C142" s="53" t="s">
        <v>366</v>
      </c>
      <c r="D142" s="53"/>
      <c r="E142" s="53" t="s">
        <v>367</v>
      </c>
      <c r="F142" s="53" t="s">
        <v>7</v>
      </c>
      <c r="G142" s="54" t="s">
        <v>285</v>
      </c>
      <c r="H142" s="55">
        <v>8.2349999999999994</v>
      </c>
      <c r="I142" s="56">
        <v>0</v>
      </c>
      <c r="J142" s="57">
        <f>ROUND(H142*I142,2)</f>
        <v>0</v>
      </c>
      <c r="K142" s="58">
        <v>0.20999999999999999</v>
      </c>
      <c r="L142" s="59">
        <f>ROUND(J142*1.21,2)</f>
        <v>0</v>
      </c>
      <c r="M142" s="13"/>
      <c r="N142" s="2"/>
      <c r="O142" s="2"/>
      <c r="P142" s="2"/>
      <c r="Q142" s="41">
        <f>IF(ISNUMBER(K142),IF(H142&gt;0,IF(I142&gt;0,J142,0),0),0)</f>
        <v>0</v>
      </c>
      <c r="R142" s="9">
        <f>IF(ISNUMBER(K142)=FALSE,J142,0)</f>
        <v>0</v>
      </c>
    </row>
    <row r="143">
      <c r="A143" s="10"/>
      <c r="B143" s="60" t="s">
        <v>199</v>
      </c>
      <c r="C143" s="1"/>
      <c r="D143" s="1"/>
      <c r="E143" s="61" t="s">
        <v>941</v>
      </c>
      <c r="F143" s="1"/>
      <c r="G143" s="1"/>
      <c r="H143" s="51"/>
      <c r="I143" s="1"/>
      <c r="J143" s="51"/>
      <c r="K143" s="1"/>
      <c r="L143" s="1"/>
      <c r="M143" s="13"/>
      <c r="N143" s="2"/>
      <c r="O143" s="2"/>
      <c r="P143" s="2"/>
      <c r="Q143" s="2"/>
    </row>
    <row r="144">
      <c r="A144" s="10"/>
      <c r="B144" s="60" t="s">
        <v>201</v>
      </c>
      <c r="C144" s="1"/>
      <c r="D144" s="1"/>
      <c r="E144" s="61" t="s">
        <v>942</v>
      </c>
      <c r="F144" s="1"/>
      <c r="G144" s="1"/>
      <c r="H144" s="51"/>
      <c r="I144" s="1"/>
      <c r="J144" s="51"/>
      <c r="K144" s="1"/>
      <c r="L144" s="1"/>
      <c r="M144" s="13"/>
      <c r="N144" s="2"/>
      <c r="O144" s="2"/>
      <c r="P144" s="2"/>
      <c r="Q144" s="2"/>
    </row>
    <row r="145" thickBot="1">
      <c r="A145" s="10"/>
      <c r="B145" s="62" t="s">
        <v>203</v>
      </c>
      <c r="C145" s="30"/>
      <c r="D145" s="30"/>
      <c r="E145" s="63" t="s">
        <v>361</v>
      </c>
      <c r="F145" s="30"/>
      <c r="G145" s="30"/>
      <c r="H145" s="64"/>
      <c r="I145" s="30"/>
      <c r="J145" s="64"/>
      <c r="K145" s="30"/>
      <c r="L145" s="30"/>
      <c r="M145" s="13"/>
      <c r="N145" s="2"/>
      <c r="O145" s="2"/>
      <c r="P145" s="2"/>
      <c r="Q145" s="2"/>
    </row>
    <row r="146" thickTop="1">
      <c r="A146" s="10"/>
      <c r="B146" s="52">
        <v>26</v>
      </c>
      <c r="C146" s="53" t="s">
        <v>378</v>
      </c>
      <c r="D146" s="53"/>
      <c r="E146" s="53" t="s">
        <v>379</v>
      </c>
      <c r="F146" s="53" t="s">
        <v>7</v>
      </c>
      <c r="G146" s="54" t="s">
        <v>219</v>
      </c>
      <c r="H146" s="65">
        <v>0.49399999999999999</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943</v>
      </c>
      <c r="F147" s="1"/>
      <c r="G147" s="1"/>
      <c r="H147" s="51"/>
      <c r="I147" s="1"/>
      <c r="J147" s="51"/>
      <c r="K147" s="1"/>
      <c r="L147" s="1"/>
      <c r="M147" s="13"/>
      <c r="N147" s="2"/>
      <c r="O147" s="2"/>
      <c r="P147" s="2"/>
      <c r="Q147" s="2"/>
    </row>
    <row r="148">
      <c r="A148" s="10"/>
      <c r="B148" s="60" t="s">
        <v>201</v>
      </c>
      <c r="C148" s="1"/>
      <c r="D148" s="1"/>
      <c r="E148" s="61" t="s">
        <v>944</v>
      </c>
      <c r="F148" s="1"/>
      <c r="G148" s="1"/>
      <c r="H148" s="51"/>
      <c r="I148" s="1"/>
      <c r="J148" s="51"/>
      <c r="K148" s="1"/>
      <c r="L148" s="1"/>
      <c r="M148" s="13"/>
      <c r="N148" s="2"/>
      <c r="O148" s="2"/>
      <c r="P148" s="2"/>
      <c r="Q148" s="2"/>
    </row>
    <row r="149" thickBot="1">
      <c r="A149" s="10"/>
      <c r="B149" s="62" t="s">
        <v>203</v>
      </c>
      <c r="C149" s="30"/>
      <c r="D149" s="30"/>
      <c r="E149" s="63" t="s">
        <v>382</v>
      </c>
      <c r="F149" s="30"/>
      <c r="G149" s="30"/>
      <c r="H149" s="64"/>
      <c r="I149" s="30"/>
      <c r="J149" s="64"/>
      <c r="K149" s="30"/>
      <c r="L149" s="30"/>
      <c r="M149" s="13"/>
      <c r="N149" s="2"/>
      <c r="O149" s="2"/>
      <c r="P149" s="2"/>
      <c r="Q149" s="2"/>
    </row>
    <row r="150" thickTop="1">
      <c r="A150" s="10"/>
      <c r="B150" s="52">
        <v>27</v>
      </c>
      <c r="C150" s="53" t="s">
        <v>388</v>
      </c>
      <c r="D150" s="53"/>
      <c r="E150" s="53" t="s">
        <v>389</v>
      </c>
      <c r="F150" s="53" t="s">
        <v>7</v>
      </c>
      <c r="G150" s="54" t="s">
        <v>285</v>
      </c>
      <c r="H150" s="65">
        <v>8.2349999999999994</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945</v>
      </c>
      <c r="F151" s="1"/>
      <c r="G151" s="1"/>
      <c r="H151" s="51"/>
      <c r="I151" s="1"/>
      <c r="J151" s="51"/>
      <c r="K151" s="1"/>
      <c r="L151" s="1"/>
      <c r="M151" s="13"/>
      <c r="N151" s="2"/>
      <c r="O151" s="2"/>
      <c r="P151" s="2"/>
      <c r="Q151" s="2"/>
    </row>
    <row r="152">
      <c r="A152" s="10"/>
      <c r="B152" s="60" t="s">
        <v>201</v>
      </c>
      <c r="C152" s="1"/>
      <c r="D152" s="1"/>
      <c r="E152" s="61" t="s">
        <v>942</v>
      </c>
      <c r="F152" s="1"/>
      <c r="G152" s="1"/>
      <c r="H152" s="51"/>
      <c r="I152" s="1"/>
      <c r="J152" s="51"/>
      <c r="K152" s="1"/>
      <c r="L152" s="1"/>
      <c r="M152" s="13"/>
      <c r="N152" s="2"/>
      <c r="O152" s="2"/>
      <c r="P152" s="2"/>
      <c r="Q152" s="2"/>
    </row>
    <row r="153" thickBot="1">
      <c r="A153" s="10"/>
      <c r="B153" s="62" t="s">
        <v>203</v>
      </c>
      <c r="C153" s="30"/>
      <c r="D153" s="30"/>
      <c r="E153" s="63" t="s">
        <v>392</v>
      </c>
      <c r="F153" s="30"/>
      <c r="G153" s="30"/>
      <c r="H153" s="64"/>
      <c r="I153" s="30"/>
      <c r="J153" s="64"/>
      <c r="K153" s="30"/>
      <c r="L153" s="30"/>
      <c r="M153" s="13"/>
      <c r="N153" s="2"/>
      <c r="O153" s="2"/>
      <c r="P153" s="2"/>
      <c r="Q153" s="2"/>
    </row>
    <row r="154" thickTop="1">
      <c r="A154" s="10"/>
      <c r="B154" s="52">
        <v>28</v>
      </c>
      <c r="C154" s="53" t="s">
        <v>946</v>
      </c>
      <c r="D154" s="53"/>
      <c r="E154" s="53" t="s">
        <v>947</v>
      </c>
      <c r="F154" s="53" t="s">
        <v>7</v>
      </c>
      <c r="G154" s="54" t="s">
        <v>285</v>
      </c>
      <c r="H154" s="65">
        <v>8.2349999999999994</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948</v>
      </c>
      <c r="F155" s="1"/>
      <c r="G155" s="1"/>
      <c r="H155" s="51"/>
      <c r="I155" s="1"/>
      <c r="J155" s="51"/>
      <c r="K155" s="1"/>
      <c r="L155" s="1"/>
      <c r="M155" s="13"/>
      <c r="N155" s="2"/>
      <c r="O155" s="2"/>
      <c r="P155" s="2"/>
      <c r="Q155" s="2"/>
    </row>
    <row r="156">
      <c r="A156" s="10"/>
      <c r="B156" s="60" t="s">
        <v>201</v>
      </c>
      <c r="C156" s="1"/>
      <c r="D156" s="1"/>
      <c r="E156" s="61" t="s">
        <v>942</v>
      </c>
      <c r="F156" s="1"/>
      <c r="G156" s="1"/>
      <c r="H156" s="51"/>
      <c r="I156" s="1"/>
      <c r="J156" s="51"/>
      <c r="K156" s="1"/>
      <c r="L156" s="1"/>
      <c r="M156" s="13"/>
      <c r="N156" s="2"/>
      <c r="O156" s="2"/>
      <c r="P156" s="2"/>
      <c r="Q156" s="2"/>
    </row>
    <row r="157" thickBot="1">
      <c r="A157" s="10"/>
      <c r="B157" s="62" t="s">
        <v>203</v>
      </c>
      <c r="C157" s="30"/>
      <c r="D157" s="30"/>
      <c r="E157" s="63" t="s">
        <v>949</v>
      </c>
      <c r="F157" s="30"/>
      <c r="G157" s="30"/>
      <c r="H157" s="64"/>
      <c r="I157" s="30"/>
      <c r="J157" s="64"/>
      <c r="K157" s="30"/>
      <c r="L157" s="30"/>
      <c r="M157" s="13"/>
      <c r="N157" s="2"/>
      <c r="O157" s="2"/>
      <c r="P157" s="2"/>
      <c r="Q157" s="2"/>
    </row>
    <row r="158" thickTop="1">
      <c r="A158" s="10"/>
      <c r="B158" s="52">
        <v>29</v>
      </c>
      <c r="C158" s="53" t="s">
        <v>950</v>
      </c>
      <c r="D158" s="53"/>
      <c r="E158" s="53" t="s">
        <v>951</v>
      </c>
      <c r="F158" s="53" t="s">
        <v>7</v>
      </c>
      <c r="G158" s="54" t="s">
        <v>225</v>
      </c>
      <c r="H158" s="65">
        <v>1.96</v>
      </c>
      <c r="I158" s="66">
        <v>0</v>
      </c>
      <c r="J158" s="67">
        <f>ROUND(H158*I158,2)</f>
        <v>0</v>
      </c>
      <c r="K158" s="68">
        <v>0.20999999999999999</v>
      </c>
      <c r="L158" s="69">
        <f>ROUND(J158*1.21,2)</f>
        <v>0</v>
      </c>
      <c r="M158" s="13"/>
      <c r="N158" s="2"/>
      <c r="O158" s="2"/>
      <c r="P158" s="2"/>
      <c r="Q158" s="41">
        <f>IF(ISNUMBER(K158),IF(H158&gt;0,IF(I158&gt;0,J158,0),0),0)</f>
        <v>0</v>
      </c>
      <c r="R158" s="9">
        <f>IF(ISNUMBER(K158)=FALSE,J158,0)</f>
        <v>0</v>
      </c>
    </row>
    <row r="159">
      <c r="A159" s="10"/>
      <c r="B159" s="60" t="s">
        <v>199</v>
      </c>
      <c r="C159" s="1"/>
      <c r="D159" s="1"/>
      <c r="E159" s="61" t="s">
        <v>952</v>
      </c>
      <c r="F159" s="1"/>
      <c r="G159" s="1"/>
      <c r="H159" s="51"/>
      <c r="I159" s="1"/>
      <c r="J159" s="51"/>
      <c r="K159" s="1"/>
      <c r="L159" s="1"/>
      <c r="M159" s="13"/>
      <c r="N159" s="2"/>
      <c r="O159" s="2"/>
      <c r="P159" s="2"/>
      <c r="Q159" s="2"/>
    </row>
    <row r="160">
      <c r="A160" s="10"/>
      <c r="B160" s="60" t="s">
        <v>201</v>
      </c>
      <c r="C160" s="1"/>
      <c r="D160" s="1"/>
      <c r="E160" s="61" t="s">
        <v>919</v>
      </c>
      <c r="F160" s="1"/>
      <c r="G160" s="1"/>
      <c r="H160" s="51"/>
      <c r="I160" s="1"/>
      <c r="J160" s="51"/>
      <c r="K160" s="1"/>
      <c r="L160" s="1"/>
      <c r="M160" s="13"/>
      <c r="N160" s="2"/>
      <c r="O160" s="2"/>
      <c r="P160" s="2"/>
      <c r="Q160" s="2"/>
    </row>
    <row r="161" thickBot="1">
      <c r="A161" s="10"/>
      <c r="B161" s="62" t="s">
        <v>203</v>
      </c>
      <c r="C161" s="30"/>
      <c r="D161" s="30"/>
      <c r="E161" s="63" t="s">
        <v>953</v>
      </c>
      <c r="F161" s="30"/>
      <c r="G161" s="30"/>
      <c r="H161" s="64"/>
      <c r="I161" s="30"/>
      <c r="J161" s="64"/>
      <c r="K161" s="30"/>
      <c r="L161" s="30"/>
      <c r="M161" s="13"/>
      <c r="N161" s="2"/>
      <c r="O161" s="2"/>
      <c r="P161" s="2"/>
      <c r="Q161" s="2"/>
    </row>
    <row r="162" thickTop="1" thickBot="1" ht="25" customHeight="1">
      <c r="A162" s="10"/>
      <c r="B162" s="1"/>
      <c r="C162" s="70">
        <v>5</v>
      </c>
      <c r="D162" s="1"/>
      <c r="E162" s="71" t="s">
        <v>184</v>
      </c>
      <c r="F162" s="1"/>
      <c r="G162" s="72" t="s">
        <v>210</v>
      </c>
      <c r="H162" s="73">
        <f>J142+J146+J150+J154+J158</f>
        <v>0</v>
      </c>
      <c r="I162" s="72" t="s">
        <v>211</v>
      </c>
      <c r="J162" s="74">
        <f>(L162-H162)</f>
        <v>0</v>
      </c>
      <c r="K162" s="72" t="s">
        <v>212</v>
      </c>
      <c r="L162" s="75">
        <f>ROUND((J142+J146+J150+J154+J158)*1.21,2)</f>
        <v>0</v>
      </c>
      <c r="M162" s="13"/>
      <c r="N162" s="2"/>
      <c r="O162" s="2"/>
      <c r="P162" s="2"/>
      <c r="Q162" s="41">
        <f>0+Q142+Q146+Q150+Q154+Q158</f>
        <v>0</v>
      </c>
      <c r="R162" s="9">
        <f>0+R142+R146+R150+R154+R158</f>
        <v>0</v>
      </c>
      <c r="S162" s="76">
        <f>Q162*(1+J162)+R162</f>
        <v>0</v>
      </c>
    </row>
    <row r="163" thickTop="1" thickBot="1" ht="25" customHeight="1">
      <c r="A163" s="10"/>
      <c r="B163" s="77"/>
      <c r="C163" s="77"/>
      <c r="D163" s="77"/>
      <c r="E163" s="77"/>
      <c r="F163" s="77"/>
      <c r="G163" s="78" t="s">
        <v>213</v>
      </c>
      <c r="H163" s="79">
        <f>0+J142+J146+J150+J154+J158</f>
        <v>0</v>
      </c>
      <c r="I163" s="78" t="s">
        <v>214</v>
      </c>
      <c r="J163" s="80">
        <f>0+J162</f>
        <v>0</v>
      </c>
      <c r="K163" s="78" t="s">
        <v>215</v>
      </c>
      <c r="L163" s="81">
        <f>0+L162</f>
        <v>0</v>
      </c>
      <c r="M163" s="13"/>
      <c r="N163" s="2"/>
      <c r="O163" s="2"/>
      <c r="P163" s="2"/>
      <c r="Q163" s="2"/>
    </row>
    <row r="164" ht="40" customHeight="1">
      <c r="A164" s="10"/>
      <c r="B164" s="82" t="s">
        <v>613</v>
      </c>
      <c r="C164" s="1"/>
      <c r="D164" s="1"/>
      <c r="E164" s="1"/>
      <c r="F164" s="1"/>
      <c r="G164" s="1"/>
      <c r="H164" s="51"/>
      <c r="I164" s="1"/>
      <c r="J164" s="51"/>
      <c r="K164" s="1"/>
      <c r="L164" s="1"/>
      <c r="M164" s="13"/>
      <c r="N164" s="2"/>
      <c r="O164" s="2"/>
      <c r="P164" s="2"/>
      <c r="Q164" s="2"/>
    </row>
    <row r="165">
      <c r="A165" s="10"/>
      <c r="B165" s="52">
        <v>30</v>
      </c>
      <c r="C165" s="53" t="s">
        <v>614</v>
      </c>
      <c r="D165" s="53"/>
      <c r="E165" s="53" t="s">
        <v>615</v>
      </c>
      <c r="F165" s="53" t="s">
        <v>7</v>
      </c>
      <c r="G165" s="54" t="s">
        <v>285</v>
      </c>
      <c r="H165" s="55">
        <v>0.28000000000000003</v>
      </c>
      <c r="I165" s="56">
        <v>0</v>
      </c>
      <c r="J165" s="57">
        <f>ROUND(H165*I165,2)</f>
        <v>0</v>
      </c>
      <c r="K165" s="58">
        <v>0.20999999999999999</v>
      </c>
      <c r="L165" s="59">
        <f>ROUND(J165*1.21,2)</f>
        <v>0</v>
      </c>
      <c r="M165" s="13"/>
      <c r="N165" s="2"/>
      <c r="O165" s="2"/>
      <c r="P165" s="2"/>
      <c r="Q165" s="41">
        <f>IF(ISNUMBER(K165),IF(H165&gt;0,IF(I165&gt;0,J165,0),0),0)</f>
        <v>0</v>
      </c>
      <c r="R165" s="9">
        <f>IF(ISNUMBER(K165)=FALSE,J165,0)</f>
        <v>0</v>
      </c>
    </row>
    <row r="166">
      <c r="A166" s="10"/>
      <c r="B166" s="60" t="s">
        <v>199</v>
      </c>
      <c r="C166" s="1"/>
      <c r="D166" s="1"/>
      <c r="E166" s="61" t="s">
        <v>616</v>
      </c>
      <c r="F166" s="1"/>
      <c r="G166" s="1"/>
      <c r="H166" s="51"/>
      <c r="I166" s="1"/>
      <c r="J166" s="51"/>
      <c r="K166" s="1"/>
      <c r="L166" s="1"/>
      <c r="M166" s="13"/>
      <c r="N166" s="2"/>
      <c r="O166" s="2"/>
      <c r="P166" s="2"/>
      <c r="Q166" s="2"/>
    </row>
    <row r="167">
      <c r="A167" s="10"/>
      <c r="B167" s="60" t="s">
        <v>201</v>
      </c>
      <c r="C167" s="1"/>
      <c r="D167" s="1"/>
      <c r="E167" s="61" t="s">
        <v>954</v>
      </c>
      <c r="F167" s="1"/>
      <c r="G167" s="1"/>
      <c r="H167" s="51"/>
      <c r="I167" s="1"/>
      <c r="J167" s="51"/>
      <c r="K167" s="1"/>
      <c r="L167" s="1"/>
      <c r="M167" s="13"/>
      <c r="N167" s="2"/>
      <c r="O167" s="2"/>
      <c r="P167" s="2"/>
      <c r="Q167" s="2"/>
    </row>
    <row r="168" thickBot="1">
      <c r="A168" s="10"/>
      <c r="B168" s="62" t="s">
        <v>203</v>
      </c>
      <c r="C168" s="30"/>
      <c r="D168" s="30"/>
      <c r="E168" s="63" t="s">
        <v>618</v>
      </c>
      <c r="F168" s="30"/>
      <c r="G168" s="30"/>
      <c r="H168" s="64"/>
      <c r="I168" s="30"/>
      <c r="J168" s="64"/>
      <c r="K168" s="30"/>
      <c r="L168" s="30"/>
      <c r="M168" s="13"/>
      <c r="N168" s="2"/>
      <c r="O168" s="2"/>
      <c r="P168" s="2"/>
      <c r="Q168" s="2"/>
    </row>
    <row r="169" thickTop="1" thickBot="1" ht="25" customHeight="1">
      <c r="A169" s="10"/>
      <c r="B169" s="1"/>
      <c r="C169" s="70">
        <v>6</v>
      </c>
      <c r="D169" s="1"/>
      <c r="E169" s="71" t="s">
        <v>548</v>
      </c>
      <c r="F169" s="1"/>
      <c r="G169" s="72" t="s">
        <v>210</v>
      </c>
      <c r="H169" s="73">
        <f>0+J165</f>
        <v>0</v>
      </c>
      <c r="I169" s="72" t="s">
        <v>211</v>
      </c>
      <c r="J169" s="74">
        <f>(L169-H169)</f>
        <v>0</v>
      </c>
      <c r="K169" s="72" t="s">
        <v>212</v>
      </c>
      <c r="L169" s="75">
        <f>ROUND((0+J165)*1.21,2)</f>
        <v>0</v>
      </c>
      <c r="M169" s="13"/>
      <c r="N169" s="2"/>
      <c r="O169" s="2"/>
      <c r="P169" s="2"/>
      <c r="Q169" s="41">
        <f>0+Q165</f>
        <v>0</v>
      </c>
      <c r="R169" s="9">
        <f>0+R165</f>
        <v>0</v>
      </c>
      <c r="S169" s="76">
        <f>Q169*(1+J169)+R169</f>
        <v>0</v>
      </c>
    </row>
    <row r="170" thickTop="1" thickBot="1" ht="25" customHeight="1">
      <c r="A170" s="10"/>
      <c r="B170" s="77"/>
      <c r="C170" s="77"/>
      <c r="D170" s="77"/>
      <c r="E170" s="77"/>
      <c r="F170" s="77"/>
      <c r="G170" s="78" t="s">
        <v>213</v>
      </c>
      <c r="H170" s="79">
        <f>0+J165</f>
        <v>0</v>
      </c>
      <c r="I170" s="78" t="s">
        <v>214</v>
      </c>
      <c r="J170" s="80">
        <f>0+J169</f>
        <v>0</v>
      </c>
      <c r="K170" s="78" t="s">
        <v>215</v>
      </c>
      <c r="L170" s="81">
        <f>0+L169</f>
        <v>0</v>
      </c>
      <c r="M170" s="13"/>
      <c r="N170" s="2"/>
      <c r="O170" s="2"/>
      <c r="P170" s="2"/>
      <c r="Q170" s="2"/>
    </row>
    <row r="171" ht="40" customHeight="1">
      <c r="A171" s="10"/>
      <c r="B171" s="82" t="s">
        <v>619</v>
      </c>
      <c r="C171" s="1"/>
      <c r="D171" s="1"/>
      <c r="E171" s="1"/>
      <c r="F171" s="1"/>
      <c r="G171" s="1"/>
      <c r="H171" s="51"/>
      <c r="I171" s="1"/>
      <c r="J171" s="51"/>
      <c r="K171" s="1"/>
      <c r="L171" s="1"/>
      <c r="M171" s="13"/>
      <c r="N171" s="2"/>
      <c r="O171" s="2"/>
      <c r="P171" s="2"/>
      <c r="Q171" s="2"/>
    </row>
    <row r="172">
      <c r="A172" s="10"/>
      <c r="B172" s="52">
        <v>31</v>
      </c>
      <c r="C172" s="53" t="s">
        <v>620</v>
      </c>
      <c r="D172" s="53"/>
      <c r="E172" s="53" t="s">
        <v>621</v>
      </c>
      <c r="F172" s="53" t="s">
        <v>7</v>
      </c>
      <c r="G172" s="54" t="s">
        <v>285</v>
      </c>
      <c r="H172" s="55">
        <v>41.720999999999997</v>
      </c>
      <c r="I172" s="56">
        <v>0</v>
      </c>
      <c r="J172" s="57">
        <f>ROUND(H172*I172,2)</f>
        <v>0</v>
      </c>
      <c r="K172" s="58">
        <v>0.20999999999999999</v>
      </c>
      <c r="L172" s="59">
        <f>ROUND(J172*1.21,2)</f>
        <v>0</v>
      </c>
      <c r="M172" s="13"/>
      <c r="N172" s="2"/>
      <c r="O172" s="2"/>
      <c r="P172" s="2"/>
      <c r="Q172" s="41">
        <f>IF(ISNUMBER(K172),IF(H172&gt;0,IF(I172&gt;0,J172,0),0),0)</f>
        <v>0</v>
      </c>
      <c r="R172" s="9">
        <f>IF(ISNUMBER(K172)=FALSE,J172,0)</f>
        <v>0</v>
      </c>
    </row>
    <row r="173">
      <c r="A173" s="10"/>
      <c r="B173" s="60" t="s">
        <v>199</v>
      </c>
      <c r="C173" s="1"/>
      <c r="D173" s="1"/>
      <c r="E173" s="61" t="s">
        <v>955</v>
      </c>
      <c r="F173" s="1"/>
      <c r="G173" s="1"/>
      <c r="H173" s="51"/>
      <c r="I173" s="1"/>
      <c r="J173" s="51"/>
      <c r="K173" s="1"/>
      <c r="L173" s="1"/>
      <c r="M173" s="13"/>
      <c r="N173" s="2"/>
      <c r="O173" s="2"/>
      <c r="P173" s="2"/>
      <c r="Q173" s="2"/>
    </row>
    <row r="174">
      <c r="A174" s="10"/>
      <c r="B174" s="60" t="s">
        <v>201</v>
      </c>
      <c r="C174" s="1"/>
      <c r="D174" s="1"/>
      <c r="E174" s="61" t="s">
        <v>956</v>
      </c>
      <c r="F174" s="1"/>
      <c r="G174" s="1"/>
      <c r="H174" s="51"/>
      <c r="I174" s="1"/>
      <c r="J174" s="51"/>
      <c r="K174" s="1"/>
      <c r="L174" s="1"/>
      <c r="M174" s="13"/>
      <c r="N174" s="2"/>
      <c r="O174" s="2"/>
      <c r="P174" s="2"/>
      <c r="Q174" s="2"/>
    </row>
    <row r="175" thickBot="1">
      <c r="A175" s="10"/>
      <c r="B175" s="62" t="s">
        <v>203</v>
      </c>
      <c r="C175" s="30"/>
      <c r="D175" s="30"/>
      <c r="E175" s="63" t="s">
        <v>624</v>
      </c>
      <c r="F175" s="30"/>
      <c r="G175" s="30"/>
      <c r="H175" s="64"/>
      <c r="I175" s="30"/>
      <c r="J175" s="64"/>
      <c r="K175" s="30"/>
      <c r="L175" s="30"/>
      <c r="M175" s="13"/>
      <c r="N175" s="2"/>
      <c r="O175" s="2"/>
      <c r="P175" s="2"/>
      <c r="Q175" s="2"/>
    </row>
    <row r="176" thickTop="1">
      <c r="A176" s="10"/>
      <c r="B176" s="52">
        <v>32</v>
      </c>
      <c r="C176" s="53" t="s">
        <v>625</v>
      </c>
      <c r="D176" s="53"/>
      <c r="E176" s="53" t="s">
        <v>626</v>
      </c>
      <c r="F176" s="53" t="s">
        <v>7</v>
      </c>
      <c r="G176" s="54" t="s">
        <v>285</v>
      </c>
      <c r="H176" s="65">
        <v>0.28000000000000003</v>
      </c>
      <c r="I176" s="66">
        <v>0</v>
      </c>
      <c r="J176" s="67">
        <f>ROUND(H176*I176,2)</f>
        <v>0</v>
      </c>
      <c r="K176" s="68">
        <v>0.20999999999999999</v>
      </c>
      <c r="L176" s="69">
        <f>ROUND(J176*1.21,2)</f>
        <v>0</v>
      </c>
      <c r="M176" s="13"/>
      <c r="N176" s="2"/>
      <c r="O176" s="2"/>
      <c r="P176" s="2"/>
      <c r="Q176" s="41">
        <f>IF(ISNUMBER(K176),IF(H176&gt;0,IF(I176&gt;0,J176,0),0),0)</f>
        <v>0</v>
      </c>
      <c r="R176" s="9">
        <f>IF(ISNUMBER(K176)=FALSE,J176,0)</f>
        <v>0</v>
      </c>
    </row>
    <row r="177">
      <c r="A177" s="10"/>
      <c r="B177" s="60" t="s">
        <v>199</v>
      </c>
      <c r="C177" s="1"/>
      <c r="D177" s="1"/>
      <c r="E177" s="61" t="s">
        <v>627</v>
      </c>
      <c r="F177" s="1"/>
      <c r="G177" s="1"/>
      <c r="H177" s="51"/>
      <c r="I177" s="1"/>
      <c r="J177" s="51"/>
      <c r="K177" s="1"/>
      <c r="L177" s="1"/>
      <c r="M177" s="13"/>
      <c r="N177" s="2"/>
      <c r="O177" s="2"/>
      <c r="P177" s="2"/>
      <c r="Q177" s="2"/>
    </row>
    <row r="178">
      <c r="A178" s="10"/>
      <c r="B178" s="60" t="s">
        <v>201</v>
      </c>
      <c r="C178" s="1"/>
      <c r="D178" s="1"/>
      <c r="E178" s="61" t="s">
        <v>954</v>
      </c>
      <c r="F178" s="1"/>
      <c r="G178" s="1"/>
      <c r="H178" s="51"/>
      <c r="I178" s="1"/>
      <c r="J178" s="51"/>
      <c r="K178" s="1"/>
      <c r="L178" s="1"/>
      <c r="M178" s="13"/>
      <c r="N178" s="2"/>
      <c r="O178" s="2"/>
      <c r="P178" s="2"/>
      <c r="Q178" s="2"/>
    </row>
    <row r="179" thickBot="1">
      <c r="A179" s="10"/>
      <c r="B179" s="62" t="s">
        <v>203</v>
      </c>
      <c r="C179" s="30"/>
      <c r="D179" s="30"/>
      <c r="E179" s="63" t="s">
        <v>628</v>
      </c>
      <c r="F179" s="30"/>
      <c r="G179" s="30"/>
      <c r="H179" s="64"/>
      <c r="I179" s="30"/>
      <c r="J179" s="64"/>
      <c r="K179" s="30"/>
      <c r="L179" s="30"/>
      <c r="M179" s="13"/>
      <c r="N179" s="2"/>
      <c r="O179" s="2"/>
      <c r="P179" s="2"/>
      <c r="Q179" s="2"/>
    </row>
    <row r="180" thickTop="1" thickBot="1" ht="25" customHeight="1">
      <c r="A180" s="10"/>
      <c r="B180" s="1"/>
      <c r="C180" s="70">
        <v>7</v>
      </c>
      <c r="D180" s="1"/>
      <c r="E180" s="71" t="s">
        <v>549</v>
      </c>
      <c r="F180" s="1"/>
      <c r="G180" s="72" t="s">
        <v>210</v>
      </c>
      <c r="H180" s="73">
        <f>J172+J176</f>
        <v>0</v>
      </c>
      <c r="I180" s="72" t="s">
        <v>211</v>
      </c>
      <c r="J180" s="74">
        <f>(L180-H180)</f>
        <v>0</v>
      </c>
      <c r="K180" s="72" t="s">
        <v>212</v>
      </c>
      <c r="L180" s="75">
        <f>ROUND((J172+J176)*1.21,2)</f>
        <v>0</v>
      </c>
      <c r="M180" s="13"/>
      <c r="N180" s="2"/>
      <c r="O180" s="2"/>
      <c r="P180" s="2"/>
      <c r="Q180" s="41">
        <f>0+Q172+Q176</f>
        <v>0</v>
      </c>
      <c r="R180" s="9">
        <f>0+R172+R176</f>
        <v>0</v>
      </c>
      <c r="S180" s="76">
        <f>Q180*(1+J180)+R180</f>
        <v>0</v>
      </c>
    </row>
    <row r="181" thickTop="1" thickBot="1" ht="25" customHeight="1">
      <c r="A181" s="10"/>
      <c r="B181" s="77"/>
      <c r="C181" s="77"/>
      <c r="D181" s="77"/>
      <c r="E181" s="77"/>
      <c r="F181" s="77"/>
      <c r="G181" s="78" t="s">
        <v>213</v>
      </c>
      <c r="H181" s="79">
        <f>0+J172+J176</f>
        <v>0</v>
      </c>
      <c r="I181" s="78" t="s">
        <v>214</v>
      </c>
      <c r="J181" s="80">
        <f>0+J180</f>
        <v>0</v>
      </c>
      <c r="K181" s="78" t="s">
        <v>215</v>
      </c>
      <c r="L181" s="81">
        <f>0+L180</f>
        <v>0</v>
      </c>
      <c r="M181" s="13"/>
      <c r="N181" s="2"/>
      <c r="O181" s="2"/>
      <c r="P181" s="2"/>
      <c r="Q181" s="2"/>
    </row>
    <row r="182" ht="40" customHeight="1">
      <c r="A182" s="10"/>
      <c r="B182" s="82" t="s">
        <v>449</v>
      </c>
      <c r="C182" s="1"/>
      <c r="D182" s="1"/>
      <c r="E182" s="1"/>
      <c r="F182" s="1"/>
      <c r="G182" s="1"/>
      <c r="H182" s="51"/>
      <c r="I182" s="1"/>
      <c r="J182" s="51"/>
      <c r="K182" s="1"/>
      <c r="L182" s="1"/>
      <c r="M182" s="13"/>
      <c r="N182" s="2"/>
      <c r="O182" s="2"/>
      <c r="P182" s="2"/>
      <c r="Q182" s="2"/>
    </row>
    <row r="183">
      <c r="A183" s="10"/>
      <c r="B183" s="52">
        <v>33</v>
      </c>
      <c r="C183" s="53" t="s">
        <v>702</v>
      </c>
      <c r="D183" s="53"/>
      <c r="E183" s="53" t="s">
        <v>703</v>
      </c>
      <c r="F183" s="53" t="s">
        <v>7</v>
      </c>
      <c r="G183" s="54" t="s">
        <v>225</v>
      </c>
      <c r="H183" s="55">
        <v>12.859999999999999</v>
      </c>
      <c r="I183" s="56">
        <v>0</v>
      </c>
      <c r="J183" s="57">
        <f>ROUND(H183*I183,2)</f>
        <v>0</v>
      </c>
      <c r="K183" s="58">
        <v>0.20999999999999999</v>
      </c>
      <c r="L183" s="59">
        <f>ROUND(J183*1.21,2)</f>
        <v>0</v>
      </c>
      <c r="M183" s="13"/>
      <c r="N183" s="2"/>
      <c r="O183" s="2"/>
      <c r="P183" s="2"/>
      <c r="Q183" s="41">
        <f>IF(ISNUMBER(K183),IF(H183&gt;0,IF(I183&gt;0,J183,0),0),0)</f>
        <v>0</v>
      </c>
      <c r="R183" s="9">
        <f>IF(ISNUMBER(K183)=FALSE,J183,0)</f>
        <v>0</v>
      </c>
    </row>
    <row r="184">
      <c r="A184" s="10"/>
      <c r="B184" s="60" t="s">
        <v>199</v>
      </c>
      <c r="C184" s="1"/>
      <c r="D184" s="1"/>
      <c r="E184" s="61" t="s">
        <v>957</v>
      </c>
      <c r="F184" s="1"/>
      <c r="G184" s="1"/>
      <c r="H184" s="51"/>
      <c r="I184" s="1"/>
      <c r="J184" s="51"/>
      <c r="K184" s="1"/>
      <c r="L184" s="1"/>
      <c r="M184" s="13"/>
      <c r="N184" s="2"/>
      <c r="O184" s="2"/>
      <c r="P184" s="2"/>
      <c r="Q184" s="2"/>
    </row>
    <row r="185">
      <c r="A185" s="10"/>
      <c r="B185" s="60" t="s">
        <v>201</v>
      </c>
      <c r="C185" s="1"/>
      <c r="D185" s="1"/>
      <c r="E185" s="61" t="s">
        <v>958</v>
      </c>
      <c r="F185" s="1"/>
      <c r="G185" s="1"/>
      <c r="H185" s="51"/>
      <c r="I185" s="1"/>
      <c r="J185" s="51"/>
      <c r="K185" s="1"/>
      <c r="L185" s="1"/>
      <c r="M185" s="13"/>
      <c r="N185" s="2"/>
      <c r="O185" s="2"/>
      <c r="P185" s="2"/>
      <c r="Q185" s="2"/>
    </row>
    <row r="186" thickBot="1">
      <c r="A186" s="10"/>
      <c r="B186" s="62" t="s">
        <v>203</v>
      </c>
      <c r="C186" s="30"/>
      <c r="D186" s="30"/>
      <c r="E186" s="63" t="s">
        <v>454</v>
      </c>
      <c r="F186" s="30"/>
      <c r="G186" s="30"/>
      <c r="H186" s="64"/>
      <c r="I186" s="30"/>
      <c r="J186" s="64"/>
      <c r="K186" s="30"/>
      <c r="L186" s="30"/>
      <c r="M186" s="13"/>
      <c r="N186" s="2"/>
      <c r="O186" s="2"/>
      <c r="P186" s="2"/>
      <c r="Q186" s="2"/>
    </row>
    <row r="187" thickTop="1">
      <c r="A187" s="10"/>
      <c r="B187" s="52">
        <v>34</v>
      </c>
      <c r="C187" s="53" t="s">
        <v>633</v>
      </c>
      <c r="D187" s="53"/>
      <c r="E187" s="53" t="s">
        <v>634</v>
      </c>
      <c r="F187" s="53" t="s">
        <v>7</v>
      </c>
      <c r="G187" s="54" t="s">
        <v>461</v>
      </c>
      <c r="H187" s="65">
        <v>1</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635</v>
      </c>
      <c r="F188" s="1"/>
      <c r="G188" s="1"/>
      <c r="H188" s="51"/>
      <c r="I188" s="1"/>
      <c r="J188" s="51"/>
      <c r="K188" s="1"/>
      <c r="L188" s="1"/>
      <c r="M188" s="13"/>
      <c r="N188" s="2"/>
      <c r="O188" s="2"/>
      <c r="P188" s="2"/>
      <c r="Q188" s="2"/>
    </row>
    <row r="189">
      <c r="A189" s="10"/>
      <c r="B189" s="60" t="s">
        <v>201</v>
      </c>
      <c r="C189" s="1"/>
      <c r="D189" s="1"/>
      <c r="E189" s="61" t="s">
        <v>636</v>
      </c>
      <c r="F189" s="1"/>
      <c r="G189" s="1"/>
      <c r="H189" s="51"/>
      <c r="I189" s="1"/>
      <c r="J189" s="51"/>
      <c r="K189" s="1"/>
      <c r="L189" s="1"/>
      <c r="M189" s="13"/>
      <c r="N189" s="2"/>
      <c r="O189" s="2"/>
      <c r="P189" s="2"/>
      <c r="Q189" s="2"/>
    </row>
    <row r="190" thickBot="1">
      <c r="A190" s="10"/>
      <c r="B190" s="62" t="s">
        <v>203</v>
      </c>
      <c r="C190" s="30"/>
      <c r="D190" s="30"/>
      <c r="E190" s="63" t="s">
        <v>637</v>
      </c>
      <c r="F190" s="30"/>
      <c r="G190" s="30"/>
      <c r="H190" s="64"/>
      <c r="I190" s="30"/>
      <c r="J190" s="64"/>
      <c r="K190" s="30"/>
      <c r="L190" s="30"/>
      <c r="M190" s="13"/>
      <c r="N190" s="2"/>
      <c r="O190" s="2"/>
      <c r="P190" s="2"/>
      <c r="Q190" s="2"/>
    </row>
    <row r="191" thickTop="1">
      <c r="A191" s="10"/>
      <c r="B191" s="52">
        <v>35</v>
      </c>
      <c r="C191" s="53" t="s">
        <v>638</v>
      </c>
      <c r="D191" s="53"/>
      <c r="E191" s="53" t="s">
        <v>639</v>
      </c>
      <c r="F191" s="53" t="s">
        <v>7</v>
      </c>
      <c r="G191" s="54" t="s">
        <v>219</v>
      </c>
      <c r="H191" s="65">
        <v>8.0329999999999995</v>
      </c>
      <c r="I191" s="66">
        <v>0</v>
      </c>
      <c r="J191" s="67">
        <f>ROUND(H191*I191,2)</f>
        <v>0</v>
      </c>
      <c r="K191" s="68">
        <v>0.20999999999999999</v>
      </c>
      <c r="L191" s="69">
        <f>ROUND(J191*1.21,2)</f>
        <v>0</v>
      </c>
      <c r="M191" s="13"/>
      <c r="N191" s="2"/>
      <c r="O191" s="2"/>
      <c r="P191" s="2"/>
      <c r="Q191" s="41">
        <f>IF(ISNUMBER(K191),IF(H191&gt;0,IF(I191&gt;0,J191,0),0),0)</f>
        <v>0</v>
      </c>
      <c r="R191" s="9">
        <f>IF(ISNUMBER(K191)=FALSE,J191,0)</f>
        <v>0</v>
      </c>
    </row>
    <row r="192">
      <c r="A192" s="10"/>
      <c r="B192" s="60" t="s">
        <v>199</v>
      </c>
      <c r="C192" s="1"/>
      <c r="D192" s="1"/>
      <c r="E192" s="61" t="s">
        <v>959</v>
      </c>
      <c r="F192" s="1"/>
      <c r="G192" s="1"/>
      <c r="H192" s="51"/>
      <c r="I192" s="1"/>
      <c r="J192" s="51"/>
      <c r="K192" s="1"/>
      <c r="L192" s="1"/>
      <c r="M192" s="13"/>
      <c r="N192" s="2"/>
      <c r="O192" s="2"/>
      <c r="P192" s="2"/>
      <c r="Q192" s="2"/>
    </row>
    <row r="193">
      <c r="A193" s="10"/>
      <c r="B193" s="60" t="s">
        <v>201</v>
      </c>
      <c r="C193" s="1"/>
      <c r="D193" s="1"/>
      <c r="E193" s="61" t="s">
        <v>960</v>
      </c>
      <c r="F193" s="1"/>
      <c r="G193" s="1"/>
      <c r="H193" s="51"/>
      <c r="I193" s="1"/>
      <c r="J193" s="51"/>
      <c r="K193" s="1"/>
      <c r="L193" s="1"/>
      <c r="M193" s="13"/>
      <c r="N193" s="2"/>
      <c r="O193" s="2"/>
      <c r="P193" s="2"/>
      <c r="Q193" s="2"/>
    </row>
    <row r="194" thickBot="1">
      <c r="A194" s="10"/>
      <c r="B194" s="62" t="s">
        <v>203</v>
      </c>
      <c r="C194" s="30"/>
      <c r="D194" s="30"/>
      <c r="E194" s="63" t="s">
        <v>335</v>
      </c>
      <c r="F194" s="30"/>
      <c r="G194" s="30"/>
      <c r="H194" s="64"/>
      <c r="I194" s="30"/>
      <c r="J194" s="64"/>
      <c r="K194" s="30"/>
      <c r="L194" s="30"/>
      <c r="M194" s="13"/>
      <c r="N194" s="2"/>
      <c r="O194" s="2"/>
      <c r="P194" s="2"/>
      <c r="Q194" s="2"/>
    </row>
    <row r="195" thickTop="1" thickBot="1" ht="25" customHeight="1">
      <c r="A195" s="10"/>
      <c r="B195" s="1"/>
      <c r="C195" s="70">
        <v>8</v>
      </c>
      <c r="D195" s="1"/>
      <c r="E195" s="71" t="s">
        <v>185</v>
      </c>
      <c r="F195" s="1"/>
      <c r="G195" s="72" t="s">
        <v>210</v>
      </c>
      <c r="H195" s="73">
        <f>J183+J187+J191</f>
        <v>0</v>
      </c>
      <c r="I195" s="72" t="s">
        <v>211</v>
      </c>
      <c r="J195" s="74">
        <f>(L195-H195)</f>
        <v>0</v>
      </c>
      <c r="K195" s="72" t="s">
        <v>212</v>
      </c>
      <c r="L195" s="75">
        <f>ROUND((J183+J187+J191)*1.21,2)</f>
        <v>0</v>
      </c>
      <c r="M195" s="13"/>
      <c r="N195" s="2"/>
      <c r="O195" s="2"/>
      <c r="P195" s="2"/>
      <c r="Q195" s="41">
        <f>0+Q183+Q187+Q191</f>
        <v>0</v>
      </c>
      <c r="R195" s="9">
        <f>0+R183+R187+R191</f>
        <v>0</v>
      </c>
      <c r="S195" s="76">
        <f>Q195*(1+J195)+R195</f>
        <v>0</v>
      </c>
    </row>
    <row r="196" thickTop="1" thickBot="1" ht="25" customHeight="1">
      <c r="A196" s="10"/>
      <c r="B196" s="77"/>
      <c r="C196" s="77"/>
      <c r="D196" s="77"/>
      <c r="E196" s="77"/>
      <c r="F196" s="77"/>
      <c r="G196" s="78" t="s">
        <v>213</v>
      </c>
      <c r="H196" s="79">
        <f>0+J183+J187+J191</f>
        <v>0</v>
      </c>
      <c r="I196" s="78" t="s">
        <v>214</v>
      </c>
      <c r="J196" s="80">
        <f>0+J195</f>
        <v>0</v>
      </c>
      <c r="K196" s="78" t="s">
        <v>215</v>
      </c>
      <c r="L196" s="81">
        <f>0+L195</f>
        <v>0</v>
      </c>
      <c r="M196" s="13"/>
      <c r="N196" s="2"/>
      <c r="O196" s="2"/>
      <c r="P196" s="2"/>
      <c r="Q196" s="2"/>
    </row>
    <row r="197" ht="40" customHeight="1">
      <c r="A197" s="10"/>
      <c r="B197" s="82" t="s">
        <v>479</v>
      </c>
      <c r="C197" s="1"/>
      <c r="D197" s="1"/>
      <c r="E197" s="1"/>
      <c r="F197" s="1"/>
      <c r="G197" s="1"/>
      <c r="H197" s="51"/>
      <c r="I197" s="1"/>
      <c r="J197" s="51"/>
      <c r="K197" s="1"/>
      <c r="L197" s="1"/>
      <c r="M197" s="13"/>
      <c r="N197" s="2"/>
      <c r="O197" s="2"/>
      <c r="P197" s="2"/>
      <c r="Q197" s="2"/>
    </row>
    <row r="198">
      <c r="A198" s="10"/>
      <c r="B198" s="52">
        <v>36</v>
      </c>
      <c r="C198" s="53" t="s">
        <v>502</v>
      </c>
      <c r="D198" s="53"/>
      <c r="E198" s="53" t="s">
        <v>503</v>
      </c>
      <c r="F198" s="53" t="s">
        <v>7</v>
      </c>
      <c r="G198" s="54" t="s">
        <v>225</v>
      </c>
      <c r="H198" s="55">
        <v>4.6399999999999997</v>
      </c>
      <c r="I198" s="56">
        <v>0</v>
      </c>
      <c r="J198" s="57">
        <f>ROUND(H198*I198,2)</f>
        <v>0</v>
      </c>
      <c r="K198" s="58">
        <v>0.20999999999999999</v>
      </c>
      <c r="L198" s="59">
        <f>ROUND(J198*1.21,2)</f>
        <v>0</v>
      </c>
      <c r="M198" s="13"/>
      <c r="N198" s="2"/>
      <c r="O198" s="2"/>
      <c r="P198" s="2"/>
      <c r="Q198" s="41">
        <f>IF(ISNUMBER(K198),IF(H198&gt;0,IF(I198&gt;0,J198,0),0),0)</f>
        <v>0</v>
      </c>
      <c r="R198" s="9">
        <f>IF(ISNUMBER(K198)=FALSE,J198,0)</f>
        <v>0</v>
      </c>
    </row>
    <row r="199">
      <c r="A199" s="10"/>
      <c r="B199" s="60" t="s">
        <v>199</v>
      </c>
      <c r="C199" s="1"/>
      <c r="D199" s="1"/>
      <c r="E199" s="61" t="s">
        <v>961</v>
      </c>
      <c r="F199" s="1"/>
      <c r="G199" s="1"/>
      <c r="H199" s="51"/>
      <c r="I199" s="1"/>
      <c r="J199" s="51"/>
      <c r="K199" s="1"/>
      <c r="L199" s="1"/>
      <c r="M199" s="13"/>
      <c r="N199" s="2"/>
      <c r="O199" s="2"/>
      <c r="P199" s="2"/>
      <c r="Q199" s="2"/>
    </row>
    <row r="200">
      <c r="A200" s="10"/>
      <c r="B200" s="60" t="s">
        <v>201</v>
      </c>
      <c r="C200" s="1"/>
      <c r="D200" s="1"/>
      <c r="E200" s="61" t="s">
        <v>911</v>
      </c>
      <c r="F200" s="1"/>
      <c r="G200" s="1"/>
      <c r="H200" s="51"/>
      <c r="I200" s="1"/>
      <c r="J200" s="51"/>
      <c r="K200" s="1"/>
      <c r="L200" s="1"/>
      <c r="M200" s="13"/>
      <c r="N200" s="2"/>
      <c r="O200" s="2"/>
      <c r="P200" s="2"/>
      <c r="Q200" s="2"/>
    </row>
    <row r="201" thickBot="1">
      <c r="A201" s="10"/>
      <c r="B201" s="62" t="s">
        <v>203</v>
      </c>
      <c r="C201" s="30"/>
      <c r="D201" s="30"/>
      <c r="E201" s="63" t="s">
        <v>506</v>
      </c>
      <c r="F201" s="30"/>
      <c r="G201" s="30"/>
      <c r="H201" s="64"/>
      <c r="I201" s="30"/>
      <c r="J201" s="64"/>
      <c r="K201" s="30"/>
      <c r="L201" s="30"/>
      <c r="M201" s="13"/>
      <c r="N201" s="2"/>
      <c r="O201" s="2"/>
      <c r="P201" s="2"/>
      <c r="Q201" s="2"/>
    </row>
    <row r="202" thickTop="1">
      <c r="A202" s="10"/>
      <c r="B202" s="52">
        <v>37</v>
      </c>
      <c r="C202" s="53" t="s">
        <v>525</v>
      </c>
      <c r="D202" s="53"/>
      <c r="E202" s="53" t="s">
        <v>526</v>
      </c>
      <c r="F202" s="53" t="s">
        <v>7</v>
      </c>
      <c r="G202" s="54" t="s">
        <v>225</v>
      </c>
      <c r="H202" s="65">
        <v>1.8899999999999999</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962</v>
      </c>
      <c r="F203" s="1"/>
      <c r="G203" s="1"/>
      <c r="H203" s="51"/>
      <c r="I203" s="1"/>
      <c r="J203" s="51"/>
      <c r="K203" s="1"/>
      <c r="L203" s="1"/>
      <c r="M203" s="13"/>
      <c r="N203" s="2"/>
      <c r="O203" s="2"/>
      <c r="P203" s="2"/>
      <c r="Q203" s="2"/>
    </row>
    <row r="204">
      <c r="A204" s="10"/>
      <c r="B204" s="60" t="s">
        <v>201</v>
      </c>
      <c r="C204" s="1"/>
      <c r="D204" s="1"/>
      <c r="E204" s="61" t="s">
        <v>963</v>
      </c>
      <c r="F204" s="1"/>
      <c r="G204" s="1"/>
      <c r="H204" s="51"/>
      <c r="I204" s="1"/>
      <c r="J204" s="51"/>
      <c r="K204" s="1"/>
      <c r="L204" s="1"/>
      <c r="M204" s="13"/>
      <c r="N204" s="2"/>
      <c r="O204" s="2"/>
      <c r="P204" s="2"/>
      <c r="Q204" s="2"/>
    </row>
    <row r="205" thickBot="1">
      <c r="A205" s="10"/>
      <c r="B205" s="62" t="s">
        <v>203</v>
      </c>
      <c r="C205" s="30"/>
      <c r="D205" s="30"/>
      <c r="E205" s="63" t="s">
        <v>524</v>
      </c>
      <c r="F205" s="30"/>
      <c r="G205" s="30"/>
      <c r="H205" s="64"/>
      <c r="I205" s="30"/>
      <c r="J205" s="64"/>
      <c r="K205" s="30"/>
      <c r="L205" s="30"/>
      <c r="M205" s="13"/>
      <c r="N205" s="2"/>
      <c r="O205" s="2"/>
      <c r="P205" s="2"/>
      <c r="Q205" s="2"/>
    </row>
    <row r="206" thickTop="1">
      <c r="A206" s="10"/>
      <c r="B206" s="52">
        <v>38</v>
      </c>
      <c r="C206" s="53" t="s">
        <v>714</v>
      </c>
      <c r="D206" s="53"/>
      <c r="E206" s="53" t="s">
        <v>715</v>
      </c>
      <c r="F206" s="53" t="s">
        <v>7</v>
      </c>
      <c r="G206" s="54" t="s">
        <v>225</v>
      </c>
      <c r="H206" s="65">
        <v>2.6699999999999999</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964</v>
      </c>
      <c r="F207" s="1"/>
      <c r="G207" s="1"/>
      <c r="H207" s="51"/>
      <c r="I207" s="1"/>
      <c r="J207" s="51"/>
      <c r="K207" s="1"/>
      <c r="L207" s="1"/>
      <c r="M207" s="13"/>
      <c r="N207" s="2"/>
      <c r="O207" s="2"/>
      <c r="P207" s="2"/>
      <c r="Q207" s="2"/>
    </row>
    <row r="208">
      <c r="A208" s="10"/>
      <c r="B208" s="60" t="s">
        <v>201</v>
      </c>
      <c r="C208" s="1"/>
      <c r="D208" s="1"/>
      <c r="E208" s="61" t="s">
        <v>965</v>
      </c>
      <c r="F208" s="1"/>
      <c r="G208" s="1"/>
      <c r="H208" s="51"/>
      <c r="I208" s="1"/>
      <c r="J208" s="51"/>
      <c r="K208" s="1"/>
      <c r="L208" s="1"/>
      <c r="M208" s="13"/>
      <c r="N208" s="2"/>
      <c r="O208" s="2"/>
      <c r="P208" s="2"/>
      <c r="Q208" s="2"/>
    </row>
    <row r="209" thickBot="1">
      <c r="A209" s="10"/>
      <c r="B209" s="62" t="s">
        <v>203</v>
      </c>
      <c r="C209" s="30"/>
      <c r="D209" s="30"/>
      <c r="E209" s="63" t="s">
        <v>646</v>
      </c>
      <c r="F209" s="30"/>
      <c r="G209" s="30"/>
      <c r="H209" s="64"/>
      <c r="I209" s="30"/>
      <c r="J209" s="64"/>
      <c r="K209" s="30"/>
      <c r="L209" s="30"/>
      <c r="M209" s="13"/>
      <c r="N209" s="2"/>
      <c r="O209" s="2"/>
      <c r="P209" s="2"/>
      <c r="Q209" s="2"/>
    </row>
    <row r="210" thickTop="1">
      <c r="A210" s="10"/>
      <c r="B210" s="52">
        <v>39</v>
      </c>
      <c r="C210" s="53" t="s">
        <v>647</v>
      </c>
      <c r="D210" s="53"/>
      <c r="E210" s="53" t="s">
        <v>648</v>
      </c>
      <c r="F210" s="53" t="s">
        <v>7</v>
      </c>
      <c r="G210" s="54" t="s">
        <v>219</v>
      </c>
      <c r="H210" s="65">
        <v>0.0060000000000000001</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649</v>
      </c>
      <c r="F211" s="1"/>
      <c r="G211" s="1"/>
      <c r="H211" s="51"/>
      <c r="I211" s="1"/>
      <c r="J211" s="51"/>
      <c r="K211" s="1"/>
      <c r="L211" s="1"/>
      <c r="M211" s="13"/>
      <c r="N211" s="2"/>
      <c r="O211" s="2"/>
      <c r="P211" s="2"/>
      <c r="Q211" s="2"/>
    </row>
    <row r="212">
      <c r="A212" s="10"/>
      <c r="B212" s="60" t="s">
        <v>201</v>
      </c>
      <c r="C212" s="1"/>
      <c r="D212" s="1"/>
      <c r="E212" s="61" t="s">
        <v>966</v>
      </c>
      <c r="F212" s="1"/>
      <c r="G212" s="1"/>
      <c r="H212" s="51"/>
      <c r="I212" s="1"/>
      <c r="J212" s="51"/>
      <c r="K212" s="1"/>
      <c r="L212" s="1"/>
      <c r="M212" s="13"/>
      <c r="N212" s="2"/>
      <c r="O212" s="2"/>
      <c r="P212" s="2"/>
      <c r="Q212" s="2"/>
    </row>
    <row r="213" thickBot="1">
      <c r="A213" s="10"/>
      <c r="B213" s="62" t="s">
        <v>203</v>
      </c>
      <c r="C213" s="30"/>
      <c r="D213" s="30"/>
      <c r="E213" s="63" t="s">
        <v>651</v>
      </c>
      <c r="F213" s="30"/>
      <c r="G213" s="30"/>
      <c r="H213" s="64"/>
      <c r="I213" s="30"/>
      <c r="J213" s="64"/>
      <c r="K213" s="30"/>
      <c r="L213" s="30"/>
      <c r="M213" s="13"/>
      <c r="N213" s="2"/>
      <c r="O213" s="2"/>
      <c r="P213" s="2"/>
      <c r="Q213" s="2"/>
    </row>
    <row r="214" thickTop="1">
      <c r="A214" s="10"/>
      <c r="B214" s="52">
        <v>40</v>
      </c>
      <c r="C214" s="53" t="s">
        <v>652</v>
      </c>
      <c r="D214" s="53"/>
      <c r="E214" s="53" t="s">
        <v>653</v>
      </c>
      <c r="F214" s="53" t="s">
        <v>7</v>
      </c>
      <c r="G214" s="54" t="s">
        <v>219</v>
      </c>
      <c r="H214" s="65">
        <v>0.025000000000000001</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967</v>
      </c>
      <c r="F215" s="1"/>
      <c r="G215" s="1"/>
      <c r="H215" s="51"/>
      <c r="I215" s="1"/>
      <c r="J215" s="51"/>
      <c r="K215" s="1"/>
      <c r="L215" s="1"/>
      <c r="M215" s="13"/>
      <c r="N215" s="2"/>
      <c r="O215" s="2"/>
      <c r="P215" s="2"/>
      <c r="Q215" s="2"/>
    </row>
    <row r="216">
      <c r="A216" s="10"/>
      <c r="B216" s="60" t="s">
        <v>201</v>
      </c>
      <c r="C216" s="1"/>
      <c r="D216" s="1"/>
      <c r="E216" s="61" t="s">
        <v>655</v>
      </c>
      <c r="F216" s="1"/>
      <c r="G216" s="1"/>
      <c r="H216" s="51"/>
      <c r="I216" s="1"/>
      <c r="J216" s="51"/>
      <c r="K216" s="1"/>
      <c r="L216" s="1"/>
      <c r="M216" s="13"/>
      <c r="N216" s="2"/>
      <c r="O216" s="2"/>
      <c r="P216" s="2"/>
      <c r="Q216" s="2"/>
    </row>
    <row r="217" thickBot="1">
      <c r="A217" s="10"/>
      <c r="B217" s="62" t="s">
        <v>203</v>
      </c>
      <c r="C217" s="30"/>
      <c r="D217" s="30"/>
      <c r="E217" s="63" t="s">
        <v>656</v>
      </c>
      <c r="F217" s="30"/>
      <c r="G217" s="30"/>
      <c r="H217" s="64"/>
      <c r="I217" s="30"/>
      <c r="J217" s="64"/>
      <c r="K217" s="30"/>
      <c r="L217" s="30"/>
      <c r="M217" s="13"/>
      <c r="N217" s="2"/>
      <c r="O217" s="2"/>
      <c r="P217" s="2"/>
      <c r="Q217" s="2"/>
    </row>
    <row r="218" thickTop="1">
      <c r="A218" s="10"/>
      <c r="B218" s="52">
        <v>41</v>
      </c>
      <c r="C218" s="53" t="s">
        <v>533</v>
      </c>
      <c r="D218" s="53"/>
      <c r="E218" s="53" t="s">
        <v>534</v>
      </c>
      <c r="F218" s="53" t="s">
        <v>7</v>
      </c>
      <c r="G218" s="54" t="s">
        <v>219</v>
      </c>
      <c r="H218" s="65">
        <v>5.968</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968</v>
      </c>
      <c r="F219" s="1"/>
      <c r="G219" s="1"/>
      <c r="H219" s="51"/>
      <c r="I219" s="1"/>
      <c r="J219" s="51"/>
      <c r="K219" s="1"/>
      <c r="L219" s="1"/>
      <c r="M219" s="13"/>
      <c r="N219" s="2"/>
      <c r="O219" s="2"/>
      <c r="P219" s="2"/>
      <c r="Q219" s="2"/>
    </row>
    <row r="220">
      <c r="A220" s="10"/>
      <c r="B220" s="60" t="s">
        <v>201</v>
      </c>
      <c r="C220" s="1"/>
      <c r="D220" s="1"/>
      <c r="E220" s="61" t="s">
        <v>969</v>
      </c>
      <c r="F220" s="1"/>
      <c r="G220" s="1"/>
      <c r="H220" s="51"/>
      <c r="I220" s="1"/>
      <c r="J220" s="51"/>
      <c r="K220" s="1"/>
      <c r="L220" s="1"/>
      <c r="M220" s="13"/>
      <c r="N220" s="2"/>
      <c r="O220" s="2"/>
      <c r="P220" s="2"/>
      <c r="Q220" s="2"/>
    </row>
    <row r="221" thickBot="1">
      <c r="A221" s="10"/>
      <c r="B221" s="62" t="s">
        <v>203</v>
      </c>
      <c r="C221" s="30"/>
      <c r="D221" s="30"/>
      <c r="E221" s="63" t="s">
        <v>537</v>
      </c>
      <c r="F221" s="30"/>
      <c r="G221" s="30"/>
      <c r="H221" s="64"/>
      <c r="I221" s="30"/>
      <c r="J221" s="64"/>
      <c r="K221" s="30"/>
      <c r="L221" s="30"/>
      <c r="M221" s="13"/>
      <c r="N221" s="2"/>
      <c r="O221" s="2"/>
      <c r="P221" s="2"/>
      <c r="Q221" s="2"/>
    </row>
    <row r="222" thickTop="1">
      <c r="A222" s="10"/>
      <c r="B222" s="52">
        <v>42</v>
      </c>
      <c r="C222" s="53" t="s">
        <v>538</v>
      </c>
      <c r="D222" s="53"/>
      <c r="E222" s="53" t="s">
        <v>539</v>
      </c>
      <c r="F222" s="53" t="s">
        <v>7</v>
      </c>
      <c r="G222" s="54" t="s">
        <v>230</v>
      </c>
      <c r="H222" s="65">
        <v>137.26400000000001</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970</v>
      </c>
      <c r="F223" s="1"/>
      <c r="G223" s="1"/>
      <c r="H223" s="51"/>
      <c r="I223" s="1"/>
      <c r="J223" s="51"/>
      <c r="K223" s="1"/>
      <c r="L223" s="1"/>
      <c r="M223" s="13"/>
      <c r="N223" s="2"/>
      <c r="O223" s="2"/>
      <c r="P223" s="2"/>
      <c r="Q223" s="2"/>
    </row>
    <row r="224">
      <c r="A224" s="10"/>
      <c r="B224" s="60" t="s">
        <v>201</v>
      </c>
      <c r="C224" s="1"/>
      <c r="D224" s="1"/>
      <c r="E224" s="61" t="s">
        <v>971</v>
      </c>
      <c r="F224" s="1"/>
      <c r="G224" s="1"/>
      <c r="H224" s="51"/>
      <c r="I224" s="1"/>
      <c r="J224" s="51"/>
      <c r="K224" s="1"/>
      <c r="L224" s="1"/>
      <c r="M224" s="13"/>
      <c r="N224" s="2"/>
      <c r="O224" s="2"/>
      <c r="P224" s="2"/>
      <c r="Q224" s="2"/>
    </row>
    <row r="225" thickBot="1">
      <c r="A225" s="10"/>
      <c r="B225" s="62" t="s">
        <v>203</v>
      </c>
      <c r="C225" s="30"/>
      <c r="D225" s="30"/>
      <c r="E225" s="63" t="s">
        <v>233</v>
      </c>
      <c r="F225" s="30"/>
      <c r="G225" s="30"/>
      <c r="H225" s="64"/>
      <c r="I225" s="30"/>
      <c r="J225" s="64"/>
      <c r="K225" s="30"/>
      <c r="L225" s="30"/>
      <c r="M225" s="13"/>
      <c r="N225" s="2"/>
      <c r="O225" s="2"/>
      <c r="P225" s="2"/>
      <c r="Q225" s="2"/>
    </row>
    <row r="226" thickTop="1">
      <c r="A226" s="10"/>
      <c r="B226" s="52">
        <v>43</v>
      </c>
      <c r="C226" s="53" t="s">
        <v>661</v>
      </c>
      <c r="D226" s="53"/>
      <c r="E226" s="53" t="s">
        <v>662</v>
      </c>
      <c r="F226" s="53" t="s">
        <v>7</v>
      </c>
      <c r="G226" s="54" t="s">
        <v>219</v>
      </c>
      <c r="H226" s="65">
        <v>1.8759999999999999</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972</v>
      </c>
      <c r="F227" s="1"/>
      <c r="G227" s="1"/>
      <c r="H227" s="51"/>
      <c r="I227" s="1"/>
      <c r="J227" s="51"/>
      <c r="K227" s="1"/>
      <c r="L227" s="1"/>
      <c r="M227" s="13"/>
      <c r="N227" s="2"/>
      <c r="O227" s="2"/>
      <c r="P227" s="2"/>
      <c r="Q227" s="2"/>
    </row>
    <row r="228">
      <c r="A228" s="10"/>
      <c r="B228" s="60" t="s">
        <v>201</v>
      </c>
      <c r="C228" s="1"/>
      <c r="D228" s="1"/>
      <c r="E228" s="61" t="s">
        <v>973</v>
      </c>
      <c r="F228" s="1"/>
      <c r="G228" s="1"/>
      <c r="H228" s="51"/>
      <c r="I228" s="1"/>
      <c r="J228" s="51"/>
      <c r="K228" s="1"/>
      <c r="L228" s="1"/>
      <c r="M228" s="13"/>
      <c r="N228" s="2"/>
      <c r="O228" s="2"/>
      <c r="P228" s="2"/>
      <c r="Q228" s="2"/>
    </row>
    <row r="229" thickBot="1">
      <c r="A229" s="10"/>
      <c r="B229" s="62" t="s">
        <v>203</v>
      </c>
      <c r="C229" s="30"/>
      <c r="D229" s="30"/>
      <c r="E229" s="63" t="s">
        <v>537</v>
      </c>
      <c r="F229" s="30"/>
      <c r="G229" s="30"/>
      <c r="H229" s="64"/>
      <c r="I229" s="30"/>
      <c r="J229" s="64"/>
      <c r="K229" s="30"/>
      <c r="L229" s="30"/>
      <c r="M229" s="13"/>
      <c r="N229" s="2"/>
      <c r="O229" s="2"/>
      <c r="P229" s="2"/>
      <c r="Q229" s="2"/>
    </row>
    <row r="230" thickTop="1">
      <c r="A230" s="10"/>
      <c r="B230" s="52">
        <v>44</v>
      </c>
      <c r="C230" s="53" t="s">
        <v>665</v>
      </c>
      <c r="D230" s="53"/>
      <c r="E230" s="53" t="s">
        <v>666</v>
      </c>
      <c r="F230" s="53" t="s">
        <v>7</v>
      </c>
      <c r="G230" s="54" t="s">
        <v>230</v>
      </c>
      <c r="H230" s="65">
        <v>193.45599999999999</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974</v>
      </c>
      <c r="F231" s="1"/>
      <c r="G231" s="1"/>
      <c r="H231" s="51"/>
      <c r="I231" s="1"/>
      <c r="J231" s="51"/>
      <c r="K231" s="1"/>
      <c r="L231" s="1"/>
      <c r="M231" s="13"/>
      <c r="N231" s="2"/>
      <c r="O231" s="2"/>
      <c r="P231" s="2"/>
      <c r="Q231" s="2"/>
    </row>
    <row r="232">
      <c r="A232" s="10"/>
      <c r="B232" s="60" t="s">
        <v>201</v>
      </c>
      <c r="C232" s="1"/>
      <c r="D232" s="1"/>
      <c r="E232" s="61" t="s">
        <v>975</v>
      </c>
      <c r="F232" s="1"/>
      <c r="G232" s="1"/>
      <c r="H232" s="51"/>
      <c r="I232" s="1"/>
      <c r="J232" s="51"/>
      <c r="K232" s="1"/>
      <c r="L232" s="1"/>
      <c r="M232" s="13"/>
      <c r="N232" s="2"/>
      <c r="O232" s="2"/>
      <c r="P232" s="2"/>
      <c r="Q232" s="2"/>
    </row>
    <row r="233" thickBot="1">
      <c r="A233" s="10"/>
      <c r="B233" s="62" t="s">
        <v>203</v>
      </c>
      <c r="C233" s="30"/>
      <c r="D233" s="30"/>
      <c r="E233" s="63" t="s">
        <v>233</v>
      </c>
      <c r="F233" s="30"/>
      <c r="G233" s="30"/>
      <c r="H233" s="64"/>
      <c r="I233" s="30"/>
      <c r="J233" s="64"/>
      <c r="K233" s="30"/>
      <c r="L233" s="30"/>
      <c r="M233" s="13"/>
      <c r="N233" s="2"/>
      <c r="O233" s="2"/>
      <c r="P233" s="2"/>
      <c r="Q233" s="2"/>
    </row>
    <row r="234" thickTop="1">
      <c r="A234" s="10"/>
      <c r="B234" s="52">
        <v>45</v>
      </c>
      <c r="C234" s="53" t="s">
        <v>738</v>
      </c>
      <c r="D234" s="53"/>
      <c r="E234" s="53" t="s">
        <v>739</v>
      </c>
      <c r="F234" s="53" t="s">
        <v>7</v>
      </c>
      <c r="G234" s="54" t="s">
        <v>225</v>
      </c>
      <c r="H234" s="65">
        <v>11.800000000000001</v>
      </c>
      <c r="I234" s="66">
        <v>0</v>
      </c>
      <c r="J234" s="67">
        <f>ROUND(H234*I234,2)</f>
        <v>0</v>
      </c>
      <c r="K234" s="68">
        <v>0.20999999999999999</v>
      </c>
      <c r="L234" s="69">
        <f>ROUND(J234*1.21,2)</f>
        <v>0</v>
      </c>
      <c r="M234" s="13"/>
      <c r="N234" s="2"/>
      <c r="O234" s="2"/>
      <c r="P234" s="2"/>
      <c r="Q234" s="41">
        <f>IF(ISNUMBER(K234),IF(H234&gt;0,IF(I234&gt;0,J234,0),0),0)</f>
        <v>0</v>
      </c>
      <c r="R234" s="9">
        <f>IF(ISNUMBER(K234)=FALSE,J234,0)</f>
        <v>0</v>
      </c>
    </row>
    <row r="235">
      <c r="A235" s="10"/>
      <c r="B235" s="60" t="s">
        <v>199</v>
      </c>
      <c r="C235" s="1"/>
      <c r="D235" s="1"/>
      <c r="E235" s="61" t="s">
        <v>976</v>
      </c>
      <c r="F235" s="1"/>
      <c r="G235" s="1"/>
      <c r="H235" s="51"/>
      <c r="I235" s="1"/>
      <c r="J235" s="51"/>
      <c r="K235" s="1"/>
      <c r="L235" s="1"/>
      <c r="M235" s="13"/>
      <c r="N235" s="2"/>
      <c r="O235" s="2"/>
      <c r="P235" s="2"/>
      <c r="Q235" s="2"/>
    </row>
    <row r="236">
      <c r="A236" s="10"/>
      <c r="B236" s="60" t="s">
        <v>201</v>
      </c>
      <c r="C236" s="1"/>
      <c r="D236" s="1"/>
      <c r="E236" s="61" t="s">
        <v>977</v>
      </c>
      <c r="F236" s="1"/>
      <c r="G236" s="1"/>
      <c r="H236" s="51"/>
      <c r="I236" s="1"/>
      <c r="J236" s="51"/>
      <c r="K236" s="1"/>
      <c r="L236" s="1"/>
      <c r="M236" s="13"/>
      <c r="N236" s="2"/>
      <c r="O236" s="2"/>
      <c r="P236" s="2"/>
      <c r="Q236" s="2"/>
    </row>
    <row r="237" thickBot="1">
      <c r="A237" s="10"/>
      <c r="B237" s="62" t="s">
        <v>203</v>
      </c>
      <c r="C237" s="30"/>
      <c r="D237" s="30"/>
      <c r="E237" s="63" t="s">
        <v>673</v>
      </c>
      <c r="F237" s="30"/>
      <c r="G237" s="30"/>
      <c r="H237" s="64"/>
      <c r="I237" s="30"/>
      <c r="J237" s="64"/>
      <c r="K237" s="30"/>
      <c r="L237" s="30"/>
      <c r="M237" s="13"/>
      <c r="N237" s="2"/>
      <c r="O237" s="2"/>
      <c r="P237" s="2"/>
      <c r="Q237" s="2"/>
    </row>
    <row r="238" thickTop="1">
      <c r="A238" s="10"/>
      <c r="B238" s="52">
        <v>46</v>
      </c>
      <c r="C238" s="53" t="s">
        <v>862</v>
      </c>
      <c r="D238" s="53"/>
      <c r="E238" s="53" t="s">
        <v>863</v>
      </c>
      <c r="F238" s="53" t="s">
        <v>7</v>
      </c>
      <c r="G238" s="54" t="s">
        <v>219</v>
      </c>
      <c r="H238" s="65">
        <v>1.03</v>
      </c>
      <c r="I238" s="66">
        <v>0</v>
      </c>
      <c r="J238" s="67">
        <f>ROUND(H238*I238,2)</f>
        <v>0</v>
      </c>
      <c r="K238" s="68">
        <v>0.20999999999999999</v>
      </c>
      <c r="L238" s="69">
        <f>ROUND(J238*1.21,2)</f>
        <v>0</v>
      </c>
      <c r="M238" s="13"/>
      <c r="N238" s="2"/>
      <c r="O238" s="2"/>
      <c r="P238" s="2"/>
      <c r="Q238" s="41">
        <f>IF(ISNUMBER(K238),IF(H238&gt;0,IF(I238&gt;0,J238,0),0),0)</f>
        <v>0</v>
      </c>
      <c r="R238" s="9">
        <f>IF(ISNUMBER(K238)=FALSE,J238,0)</f>
        <v>0</v>
      </c>
    </row>
    <row r="239">
      <c r="A239" s="10"/>
      <c r="B239" s="60" t="s">
        <v>199</v>
      </c>
      <c r="C239" s="1"/>
      <c r="D239" s="1"/>
      <c r="E239" s="61" t="s">
        <v>978</v>
      </c>
      <c r="F239" s="1"/>
      <c r="G239" s="1"/>
      <c r="H239" s="51"/>
      <c r="I239" s="1"/>
      <c r="J239" s="51"/>
      <c r="K239" s="1"/>
      <c r="L239" s="1"/>
      <c r="M239" s="13"/>
      <c r="N239" s="2"/>
      <c r="O239" s="2"/>
      <c r="P239" s="2"/>
      <c r="Q239" s="2"/>
    </row>
    <row r="240">
      <c r="A240" s="10"/>
      <c r="B240" s="60" t="s">
        <v>201</v>
      </c>
      <c r="C240" s="1"/>
      <c r="D240" s="1"/>
      <c r="E240" s="61" t="s">
        <v>979</v>
      </c>
      <c r="F240" s="1"/>
      <c r="G240" s="1"/>
      <c r="H240" s="51"/>
      <c r="I240" s="1"/>
      <c r="J240" s="51"/>
      <c r="K240" s="1"/>
      <c r="L240" s="1"/>
      <c r="M240" s="13"/>
      <c r="N240" s="2"/>
      <c r="O240" s="2"/>
      <c r="P240" s="2"/>
      <c r="Q240" s="2"/>
    </row>
    <row r="241" thickBot="1">
      <c r="A241" s="10"/>
      <c r="B241" s="62" t="s">
        <v>203</v>
      </c>
      <c r="C241" s="30"/>
      <c r="D241" s="30"/>
      <c r="E241" s="63" t="s">
        <v>866</v>
      </c>
      <c r="F241" s="30"/>
      <c r="G241" s="30"/>
      <c r="H241" s="64"/>
      <c r="I241" s="30"/>
      <c r="J241" s="64"/>
      <c r="K241" s="30"/>
      <c r="L241" s="30"/>
      <c r="M241" s="13"/>
      <c r="N241" s="2"/>
      <c r="O241" s="2"/>
      <c r="P241" s="2"/>
      <c r="Q241" s="2"/>
    </row>
    <row r="242" thickTop="1">
      <c r="A242" s="10"/>
      <c r="B242" s="52">
        <v>47</v>
      </c>
      <c r="C242" s="53" t="s">
        <v>867</v>
      </c>
      <c r="D242" s="53"/>
      <c r="E242" s="53" t="s">
        <v>868</v>
      </c>
      <c r="F242" s="53" t="s">
        <v>7</v>
      </c>
      <c r="G242" s="54" t="s">
        <v>230</v>
      </c>
      <c r="H242" s="65">
        <v>26.780000000000001</v>
      </c>
      <c r="I242" s="66">
        <v>0</v>
      </c>
      <c r="J242" s="67">
        <f>ROUND(H242*I242,2)</f>
        <v>0</v>
      </c>
      <c r="K242" s="68">
        <v>0.20999999999999999</v>
      </c>
      <c r="L242" s="69">
        <f>ROUND(J242*1.21,2)</f>
        <v>0</v>
      </c>
      <c r="M242" s="13"/>
      <c r="N242" s="2"/>
      <c r="O242" s="2"/>
      <c r="P242" s="2"/>
      <c r="Q242" s="41">
        <f>IF(ISNUMBER(K242),IF(H242&gt;0,IF(I242&gt;0,J242,0),0),0)</f>
        <v>0</v>
      </c>
      <c r="R242" s="9">
        <f>IF(ISNUMBER(K242)=FALSE,J242,0)</f>
        <v>0</v>
      </c>
    </row>
    <row r="243">
      <c r="A243" s="10"/>
      <c r="B243" s="60" t="s">
        <v>199</v>
      </c>
      <c r="C243" s="1"/>
      <c r="D243" s="1"/>
      <c r="E243" s="61" t="s">
        <v>980</v>
      </c>
      <c r="F243" s="1"/>
      <c r="G243" s="1"/>
      <c r="H243" s="51"/>
      <c r="I243" s="1"/>
      <c r="J243" s="51"/>
      <c r="K243" s="1"/>
      <c r="L243" s="1"/>
      <c r="M243" s="13"/>
      <c r="N243" s="2"/>
      <c r="O243" s="2"/>
      <c r="P243" s="2"/>
      <c r="Q243" s="2"/>
    </row>
    <row r="244">
      <c r="A244" s="10"/>
      <c r="B244" s="60" t="s">
        <v>201</v>
      </c>
      <c r="C244" s="1"/>
      <c r="D244" s="1"/>
      <c r="E244" s="61" t="s">
        <v>981</v>
      </c>
      <c r="F244" s="1"/>
      <c r="G244" s="1"/>
      <c r="H244" s="51"/>
      <c r="I244" s="1"/>
      <c r="J244" s="51"/>
      <c r="K244" s="1"/>
      <c r="L244" s="1"/>
      <c r="M244" s="13"/>
      <c r="N244" s="2"/>
      <c r="O244" s="2"/>
      <c r="P244" s="2"/>
      <c r="Q244" s="2"/>
    </row>
    <row r="245" thickBot="1">
      <c r="A245" s="10"/>
      <c r="B245" s="62" t="s">
        <v>203</v>
      </c>
      <c r="C245" s="30"/>
      <c r="D245" s="30"/>
      <c r="E245" s="63" t="s">
        <v>233</v>
      </c>
      <c r="F245" s="30"/>
      <c r="G245" s="30"/>
      <c r="H245" s="64"/>
      <c r="I245" s="30"/>
      <c r="J245" s="64"/>
      <c r="K245" s="30"/>
      <c r="L245" s="30"/>
      <c r="M245" s="13"/>
      <c r="N245" s="2"/>
      <c r="O245" s="2"/>
      <c r="P245" s="2"/>
      <c r="Q245" s="2"/>
    </row>
    <row r="246" thickTop="1" thickBot="1" ht="25" customHeight="1">
      <c r="A246" s="10"/>
      <c r="B246" s="1"/>
      <c r="C246" s="70">
        <v>9</v>
      </c>
      <c r="D246" s="1"/>
      <c r="E246" s="71" t="s">
        <v>186</v>
      </c>
      <c r="F246" s="1"/>
      <c r="G246" s="72" t="s">
        <v>210</v>
      </c>
      <c r="H246" s="73">
        <f>J198+J202+J206+J210+J214+J218+J222+J226+J230+J234+J238+J242</f>
        <v>0</v>
      </c>
      <c r="I246" s="72" t="s">
        <v>211</v>
      </c>
      <c r="J246" s="74">
        <f>(L246-H246)</f>
        <v>0</v>
      </c>
      <c r="K246" s="72" t="s">
        <v>212</v>
      </c>
      <c r="L246" s="75">
        <f>ROUND((J198+J202+J206+J210+J214+J218+J222+J226+J230+J234+J238+J242)*1.21,2)</f>
        <v>0</v>
      </c>
      <c r="M246" s="13"/>
      <c r="N246" s="2"/>
      <c r="O246" s="2"/>
      <c r="P246" s="2"/>
      <c r="Q246" s="41">
        <f>0+Q198+Q202+Q206+Q210+Q214+Q218+Q222+Q226+Q230+Q234+Q238+Q242</f>
        <v>0</v>
      </c>
      <c r="R246" s="9">
        <f>0+R198+R202+R206+R210+R214+R218+R222+R226+R230+R234+R238+R242</f>
        <v>0</v>
      </c>
      <c r="S246" s="76">
        <f>Q246*(1+J246)+R246</f>
        <v>0</v>
      </c>
    </row>
    <row r="247" thickTop="1" thickBot="1" ht="25" customHeight="1">
      <c r="A247" s="10"/>
      <c r="B247" s="77"/>
      <c r="C247" s="77"/>
      <c r="D247" s="77"/>
      <c r="E247" s="77"/>
      <c r="F247" s="77"/>
      <c r="G247" s="78" t="s">
        <v>213</v>
      </c>
      <c r="H247" s="79">
        <f>0+J198+J202+J206+J210+J214+J218+J222+J226+J230+J234+J238+J242</f>
        <v>0</v>
      </c>
      <c r="I247" s="78" t="s">
        <v>214</v>
      </c>
      <c r="J247" s="80">
        <f>0+J246</f>
        <v>0</v>
      </c>
      <c r="K247" s="78" t="s">
        <v>215</v>
      </c>
      <c r="L247" s="81">
        <f>0+L246</f>
        <v>0</v>
      </c>
      <c r="M247" s="13"/>
      <c r="N247" s="2"/>
      <c r="O247" s="2"/>
      <c r="P247" s="2"/>
      <c r="Q247" s="2"/>
    </row>
    <row r="248">
      <c r="A248" s="14"/>
      <c r="B248" s="4"/>
      <c r="C248" s="4"/>
      <c r="D248" s="4"/>
      <c r="E248" s="4"/>
      <c r="F248" s="4"/>
      <c r="G248" s="4"/>
      <c r="H248" s="83"/>
      <c r="I248" s="4"/>
      <c r="J248" s="83"/>
      <c r="K248" s="4"/>
      <c r="L248" s="4"/>
      <c r="M248" s="15"/>
      <c r="N248" s="2"/>
      <c r="O248" s="2"/>
      <c r="P248" s="2"/>
      <c r="Q248" s="2"/>
    </row>
    <row r="249">
      <c r="A249" s="1"/>
      <c r="B249" s="1"/>
      <c r="C249" s="1"/>
      <c r="D249" s="1"/>
      <c r="E249" s="1"/>
      <c r="F249" s="1"/>
      <c r="G249" s="1"/>
      <c r="H249" s="1"/>
      <c r="I249" s="1"/>
      <c r="J249" s="1"/>
      <c r="K249" s="1"/>
      <c r="L249" s="1"/>
      <c r="M249" s="1"/>
      <c r="N249" s="2"/>
      <c r="O249" s="2"/>
      <c r="P249" s="2"/>
      <c r="Q249" s="2"/>
    </row>
  </sheetData>
  <mergeCells count="172">
    <mergeCell ref="A1:A2"/>
    <mergeCell ref="A3:F3"/>
    <mergeCell ref="B4:C5"/>
    <mergeCell ref="B6:I6"/>
    <mergeCell ref="B8:C9"/>
    <mergeCell ref="A10:D10"/>
    <mergeCell ref="A11:G11"/>
    <mergeCell ref="A12:G12"/>
    <mergeCell ref="A13:G13"/>
    <mergeCell ref="B17:C18"/>
    <mergeCell ref="B19:D19"/>
    <mergeCell ref="E19:F19"/>
    <mergeCell ref="B20:D20"/>
    <mergeCell ref="B30:C31"/>
    <mergeCell ref="B33:L33"/>
    <mergeCell ref="B35:D35"/>
    <mergeCell ref="B36:D36"/>
    <mergeCell ref="B37:D37"/>
    <mergeCell ref="B39:D39"/>
    <mergeCell ref="B40:D40"/>
    <mergeCell ref="B41:D41"/>
    <mergeCell ref="B21:D21"/>
    <mergeCell ref="B22:D22"/>
    <mergeCell ref="B23:D23"/>
    <mergeCell ref="B24:D24"/>
    <mergeCell ref="B25:D25"/>
    <mergeCell ref="B26:D26"/>
    <mergeCell ref="B27:D27"/>
    <mergeCell ref="B28:D28"/>
    <mergeCell ref="B44:L44"/>
    <mergeCell ref="B46:D46"/>
    <mergeCell ref="B47:D47"/>
    <mergeCell ref="B48:D48"/>
    <mergeCell ref="B50:D50"/>
    <mergeCell ref="B51:D51"/>
    <mergeCell ref="B52:D52"/>
    <mergeCell ref="B54:D54"/>
    <mergeCell ref="B55:D55"/>
    <mergeCell ref="B56:D56"/>
    <mergeCell ref="B58:D58"/>
    <mergeCell ref="B59:D59"/>
    <mergeCell ref="B60:D60"/>
    <mergeCell ref="B62:D62"/>
    <mergeCell ref="B63:D63"/>
    <mergeCell ref="B64:D64"/>
    <mergeCell ref="B66:D66"/>
    <mergeCell ref="B67:D67"/>
    <mergeCell ref="B68:D68"/>
    <mergeCell ref="B70:D70"/>
    <mergeCell ref="B71:D71"/>
    <mergeCell ref="B72:D72"/>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132:D132"/>
    <mergeCell ref="B133:D133"/>
    <mergeCell ref="B134:D134"/>
    <mergeCell ref="B136:D136"/>
    <mergeCell ref="B137:D137"/>
    <mergeCell ref="B138:D138"/>
    <mergeCell ref="B74:D74"/>
    <mergeCell ref="B75:D75"/>
    <mergeCell ref="B76:D76"/>
    <mergeCell ref="B78:D78"/>
    <mergeCell ref="B79:D79"/>
    <mergeCell ref="B80:D80"/>
    <mergeCell ref="B82:D82"/>
    <mergeCell ref="B83:D83"/>
    <mergeCell ref="B84:D84"/>
    <mergeCell ref="B86:D86"/>
    <mergeCell ref="B87:D87"/>
    <mergeCell ref="B88:D88"/>
    <mergeCell ref="B90:D90"/>
    <mergeCell ref="B91:D91"/>
    <mergeCell ref="B92:D92"/>
    <mergeCell ref="B94:D94"/>
    <mergeCell ref="B95:D95"/>
    <mergeCell ref="B96:D96"/>
    <mergeCell ref="B98:D98"/>
    <mergeCell ref="B99:D99"/>
    <mergeCell ref="B100:D100"/>
    <mergeCell ref="B103:L103"/>
    <mergeCell ref="B105:D105"/>
    <mergeCell ref="B106:D106"/>
    <mergeCell ref="B107:D107"/>
    <mergeCell ref="B110:L110"/>
    <mergeCell ref="B141:L141"/>
    <mergeCell ref="B143:D143"/>
    <mergeCell ref="B144:D144"/>
    <mergeCell ref="B145:D145"/>
    <mergeCell ref="B147:D147"/>
    <mergeCell ref="B148:D148"/>
    <mergeCell ref="B149:D149"/>
    <mergeCell ref="B151:D151"/>
    <mergeCell ref="B152:D152"/>
    <mergeCell ref="B153:D153"/>
    <mergeCell ref="B155:D155"/>
    <mergeCell ref="B156:D156"/>
    <mergeCell ref="B157:D157"/>
    <mergeCell ref="B159:D159"/>
    <mergeCell ref="B160:D160"/>
    <mergeCell ref="B161:D161"/>
    <mergeCell ref="B164:L164"/>
    <mergeCell ref="B166:D166"/>
    <mergeCell ref="B167:D167"/>
    <mergeCell ref="B168:D168"/>
    <mergeCell ref="B171:L171"/>
    <mergeCell ref="B173:D173"/>
    <mergeCell ref="B174:D174"/>
    <mergeCell ref="B175:D175"/>
    <mergeCell ref="B177:D177"/>
    <mergeCell ref="B178:D178"/>
    <mergeCell ref="B179:D179"/>
    <mergeCell ref="B182:L182"/>
    <mergeCell ref="B184:D184"/>
    <mergeCell ref="B185:D185"/>
    <mergeCell ref="B186:D186"/>
    <mergeCell ref="B188:D188"/>
    <mergeCell ref="B189:D189"/>
    <mergeCell ref="B190:D190"/>
    <mergeCell ref="B192:D192"/>
    <mergeCell ref="B193:D193"/>
    <mergeCell ref="B194:D194"/>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235:D235"/>
    <mergeCell ref="B236:D236"/>
    <mergeCell ref="B237:D237"/>
    <mergeCell ref="B239:D239"/>
    <mergeCell ref="B240:D240"/>
    <mergeCell ref="B241:D241"/>
    <mergeCell ref="B243:D243"/>
    <mergeCell ref="B244:D244"/>
    <mergeCell ref="B245:D245"/>
    <mergeCell ref="B197:L197"/>
  </mergeCells>
  <pageMargins left="0.39375" right="0.39375" top="0.5902778" bottom="0.39375" header="0.1965278" footer="0.1576389"/>
  <pageSetup paperSize="9" orientation="portrait" fitToHeight="0"/>
  <drawing r:id="rId1"/>
</worksheet>
</file>

<file path=xl/worksheets/sheet9.xml><?xml version="1.0" encoding="utf-8"?>
<worksheet xmlns:r="http://schemas.openxmlformats.org/officeDocument/2006/relationships" xmlns="http://schemas.openxmlformats.org/spreadsheetml/2006/main">
  <sheetPr codeName="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0+(H41+H100+H131+H154+H161+H172+H195+H242)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0+H42+H101+H132+H155+H162+H173+H196+H243</f>
        <v>0</v>
      </c>
      <c r="K10" s="1"/>
      <c r="L10" s="1"/>
      <c r="M10" s="13"/>
      <c r="N10" s="2"/>
      <c r="O10" s="2"/>
      <c r="P10" s="2"/>
      <c r="Q10" s="2"/>
    </row>
    <row r="11" ht="16" customHeight="1">
      <c r="A11" s="19" t="s">
        <v>982</v>
      </c>
      <c r="B11" s="1"/>
      <c r="C11" s="1"/>
      <c r="D11" s="1"/>
      <c r="E11" s="1"/>
      <c r="F11" s="1"/>
      <c r="G11" s="39"/>
      <c r="H11" s="1"/>
      <c r="I11" s="39" t="s">
        <v>176</v>
      </c>
      <c r="J11" s="40">
        <f>ROUND(0+((H41+H100+H131+H154+H161+H172+H195+H242)*1.21),2)</f>
        <v>0</v>
      </c>
      <c r="K11" s="1"/>
      <c r="L11" s="1"/>
      <c r="M11" s="13"/>
      <c r="N11" s="2"/>
      <c r="O11" s="2"/>
      <c r="P11" s="2"/>
      <c r="Q11" s="41">
        <f>IF(SUM(K20:K27)&gt;0,ROUND(SUM(S20:S27)/SUM(K20:K27)-1,8),0)</f>
        <v>0</v>
      </c>
      <c r="R11" s="9">
        <f>AVERAGE(J41,J100,J131,J154,J161,J172,J195,J242)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f>
        <v>0</v>
      </c>
      <c r="L22" s="46">
        <f>0+L131</f>
        <v>0</v>
      </c>
      <c r="M22" s="13"/>
      <c r="N22" s="2"/>
      <c r="O22" s="2"/>
      <c r="P22" s="2"/>
      <c r="Q22" s="2"/>
      <c r="S22" s="9">
        <f>S131</f>
        <v>0</v>
      </c>
    </row>
    <row r="23">
      <c r="A23" s="10"/>
      <c r="B23" s="44">
        <v>5</v>
      </c>
      <c r="C23" s="1"/>
      <c r="D23" s="1"/>
      <c r="E23" s="45" t="s">
        <v>184</v>
      </c>
      <c r="F23" s="1"/>
      <c r="G23" s="1"/>
      <c r="H23" s="1"/>
      <c r="I23" s="1"/>
      <c r="J23" s="1"/>
      <c r="K23" s="46">
        <f>0+J134+J138+J142+J146+J150</f>
        <v>0</v>
      </c>
      <c r="L23" s="46">
        <f>0+L154</f>
        <v>0</v>
      </c>
      <c r="M23" s="13"/>
      <c r="N23" s="2"/>
      <c r="O23" s="2"/>
      <c r="P23" s="2"/>
      <c r="Q23" s="2"/>
      <c r="S23" s="9">
        <f>S154</f>
        <v>0</v>
      </c>
    </row>
    <row r="24">
      <c r="A24" s="10"/>
      <c r="B24" s="44">
        <v>6</v>
      </c>
      <c r="C24" s="1"/>
      <c r="D24" s="1"/>
      <c r="E24" s="45" t="s">
        <v>548</v>
      </c>
      <c r="F24" s="1"/>
      <c r="G24" s="1"/>
      <c r="H24" s="1"/>
      <c r="I24" s="1"/>
      <c r="J24" s="1"/>
      <c r="K24" s="46">
        <f>0+J157</f>
        <v>0</v>
      </c>
      <c r="L24" s="46">
        <f>0+L161</f>
        <v>0</v>
      </c>
      <c r="M24" s="13"/>
      <c r="N24" s="2"/>
      <c r="O24" s="2"/>
      <c r="P24" s="2"/>
      <c r="Q24" s="2"/>
      <c r="S24" s="9">
        <f>S161</f>
        <v>0</v>
      </c>
    </row>
    <row r="25">
      <c r="A25" s="10"/>
      <c r="B25" s="44">
        <v>7</v>
      </c>
      <c r="C25" s="1"/>
      <c r="D25" s="1"/>
      <c r="E25" s="45" t="s">
        <v>549</v>
      </c>
      <c r="F25" s="1"/>
      <c r="G25" s="1"/>
      <c r="H25" s="1"/>
      <c r="I25" s="1"/>
      <c r="J25" s="1"/>
      <c r="K25" s="46">
        <f>0+J164+J168</f>
        <v>0</v>
      </c>
      <c r="L25" s="46">
        <f>0+L172</f>
        <v>0</v>
      </c>
      <c r="M25" s="47"/>
      <c r="N25" s="2"/>
      <c r="O25" s="2"/>
      <c r="P25" s="2"/>
      <c r="Q25" s="2"/>
      <c r="S25" s="9">
        <f>S172</f>
        <v>0</v>
      </c>
    </row>
    <row r="26">
      <c r="A26" s="10"/>
      <c r="B26" s="44">
        <v>8</v>
      </c>
      <c r="C26" s="1"/>
      <c r="D26" s="1"/>
      <c r="E26" s="45" t="s">
        <v>185</v>
      </c>
      <c r="F26" s="1"/>
      <c r="G26" s="1"/>
      <c r="H26" s="1"/>
      <c r="I26" s="1"/>
      <c r="J26" s="1"/>
      <c r="K26" s="46">
        <f>0+J175+J179+J183+J187+J191</f>
        <v>0</v>
      </c>
      <c r="L26" s="46">
        <f>0+L195</f>
        <v>0</v>
      </c>
      <c r="M26" s="47"/>
      <c r="N26" s="2"/>
      <c r="O26" s="2"/>
      <c r="P26" s="2"/>
      <c r="Q26" s="2"/>
      <c r="S26" s="9">
        <f>S195</f>
        <v>0</v>
      </c>
    </row>
    <row r="27">
      <c r="A27" s="10"/>
      <c r="B27" s="44">
        <v>9</v>
      </c>
      <c r="C27" s="1"/>
      <c r="D27" s="1"/>
      <c r="E27" s="45" t="s">
        <v>186</v>
      </c>
      <c r="F27" s="1"/>
      <c r="G27" s="1"/>
      <c r="H27" s="1"/>
      <c r="I27" s="1"/>
      <c r="J27" s="1"/>
      <c r="K27" s="46">
        <f>0+J198+J202+J206+J210+J214+J218+J222+J226+J230+J234+J238</f>
        <v>0</v>
      </c>
      <c r="L27" s="46">
        <f>0+L242</f>
        <v>0</v>
      </c>
      <c r="M27" s="47"/>
      <c r="N27" s="2"/>
      <c r="O27" s="2"/>
      <c r="P27" s="2"/>
      <c r="Q27" s="2"/>
      <c r="S27" s="9">
        <f>S242</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110.3</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983</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24.745000000000001</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984</v>
      </c>
      <c r="F38" s="1"/>
      <c r="G38" s="1"/>
      <c r="H38" s="51"/>
      <c r="I38" s="1"/>
      <c r="J38" s="51"/>
      <c r="K38" s="1"/>
      <c r="L38" s="1"/>
      <c r="M38" s="13"/>
      <c r="N38" s="2"/>
      <c r="O38" s="2"/>
      <c r="P38" s="2"/>
      <c r="Q38" s="2"/>
    </row>
    <row r="39">
      <c r="A39" s="10"/>
      <c r="B39" s="60" t="s">
        <v>201</v>
      </c>
      <c r="C39" s="1"/>
      <c r="D39" s="1"/>
      <c r="E39" s="61" t="s">
        <v>985</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2.8500000000000001</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986</v>
      </c>
      <c r="F45" s="1"/>
      <c r="G45" s="1"/>
      <c r="H45" s="51"/>
      <c r="I45" s="1"/>
      <c r="J45" s="51"/>
      <c r="K45" s="1"/>
      <c r="L45" s="1"/>
      <c r="M45" s="13"/>
      <c r="N45" s="2"/>
      <c r="O45" s="2"/>
      <c r="P45" s="2"/>
      <c r="Q45" s="2"/>
    </row>
    <row r="46">
      <c r="A46" s="10"/>
      <c r="B46" s="60" t="s">
        <v>201</v>
      </c>
      <c r="C46" s="1"/>
      <c r="D46" s="1"/>
      <c r="E46" s="61" t="s">
        <v>987</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4.0970000000000004</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988</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0.435</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989</v>
      </c>
      <c r="F53" s="1"/>
      <c r="G53" s="1"/>
      <c r="H53" s="51"/>
      <c r="I53" s="1"/>
      <c r="J53" s="51"/>
      <c r="K53" s="1"/>
      <c r="L53" s="1"/>
      <c r="M53" s="13"/>
      <c r="N53" s="2"/>
      <c r="O53" s="2"/>
      <c r="P53" s="2"/>
      <c r="Q53" s="2"/>
    </row>
    <row r="54">
      <c r="A54" s="10"/>
      <c r="B54" s="60" t="s">
        <v>201</v>
      </c>
      <c r="C54" s="1"/>
      <c r="D54" s="1"/>
      <c r="E54" s="61" t="s">
        <v>990</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3.73</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918</v>
      </c>
      <c r="F57" s="1"/>
      <c r="G57" s="1"/>
      <c r="H57" s="51"/>
      <c r="I57" s="1"/>
      <c r="J57" s="51"/>
      <c r="K57" s="1"/>
      <c r="L57" s="1"/>
      <c r="M57" s="13"/>
      <c r="N57" s="2"/>
      <c r="O57" s="2"/>
      <c r="P57" s="2"/>
      <c r="Q57" s="2"/>
    </row>
    <row r="58">
      <c r="A58" s="10"/>
      <c r="B58" s="60" t="s">
        <v>201</v>
      </c>
      <c r="C58" s="1"/>
      <c r="D58" s="1"/>
      <c r="E58" s="61" t="s">
        <v>991</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4.8259999999999996</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992</v>
      </c>
      <c r="F65" s="1"/>
      <c r="G65" s="1"/>
      <c r="H65" s="51"/>
      <c r="I65" s="1"/>
      <c r="J65" s="51"/>
      <c r="K65" s="1"/>
      <c r="L65" s="1"/>
      <c r="M65" s="13"/>
      <c r="N65" s="2"/>
      <c r="O65" s="2"/>
      <c r="P65" s="2"/>
      <c r="Q65" s="2"/>
    </row>
    <row r="66">
      <c r="A66" s="10"/>
      <c r="B66" s="60" t="s">
        <v>201</v>
      </c>
      <c r="C66" s="1"/>
      <c r="D66" s="1"/>
      <c r="E66" s="61" t="s">
        <v>993</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55.149999999999999</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994</v>
      </c>
      <c r="F69" s="1"/>
      <c r="G69" s="1"/>
      <c r="H69" s="51"/>
      <c r="I69" s="1"/>
      <c r="J69" s="51"/>
      <c r="K69" s="1"/>
      <c r="L69" s="1"/>
      <c r="M69" s="13"/>
      <c r="N69" s="2"/>
      <c r="O69" s="2"/>
      <c r="P69" s="2"/>
      <c r="Q69" s="2"/>
    </row>
    <row r="70">
      <c r="A70" s="10"/>
      <c r="B70" s="60" t="s">
        <v>201</v>
      </c>
      <c r="C70" s="1"/>
      <c r="D70" s="1"/>
      <c r="E70" s="61" t="s">
        <v>995</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551.5</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996</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37.076000000000001</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570</v>
      </c>
      <c r="F77" s="1"/>
      <c r="G77" s="1"/>
      <c r="H77" s="51"/>
      <c r="I77" s="1"/>
      <c r="J77" s="51"/>
      <c r="K77" s="1"/>
      <c r="L77" s="1"/>
      <c r="M77" s="13"/>
      <c r="N77" s="2"/>
      <c r="O77" s="2"/>
      <c r="P77" s="2"/>
      <c r="Q77" s="2"/>
    </row>
    <row r="78">
      <c r="A78" s="10"/>
      <c r="B78" s="60" t="s">
        <v>201</v>
      </c>
      <c r="C78" s="1"/>
      <c r="D78" s="1"/>
      <c r="E78" s="61" t="s">
        <v>997</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46.753999999999998</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998</v>
      </c>
      <c r="F81" s="1"/>
      <c r="G81" s="1"/>
      <c r="H81" s="51"/>
      <c r="I81" s="1"/>
      <c r="J81" s="51"/>
      <c r="K81" s="1"/>
      <c r="L81" s="1"/>
      <c r="M81" s="13"/>
      <c r="N81" s="2"/>
      <c r="O81" s="2"/>
      <c r="P81" s="2"/>
      <c r="Q81" s="2"/>
    </row>
    <row r="82">
      <c r="A82" s="10"/>
      <c r="B82" s="60" t="s">
        <v>201</v>
      </c>
      <c r="C82" s="1"/>
      <c r="D82" s="1"/>
      <c r="E82" s="61" t="s">
        <v>999</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6.9080000000000004</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577</v>
      </c>
      <c r="F85" s="1"/>
      <c r="G85" s="1"/>
      <c r="H85" s="51"/>
      <c r="I85" s="1"/>
      <c r="J85" s="51"/>
      <c r="K85" s="1"/>
      <c r="L85" s="1"/>
      <c r="M85" s="13"/>
      <c r="N85" s="2"/>
      <c r="O85" s="2"/>
      <c r="P85" s="2"/>
      <c r="Q85" s="2"/>
    </row>
    <row r="86">
      <c r="A86" s="10"/>
      <c r="B86" s="60" t="s">
        <v>201</v>
      </c>
      <c r="C86" s="1"/>
      <c r="D86" s="1"/>
      <c r="E86" s="61" t="s">
        <v>1000</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6.9080000000000004</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582</v>
      </c>
      <c r="F89" s="1"/>
      <c r="G89" s="1"/>
      <c r="H89" s="51"/>
      <c r="I89" s="1"/>
      <c r="J89" s="51"/>
      <c r="K89" s="1"/>
      <c r="L89" s="1"/>
      <c r="M89" s="13"/>
      <c r="N89" s="2"/>
      <c r="O89" s="2"/>
      <c r="P89" s="2"/>
      <c r="Q89" s="2"/>
    </row>
    <row r="90">
      <c r="A90" s="10"/>
      <c r="B90" s="60" t="s">
        <v>201</v>
      </c>
      <c r="C90" s="1"/>
      <c r="D90" s="1"/>
      <c r="E90" s="61" t="s">
        <v>1000</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6.9080000000000004</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584</v>
      </c>
      <c r="F93" s="1"/>
      <c r="G93" s="1"/>
      <c r="H93" s="51"/>
      <c r="I93" s="1"/>
      <c r="J93" s="51"/>
      <c r="K93" s="1"/>
      <c r="L93" s="1"/>
      <c r="M93" s="13"/>
      <c r="N93" s="2"/>
      <c r="O93" s="2"/>
      <c r="P93" s="2"/>
      <c r="Q93" s="2"/>
    </row>
    <row r="94">
      <c r="A94" s="10"/>
      <c r="B94" s="60" t="s">
        <v>201</v>
      </c>
      <c r="C94" s="1"/>
      <c r="D94" s="1"/>
      <c r="E94" s="61" t="s">
        <v>1000</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6.9080000000000004</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585</v>
      </c>
      <c r="F97" s="1"/>
      <c r="G97" s="1"/>
      <c r="H97" s="51"/>
      <c r="I97" s="1"/>
      <c r="J97" s="51"/>
      <c r="K97" s="1"/>
      <c r="L97" s="1"/>
      <c r="M97" s="13"/>
      <c r="N97" s="2"/>
      <c r="O97" s="2"/>
      <c r="P97" s="2"/>
      <c r="Q97" s="2"/>
    </row>
    <row r="98">
      <c r="A98" s="10"/>
      <c r="B98" s="60" t="s">
        <v>201</v>
      </c>
      <c r="C98" s="1"/>
      <c r="D98" s="1"/>
      <c r="E98" s="61" t="s">
        <v>1000</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0.12</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932</v>
      </c>
      <c r="F104" s="1"/>
      <c r="G104" s="1"/>
      <c r="H104" s="51"/>
      <c r="I104" s="1"/>
      <c r="J104" s="51"/>
      <c r="K104" s="1"/>
      <c r="L104" s="1"/>
      <c r="M104" s="13"/>
      <c r="N104" s="2"/>
      <c r="O104" s="2"/>
      <c r="P104" s="2"/>
      <c r="Q104" s="2"/>
    </row>
    <row r="105">
      <c r="A105" s="10"/>
      <c r="B105" s="60" t="s">
        <v>201</v>
      </c>
      <c r="C105" s="1"/>
      <c r="D105" s="1"/>
      <c r="E105" s="61" t="s">
        <v>1001</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591</v>
      </c>
      <c r="D107" s="53"/>
      <c r="E107" s="53" t="s">
        <v>592</v>
      </c>
      <c r="F107" s="53" t="s">
        <v>7</v>
      </c>
      <c r="G107" s="54" t="s">
        <v>219</v>
      </c>
      <c r="H107" s="65">
        <v>3.7599999999999998</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593</v>
      </c>
      <c r="F108" s="1"/>
      <c r="G108" s="1"/>
      <c r="H108" s="51"/>
      <c r="I108" s="1"/>
      <c r="J108" s="51"/>
      <c r="K108" s="1"/>
      <c r="L108" s="1"/>
      <c r="M108" s="13"/>
      <c r="N108" s="2"/>
      <c r="O108" s="2"/>
      <c r="P108" s="2"/>
      <c r="Q108" s="2"/>
    </row>
    <row r="109">
      <c r="A109" s="10"/>
      <c r="B109" s="60" t="s">
        <v>201</v>
      </c>
      <c r="C109" s="1"/>
      <c r="D109" s="1"/>
      <c r="E109" s="61" t="s">
        <v>1002</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595</v>
      </c>
      <c r="D111" s="53"/>
      <c r="E111" s="53" t="s">
        <v>596</v>
      </c>
      <c r="F111" s="53" t="s">
        <v>7</v>
      </c>
      <c r="G111" s="54" t="s">
        <v>219</v>
      </c>
      <c r="H111" s="65">
        <v>5.1740000000000004</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1003</v>
      </c>
      <c r="F112" s="1"/>
      <c r="G112" s="1"/>
      <c r="H112" s="51"/>
      <c r="I112" s="1"/>
      <c r="J112" s="51"/>
      <c r="K112" s="1"/>
      <c r="L112" s="1"/>
      <c r="M112" s="13"/>
      <c r="N112" s="2"/>
      <c r="O112" s="2"/>
      <c r="P112" s="2"/>
      <c r="Q112" s="2"/>
    </row>
    <row r="113">
      <c r="A113" s="10"/>
      <c r="B113" s="60" t="s">
        <v>201</v>
      </c>
      <c r="C113" s="1"/>
      <c r="D113" s="1"/>
      <c r="E113" s="61" t="s">
        <v>1004</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599</v>
      </c>
      <c r="D115" s="53"/>
      <c r="E115" s="53" t="s">
        <v>600</v>
      </c>
      <c r="F115" s="53" t="s">
        <v>7</v>
      </c>
      <c r="G115" s="54" t="s">
        <v>198</v>
      </c>
      <c r="H115" s="65">
        <v>0.81200000000000006</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601</v>
      </c>
      <c r="F116" s="1"/>
      <c r="G116" s="1"/>
      <c r="H116" s="51"/>
      <c r="I116" s="1"/>
      <c r="J116" s="51"/>
      <c r="K116" s="1"/>
      <c r="L116" s="1"/>
      <c r="M116" s="13"/>
      <c r="N116" s="2"/>
      <c r="O116" s="2"/>
      <c r="P116" s="2"/>
      <c r="Q116" s="2"/>
    </row>
    <row r="117">
      <c r="A117" s="10"/>
      <c r="B117" s="60" t="s">
        <v>201</v>
      </c>
      <c r="C117" s="1"/>
      <c r="D117" s="1"/>
      <c r="E117" s="61" t="s">
        <v>1005</v>
      </c>
      <c r="F117" s="1"/>
      <c r="G117" s="1"/>
      <c r="H117" s="51"/>
      <c r="I117" s="1"/>
      <c r="J117" s="51"/>
      <c r="K117" s="1"/>
      <c r="L117" s="1"/>
      <c r="M117" s="13"/>
      <c r="N117" s="2"/>
      <c r="O117" s="2"/>
      <c r="P117" s="2"/>
      <c r="Q117" s="2"/>
    </row>
    <row r="118" thickBot="1">
      <c r="A118" s="10"/>
      <c r="B118" s="62" t="s">
        <v>203</v>
      </c>
      <c r="C118" s="30"/>
      <c r="D118" s="30"/>
      <c r="E118" s="63" t="s">
        <v>603</v>
      </c>
      <c r="F118" s="30"/>
      <c r="G118" s="30"/>
      <c r="H118" s="64"/>
      <c r="I118" s="30"/>
      <c r="J118" s="64"/>
      <c r="K118" s="30"/>
      <c r="L118" s="30"/>
      <c r="M118" s="13"/>
      <c r="N118" s="2"/>
      <c r="O118" s="2"/>
      <c r="P118" s="2"/>
      <c r="Q118" s="2"/>
    </row>
    <row r="119" thickTop="1">
      <c r="A119" s="10"/>
      <c r="B119" s="52">
        <v>21</v>
      </c>
      <c r="C119" s="53" t="s">
        <v>341</v>
      </c>
      <c r="D119" s="53"/>
      <c r="E119" s="53" t="s">
        <v>342</v>
      </c>
      <c r="F119" s="53" t="s">
        <v>7</v>
      </c>
      <c r="G119" s="54" t="s">
        <v>219</v>
      </c>
      <c r="H119" s="65">
        <v>9.5180000000000007</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604</v>
      </c>
      <c r="F120" s="1"/>
      <c r="G120" s="1"/>
      <c r="H120" s="51"/>
      <c r="I120" s="1"/>
      <c r="J120" s="51"/>
      <c r="K120" s="1"/>
      <c r="L120" s="1"/>
      <c r="M120" s="13"/>
      <c r="N120" s="2"/>
      <c r="O120" s="2"/>
      <c r="P120" s="2"/>
      <c r="Q120" s="2"/>
    </row>
    <row r="121">
      <c r="A121" s="10"/>
      <c r="B121" s="60" t="s">
        <v>201</v>
      </c>
      <c r="C121" s="1"/>
      <c r="D121" s="1"/>
      <c r="E121" s="61" t="s">
        <v>1006</v>
      </c>
      <c r="F121" s="1"/>
      <c r="G121" s="1"/>
      <c r="H121" s="51"/>
      <c r="I121" s="1"/>
      <c r="J121" s="51"/>
      <c r="K121" s="1"/>
      <c r="L121" s="1"/>
      <c r="M121" s="13"/>
      <c r="N121" s="2"/>
      <c r="O121" s="2"/>
      <c r="P121" s="2"/>
      <c r="Q121" s="2"/>
    </row>
    <row r="122" thickBot="1">
      <c r="A122" s="10"/>
      <c r="B122" s="62" t="s">
        <v>203</v>
      </c>
      <c r="C122" s="30"/>
      <c r="D122" s="30"/>
      <c r="E122" s="63" t="s">
        <v>345</v>
      </c>
      <c r="F122" s="30"/>
      <c r="G122" s="30"/>
      <c r="H122" s="64"/>
      <c r="I122" s="30"/>
      <c r="J122" s="64"/>
      <c r="K122" s="30"/>
      <c r="L122" s="30"/>
      <c r="M122" s="13"/>
      <c r="N122" s="2"/>
      <c r="O122" s="2"/>
      <c r="P122" s="2"/>
      <c r="Q122" s="2"/>
    </row>
    <row r="123" thickTop="1">
      <c r="A123" s="10"/>
      <c r="B123" s="52">
        <v>22</v>
      </c>
      <c r="C123" s="53" t="s">
        <v>346</v>
      </c>
      <c r="D123" s="53"/>
      <c r="E123" s="53" t="s">
        <v>347</v>
      </c>
      <c r="F123" s="53" t="s">
        <v>7</v>
      </c>
      <c r="G123" s="54" t="s">
        <v>219</v>
      </c>
      <c r="H123" s="65">
        <v>6.2670000000000003</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606</v>
      </c>
      <c r="F124" s="1"/>
      <c r="G124" s="1"/>
      <c r="H124" s="51"/>
      <c r="I124" s="1"/>
      <c r="J124" s="51"/>
      <c r="K124" s="1"/>
      <c r="L124" s="1"/>
      <c r="M124" s="13"/>
      <c r="N124" s="2"/>
      <c r="O124" s="2"/>
      <c r="P124" s="2"/>
      <c r="Q124" s="2"/>
    </row>
    <row r="125">
      <c r="A125" s="10"/>
      <c r="B125" s="60" t="s">
        <v>201</v>
      </c>
      <c r="C125" s="1"/>
      <c r="D125" s="1"/>
      <c r="E125" s="61" t="s">
        <v>1007</v>
      </c>
      <c r="F125" s="1"/>
      <c r="G125" s="1"/>
      <c r="H125" s="51"/>
      <c r="I125" s="1"/>
      <c r="J125" s="51"/>
      <c r="K125" s="1"/>
      <c r="L125" s="1"/>
      <c r="M125" s="13"/>
      <c r="N125" s="2"/>
      <c r="O125" s="2"/>
      <c r="P125" s="2"/>
      <c r="Q125" s="2"/>
    </row>
    <row r="126" thickBot="1">
      <c r="A126" s="10"/>
      <c r="B126" s="62" t="s">
        <v>203</v>
      </c>
      <c r="C126" s="30"/>
      <c r="D126" s="30"/>
      <c r="E126" s="63" t="s">
        <v>350</v>
      </c>
      <c r="F126" s="30"/>
      <c r="G126" s="30"/>
      <c r="H126" s="64"/>
      <c r="I126" s="30"/>
      <c r="J126" s="64"/>
      <c r="K126" s="30"/>
      <c r="L126" s="30"/>
      <c r="M126" s="13"/>
      <c r="N126" s="2"/>
      <c r="O126" s="2"/>
      <c r="P126" s="2"/>
      <c r="Q126" s="2"/>
    </row>
    <row r="127" thickTop="1">
      <c r="A127" s="10"/>
      <c r="B127" s="52">
        <v>23</v>
      </c>
      <c r="C127" s="53" t="s">
        <v>608</v>
      </c>
      <c r="D127" s="53"/>
      <c r="E127" s="53" t="s">
        <v>609</v>
      </c>
      <c r="F127" s="53" t="s">
        <v>7</v>
      </c>
      <c r="G127" s="54" t="s">
        <v>219</v>
      </c>
      <c r="H127" s="65">
        <v>1.3879999999999999</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610</v>
      </c>
      <c r="F128" s="1"/>
      <c r="G128" s="1"/>
      <c r="H128" s="51"/>
      <c r="I128" s="1"/>
      <c r="J128" s="51"/>
      <c r="K128" s="1"/>
      <c r="L128" s="1"/>
      <c r="M128" s="13"/>
      <c r="N128" s="2"/>
      <c r="O128" s="2"/>
      <c r="P128" s="2"/>
      <c r="Q128" s="2"/>
    </row>
    <row r="129">
      <c r="A129" s="10"/>
      <c r="B129" s="60" t="s">
        <v>201</v>
      </c>
      <c r="C129" s="1"/>
      <c r="D129" s="1"/>
      <c r="E129" s="61" t="s">
        <v>1008</v>
      </c>
      <c r="F129" s="1"/>
      <c r="G129" s="1"/>
      <c r="H129" s="51"/>
      <c r="I129" s="1"/>
      <c r="J129" s="51"/>
      <c r="K129" s="1"/>
      <c r="L129" s="1"/>
      <c r="M129" s="13"/>
      <c r="N129" s="2"/>
      <c r="O129" s="2"/>
      <c r="P129" s="2"/>
      <c r="Q129" s="2"/>
    </row>
    <row r="130" thickBot="1">
      <c r="A130" s="10"/>
      <c r="B130" s="62" t="s">
        <v>203</v>
      </c>
      <c r="C130" s="30"/>
      <c r="D130" s="30"/>
      <c r="E130" s="63" t="s">
        <v>612</v>
      </c>
      <c r="F130" s="30"/>
      <c r="G130" s="30"/>
      <c r="H130" s="64"/>
      <c r="I130" s="30"/>
      <c r="J130" s="64"/>
      <c r="K130" s="30"/>
      <c r="L130" s="30"/>
      <c r="M130" s="13"/>
      <c r="N130" s="2"/>
      <c r="O130" s="2"/>
      <c r="P130" s="2"/>
      <c r="Q130" s="2"/>
    </row>
    <row r="131" thickTop="1" thickBot="1" ht="25" customHeight="1">
      <c r="A131" s="10"/>
      <c r="B131" s="1"/>
      <c r="C131" s="70">
        <v>4</v>
      </c>
      <c r="D131" s="1"/>
      <c r="E131" s="71" t="s">
        <v>183</v>
      </c>
      <c r="F131" s="1"/>
      <c r="G131" s="72" t="s">
        <v>210</v>
      </c>
      <c r="H131" s="73">
        <f>J103+J107+J111+J115+J119+J123+J127</f>
        <v>0</v>
      </c>
      <c r="I131" s="72" t="s">
        <v>211</v>
      </c>
      <c r="J131" s="74">
        <f>(L131-H131)</f>
        <v>0</v>
      </c>
      <c r="K131" s="72" t="s">
        <v>212</v>
      </c>
      <c r="L131" s="75">
        <f>ROUND((J103+J107+J111+J115+J119+J123+J127)*1.21,2)</f>
        <v>0</v>
      </c>
      <c r="M131" s="13"/>
      <c r="N131" s="2"/>
      <c r="O131" s="2"/>
      <c r="P131" s="2"/>
      <c r="Q131" s="41">
        <f>0+Q103+Q107+Q111+Q115+Q119+Q123+Q127</f>
        <v>0</v>
      </c>
      <c r="R131" s="9">
        <f>0+R103+R107+R111+R115+R119+R123+R127</f>
        <v>0</v>
      </c>
      <c r="S131" s="76">
        <f>Q131*(1+J131)+R131</f>
        <v>0</v>
      </c>
    </row>
    <row r="132" thickTop="1" thickBot="1" ht="25" customHeight="1">
      <c r="A132" s="10"/>
      <c r="B132" s="77"/>
      <c r="C132" s="77"/>
      <c r="D132" s="77"/>
      <c r="E132" s="77"/>
      <c r="F132" s="77"/>
      <c r="G132" s="78" t="s">
        <v>213</v>
      </c>
      <c r="H132" s="79">
        <f>0+J103+J107+J111+J115+J119+J123+J127</f>
        <v>0</v>
      </c>
      <c r="I132" s="78" t="s">
        <v>214</v>
      </c>
      <c r="J132" s="80">
        <f>0+J131</f>
        <v>0</v>
      </c>
      <c r="K132" s="78" t="s">
        <v>215</v>
      </c>
      <c r="L132" s="81">
        <f>0+L131</f>
        <v>0</v>
      </c>
      <c r="M132" s="13"/>
      <c r="N132" s="2"/>
      <c r="O132" s="2"/>
      <c r="P132" s="2"/>
      <c r="Q132" s="2"/>
    </row>
    <row r="133" ht="40" customHeight="1">
      <c r="A133" s="10"/>
      <c r="B133" s="82" t="s">
        <v>351</v>
      </c>
      <c r="C133" s="1"/>
      <c r="D133" s="1"/>
      <c r="E133" s="1"/>
      <c r="F133" s="1"/>
      <c r="G133" s="1"/>
      <c r="H133" s="51"/>
      <c r="I133" s="1"/>
      <c r="J133" s="51"/>
      <c r="K133" s="1"/>
      <c r="L133" s="1"/>
      <c r="M133" s="13"/>
      <c r="N133" s="2"/>
      <c r="O133" s="2"/>
      <c r="P133" s="2"/>
      <c r="Q133" s="2"/>
    </row>
    <row r="134">
      <c r="A134" s="10"/>
      <c r="B134" s="52">
        <v>24</v>
      </c>
      <c r="C134" s="53" t="s">
        <v>366</v>
      </c>
      <c r="D134" s="53"/>
      <c r="E134" s="53" t="s">
        <v>367</v>
      </c>
      <c r="F134" s="53" t="s">
        <v>7</v>
      </c>
      <c r="G134" s="54" t="s">
        <v>285</v>
      </c>
      <c r="H134" s="55">
        <v>4.4400000000000004</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941</v>
      </c>
      <c r="F135" s="1"/>
      <c r="G135" s="1"/>
      <c r="H135" s="51"/>
      <c r="I135" s="1"/>
      <c r="J135" s="51"/>
      <c r="K135" s="1"/>
      <c r="L135" s="1"/>
      <c r="M135" s="13"/>
      <c r="N135" s="2"/>
      <c r="O135" s="2"/>
      <c r="P135" s="2"/>
      <c r="Q135" s="2"/>
    </row>
    <row r="136">
      <c r="A136" s="10"/>
      <c r="B136" s="60" t="s">
        <v>201</v>
      </c>
      <c r="C136" s="1"/>
      <c r="D136" s="1"/>
      <c r="E136" s="61" t="s">
        <v>1009</v>
      </c>
      <c r="F136" s="1"/>
      <c r="G136" s="1"/>
      <c r="H136" s="51"/>
      <c r="I136" s="1"/>
      <c r="J136" s="51"/>
      <c r="K136" s="1"/>
      <c r="L136" s="1"/>
      <c r="M136" s="13"/>
      <c r="N136" s="2"/>
      <c r="O136" s="2"/>
      <c r="P136" s="2"/>
      <c r="Q136" s="2"/>
    </row>
    <row r="137" thickBot="1">
      <c r="A137" s="10"/>
      <c r="B137" s="62" t="s">
        <v>203</v>
      </c>
      <c r="C137" s="30"/>
      <c r="D137" s="30"/>
      <c r="E137" s="63" t="s">
        <v>361</v>
      </c>
      <c r="F137" s="30"/>
      <c r="G137" s="30"/>
      <c r="H137" s="64"/>
      <c r="I137" s="30"/>
      <c r="J137" s="64"/>
      <c r="K137" s="30"/>
      <c r="L137" s="30"/>
      <c r="M137" s="13"/>
      <c r="N137" s="2"/>
      <c r="O137" s="2"/>
      <c r="P137" s="2"/>
      <c r="Q137" s="2"/>
    </row>
    <row r="138" thickTop="1">
      <c r="A138" s="10"/>
      <c r="B138" s="52">
        <v>25</v>
      </c>
      <c r="C138" s="53" t="s">
        <v>378</v>
      </c>
      <c r="D138" s="53"/>
      <c r="E138" s="53" t="s">
        <v>379</v>
      </c>
      <c r="F138" s="53" t="s">
        <v>7</v>
      </c>
      <c r="G138" s="54" t="s">
        <v>219</v>
      </c>
      <c r="H138" s="65">
        <v>0.26600000000000001</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943</v>
      </c>
      <c r="F139" s="1"/>
      <c r="G139" s="1"/>
      <c r="H139" s="51"/>
      <c r="I139" s="1"/>
      <c r="J139" s="51"/>
      <c r="K139" s="1"/>
      <c r="L139" s="1"/>
      <c r="M139" s="13"/>
      <c r="N139" s="2"/>
      <c r="O139" s="2"/>
      <c r="P139" s="2"/>
      <c r="Q139" s="2"/>
    </row>
    <row r="140">
      <c r="A140" s="10"/>
      <c r="B140" s="60" t="s">
        <v>201</v>
      </c>
      <c r="C140" s="1"/>
      <c r="D140" s="1"/>
      <c r="E140" s="61" t="s">
        <v>1010</v>
      </c>
      <c r="F140" s="1"/>
      <c r="G140" s="1"/>
      <c r="H140" s="51"/>
      <c r="I140" s="1"/>
      <c r="J140" s="51"/>
      <c r="K140" s="1"/>
      <c r="L140" s="1"/>
      <c r="M140" s="13"/>
      <c r="N140" s="2"/>
      <c r="O140" s="2"/>
      <c r="P140" s="2"/>
      <c r="Q140" s="2"/>
    </row>
    <row r="141" thickBot="1">
      <c r="A141" s="10"/>
      <c r="B141" s="62" t="s">
        <v>203</v>
      </c>
      <c r="C141" s="30"/>
      <c r="D141" s="30"/>
      <c r="E141" s="63" t="s">
        <v>382</v>
      </c>
      <c r="F141" s="30"/>
      <c r="G141" s="30"/>
      <c r="H141" s="64"/>
      <c r="I141" s="30"/>
      <c r="J141" s="64"/>
      <c r="K141" s="30"/>
      <c r="L141" s="30"/>
      <c r="M141" s="13"/>
      <c r="N141" s="2"/>
      <c r="O141" s="2"/>
      <c r="P141" s="2"/>
      <c r="Q141" s="2"/>
    </row>
    <row r="142" thickTop="1">
      <c r="A142" s="10"/>
      <c r="B142" s="52">
        <v>26</v>
      </c>
      <c r="C142" s="53" t="s">
        <v>388</v>
      </c>
      <c r="D142" s="53"/>
      <c r="E142" s="53" t="s">
        <v>389</v>
      </c>
      <c r="F142" s="53" t="s">
        <v>7</v>
      </c>
      <c r="G142" s="54" t="s">
        <v>285</v>
      </c>
      <c r="H142" s="65">
        <v>4.4400000000000004</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945</v>
      </c>
      <c r="F143" s="1"/>
      <c r="G143" s="1"/>
      <c r="H143" s="51"/>
      <c r="I143" s="1"/>
      <c r="J143" s="51"/>
      <c r="K143" s="1"/>
      <c r="L143" s="1"/>
      <c r="M143" s="13"/>
      <c r="N143" s="2"/>
      <c r="O143" s="2"/>
      <c r="P143" s="2"/>
      <c r="Q143" s="2"/>
    </row>
    <row r="144">
      <c r="A144" s="10"/>
      <c r="B144" s="60" t="s">
        <v>201</v>
      </c>
      <c r="C144" s="1"/>
      <c r="D144" s="1"/>
      <c r="E144" s="61" t="s">
        <v>1009</v>
      </c>
      <c r="F144" s="1"/>
      <c r="G144" s="1"/>
      <c r="H144" s="51"/>
      <c r="I144" s="1"/>
      <c r="J144" s="51"/>
      <c r="K144" s="1"/>
      <c r="L144" s="1"/>
      <c r="M144" s="13"/>
      <c r="N144" s="2"/>
      <c r="O144" s="2"/>
      <c r="P144" s="2"/>
      <c r="Q144" s="2"/>
    </row>
    <row r="145" thickBot="1">
      <c r="A145" s="10"/>
      <c r="B145" s="62" t="s">
        <v>203</v>
      </c>
      <c r="C145" s="30"/>
      <c r="D145" s="30"/>
      <c r="E145" s="63" t="s">
        <v>392</v>
      </c>
      <c r="F145" s="30"/>
      <c r="G145" s="30"/>
      <c r="H145" s="64"/>
      <c r="I145" s="30"/>
      <c r="J145" s="64"/>
      <c r="K145" s="30"/>
      <c r="L145" s="30"/>
      <c r="M145" s="13"/>
      <c r="N145" s="2"/>
      <c r="O145" s="2"/>
      <c r="P145" s="2"/>
      <c r="Q145" s="2"/>
    </row>
    <row r="146" thickTop="1">
      <c r="A146" s="10"/>
      <c r="B146" s="52">
        <v>27</v>
      </c>
      <c r="C146" s="53" t="s">
        <v>946</v>
      </c>
      <c r="D146" s="53"/>
      <c r="E146" s="53" t="s">
        <v>947</v>
      </c>
      <c r="F146" s="53" t="s">
        <v>7</v>
      </c>
      <c r="G146" s="54" t="s">
        <v>285</v>
      </c>
      <c r="H146" s="65">
        <v>4.4400000000000004</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948</v>
      </c>
      <c r="F147" s="1"/>
      <c r="G147" s="1"/>
      <c r="H147" s="51"/>
      <c r="I147" s="1"/>
      <c r="J147" s="51"/>
      <c r="K147" s="1"/>
      <c r="L147" s="1"/>
      <c r="M147" s="13"/>
      <c r="N147" s="2"/>
      <c r="O147" s="2"/>
      <c r="P147" s="2"/>
      <c r="Q147" s="2"/>
    </row>
    <row r="148">
      <c r="A148" s="10"/>
      <c r="B148" s="60" t="s">
        <v>201</v>
      </c>
      <c r="C148" s="1"/>
      <c r="D148" s="1"/>
      <c r="E148" s="61" t="s">
        <v>1009</v>
      </c>
      <c r="F148" s="1"/>
      <c r="G148" s="1"/>
      <c r="H148" s="51"/>
      <c r="I148" s="1"/>
      <c r="J148" s="51"/>
      <c r="K148" s="1"/>
      <c r="L148" s="1"/>
      <c r="M148" s="13"/>
      <c r="N148" s="2"/>
      <c r="O148" s="2"/>
      <c r="P148" s="2"/>
      <c r="Q148" s="2"/>
    </row>
    <row r="149" thickBot="1">
      <c r="A149" s="10"/>
      <c r="B149" s="62" t="s">
        <v>203</v>
      </c>
      <c r="C149" s="30"/>
      <c r="D149" s="30"/>
      <c r="E149" s="63" t="s">
        <v>949</v>
      </c>
      <c r="F149" s="30"/>
      <c r="G149" s="30"/>
      <c r="H149" s="64"/>
      <c r="I149" s="30"/>
      <c r="J149" s="64"/>
      <c r="K149" s="30"/>
      <c r="L149" s="30"/>
      <c r="M149" s="13"/>
      <c r="N149" s="2"/>
      <c r="O149" s="2"/>
      <c r="P149" s="2"/>
      <c r="Q149" s="2"/>
    </row>
    <row r="150" thickTop="1">
      <c r="A150" s="10"/>
      <c r="B150" s="52">
        <v>28</v>
      </c>
      <c r="C150" s="53" t="s">
        <v>950</v>
      </c>
      <c r="D150" s="53"/>
      <c r="E150" s="53" t="s">
        <v>951</v>
      </c>
      <c r="F150" s="53" t="s">
        <v>7</v>
      </c>
      <c r="G150" s="54" t="s">
        <v>225</v>
      </c>
      <c r="H150" s="65">
        <v>3.73</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952</v>
      </c>
      <c r="F151" s="1"/>
      <c r="G151" s="1"/>
      <c r="H151" s="51"/>
      <c r="I151" s="1"/>
      <c r="J151" s="51"/>
      <c r="K151" s="1"/>
      <c r="L151" s="1"/>
      <c r="M151" s="13"/>
      <c r="N151" s="2"/>
      <c r="O151" s="2"/>
      <c r="P151" s="2"/>
      <c r="Q151" s="2"/>
    </row>
    <row r="152">
      <c r="A152" s="10"/>
      <c r="B152" s="60" t="s">
        <v>201</v>
      </c>
      <c r="C152" s="1"/>
      <c r="D152" s="1"/>
      <c r="E152" s="61" t="s">
        <v>991</v>
      </c>
      <c r="F152" s="1"/>
      <c r="G152" s="1"/>
      <c r="H152" s="51"/>
      <c r="I152" s="1"/>
      <c r="J152" s="51"/>
      <c r="K152" s="1"/>
      <c r="L152" s="1"/>
      <c r="M152" s="13"/>
      <c r="N152" s="2"/>
      <c r="O152" s="2"/>
      <c r="P152" s="2"/>
      <c r="Q152" s="2"/>
    </row>
    <row r="153" thickBot="1">
      <c r="A153" s="10"/>
      <c r="B153" s="62" t="s">
        <v>203</v>
      </c>
      <c r="C153" s="30"/>
      <c r="D153" s="30"/>
      <c r="E153" s="63" t="s">
        <v>953</v>
      </c>
      <c r="F153" s="30"/>
      <c r="G153" s="30"/>
      <c r="H153" s="64"/>
      <c r="I153" s="30"/>
      <c r="J153" s="64"/>
      <c r="K153" s="30"/>
      <c r="L153" s="30"/>
      <c r="M153" s="13"/>
      <c r="N153" s="2"/>
      <c r="O153" s="2"/>
      <c r="P153" s="2"/>
      <c r="Q153" s="2"/>
    </row>
    <row r="154" thickTop="1" thickBot="1" ht="25" customHeight="1">
      <c r="A154" s="10"/>
      <c r="B154" s="1"/>
      <c r="C154" s="70">
        <v>5</v>
      </c>
      <c r="D154" s="1"/>
      <c r="E154" s="71" t="s">
        <v>184</v>
      </c>
      <c r="F154" s="1"/>
      <c r="G154" s="72" t="s">
        <v>210</v>
      </c>
      <c r="H154" s="73">
        <f>J134+J138+J142+J146+J150</f>
        <v>0</v>
      </c>
      <c r="I154" s="72" t="s">
        <v>211</v>
      </c>
      <c r="J154" s="74">
        <f>(L154-H154)</f>
        <v>0</v>
      </c>
      <c r="K154" s="72" t="s">
        <v>212</v>
      </c>
      <c r="L154" s="75">
        <f>ROUND((J134+J138+J142+J146+J150)*1.21,2)</f>
        <v>0</v>
      </c>
      <c r="M154" s="13"/>
      <c r="N154" s="2"/>
      <c r="O154" s="2"/>
      <c r="P154" s="2"/>
      <c r="Q154" s="41">
        <f>0+Q134+Q138+Q142+Q146+Q150</f>
        <v>0</v>
      </c>
      <c r="R154" s="9">
        <f>0+R134+R138+R142+R146+R150</f>
        <v>0</v>
      </c>
      <c r="S154" s="76">
        <f>Q154*(1+J154)+R154</f>
        <v>0</v>
      </c>
    </row>
    <row r="155" thickTop="1" thickBot="1" ht="25" customHeight="1">
      <c r="A155" s="10"/>
      <c r="B155" s="77"/>
      <c r="C155" s="77"/>
      <c r="D155" s="77"/>
      <c r="E155" s="77"/>
      <c r="F155" s="77"/>
      <c r="G155" s="78" t="s">
        <v>213</v>
      </c>
      <c r="H155" s="79">
        <f>0+J134+J138+J142+J146+J150</f>
        <v>0</v>
      </c>
      <c r="I155" s="78" t="s">
        <v>214</v>
      </c>
      <c r="J155" s="80">
        <f>0+J154</f>
        <v>0</v>
      </c>
      <c r="K155" s="78" t="s">
        <v>215</v>
      </c>
      <c r="L155" s="81">
        <f>0+L154</f>
        <v>0</v>
      </c>
      <c r="M155" s="13"/>
      <c r="N155" s="2"/>
      <c r="O155" s="2"/>
      <c r="P155" s="2"/>
      <c r="Q155" s="2"/>
    </row>
    <row r="156" ht="40" customHeight="1">
      <c r="A156" s="10"/>
      <c r="B156" s="82" t="s">
        <v>613</v>
      </c>
      <c r="C156" s="1"/>
      <c r="D156" s="1"/>
      <c r="E156" s="1"/>
      <c r="F156" s="1"/>
      <c r="G156" s="1"/>
      <c r="H156" s="51"/>
      <c r="I156" s="1"/>
      <c r="J156" s="51"/>
      <c r="K156" s="1"/>
      <c r="L156" s="1"/>
      <c r="M156" s="13"/>
      <c r="N156" s="2"/>
      <c r="O156" s="2"/>
      <c r="P156" s="2"/>
      <c r="Q156" s="2"/>
    </row>
    <row r="157">
      <c r="A157" s="10"/>
      <c r="B157" s="52">
        <v>29</v>
      </c>
      <c r="C157" s="53" t="s">
        <v>614</v>
      </c>
      <c r="D157" s="53"/>
      <c r="E157" s="53" t="s">
        <v>615</v>
      </c>
      <c r="F157" s="53" t="s">
        <v>7</v>
      </c>
      <c r="G157" s="54" t="s">
        <v>285</v>
      </c>
      <c r="H157" s="55">
        <v>0.61799999999999999</v>
      </c>
      <c r="I157" s="56">
        <v>0</v>
      </c>
      <c r="J157" s="57">
        <f>ROUND(H157*I157,2)</f>
        <v>0</v>
      </c>
      <c r="K157" s="58">
        <v>0.20999999999999999</v>
      </c>
      <c r="L157" s="59">
        <f>ROUND(J157*1.21,2)</f>
        <v>0</v>
      </c>
      <c r="M157" s="13"/>
      <c r="N157" s="2"/>
      <c r="O157" s="2"/>
      <c r="P157" s="2"/>
      <c r="Q157" s="41">
        <f>IF(ISNUMBER(K157),IF(H157&gt;0,IF(I157&gt;0,J157,0),0),0)</f>
        <v>0</v>
      </c>
      <c r="R157" s="9">
        <f>IF(ISNUMBER(K157)=FALSE,J157,0)</f>
        <v>0</v>
      </c>
    </row>
    <row r="158">
      <c r="A158" s="10"/>
      <c r="B158" s="60" t="s">
        <v>199</v>
      </c>
      <c r="C158" s="1"/>
      <c r="D158" s="1"/>
      <c r="E158" s="61" t="s">
        <v>616</v>
      </c>
      <c r="F158" s="1"/>
      <c r="G158" s="1"/>
      <c r="H158" s="51"/>
      <c r="I158" s="1"/>
      <c r="J158" s="51"/>
      <c r="K158" s="1"/>
      <c r="L158" s="1"/>
      <c r="M158" s="13"/>
      <c r="N158" s="2"/>
      <c r="O158" s="2"/>
      <c r="P158" s="2"/>
      <c r="Q158" s="2"/>
    </row>
    <row r="159">
      <c r="A159" s="10"/>
      <c r="B159" s="60" t="s">
        <v>201</v>
      </c>
      <c r="C159" s="1"/>
      <c r="D159" s="1"/>
      <c r="E159" s="61" t="s">
        <v>1011</v>
      </c>
      <c r="F159" s="1"/>
      <c r="G159" s="1"/>
      <c r="H159" s="51"/>
      <c r="I159" s="1"/>
      <c r="J159" s="51"/>
      <c r="K159" s="1"/>
      <c r="L159" s="1"/>
      <c r="M159" s="13"/>
      <c r="N159" s="2"/>
      <c r="O159" s="2"/>
      <c r="P159" s="2"/>
      <c r="Q159" s="2"/>
    </row>
    <row r="160" thickBot="1">
      <c r="A160" s="10"/>
      <c r="B160" s="62" t="s">
        <v>203</v>
      </c>
      <c r="C160" s="30"/>
      <c r="D160" s="30"/>
      <c r="E160" s="63" t="s">
        <v>618</v>
      </c>
      <c r="F160" s="30"/>
      <c r="G160" s="30"/>
      <c r="H160" s="64"/>
      <c r="I160" s="30"/>
      <c r="J160" s="64"/>
      <c r="K160" s="30"/>
      <c r="L160" s="30"/>
      <c r="M160" s="13"/>
      <c r="N160" s="2"/>
      <c r="O160" s="2"/>
      <c r="P160" s="2"/>
      <c r="Q160" s="2"/>
    </row>
    <row r="161" thickTop="1" thickBot="1" ht="25" customHeight="1">
      <c r="A161" s="10"/>
      <c r="B161" s="1"/>
      <c r="C161" s="70">
        <v>6</v>
      </c>
      <c r="D161" s="1"/>
      <c r="E161" s="71" t="s">
        <v>548</v>
      </c>
      <c r="F161" s="1"/>
      <c r="G161" s="72" t="s">
        <v>210</v>
      </c>
      <c r="H161" s="73">
        <f>0+J157</f>
        <v>0</v>
      </c>
      <c r="I161" s="72" t="s">
        <v>211</v>
      </c>
      <c r="J161" s="74">
        <f>(L161-H161)</f>
        <v>0</v>
      </c>
      <c r="K161" s="72" t="s">
        <v>212</v>
      </c>
      <c r="L161" s="75">
        <f>ROUND((0+J157)*1.21,2)</f>
        <v>0</v>
      </c>
      <c r="M161" s="13"/>
      <c r="N161" s="2"/>
      <c r="O161" s="2"/>
      <c r="P161" s="2"/>
      <c r="Q161" s="41">
        <f>0+Q157</f>
        <v>0</v>
      </c>
      <c r="R161" s="9">
        <f>0+R157</f>
        <v>0</v>
      </c>
      <c r="S161" s="76">
        <f>Q161*(1+J161)+R161</f>
        <v>0</v>
      </c>
    </row>
    <row r="162" thickTop="1" thickBot="1" ht="25" customHeight="1">
      <c r="A162" s="10"/>
      <c r="B162" s="77"/>
      <c r="C162" s="77"/>
      <c r="D162" s="77"/>
      <c r="E162" s="77"/>
      <c r="F162" s="77"/>
      <c r="G162" s="78" t="s">
        <v>213</v>
      </c>
      <c r="H162" s="79">
        <f>0+J157</f>
        <v>0</v>
      </c>
      <c r="I162" s="78" t="s">
        <v>214</v>
      </c>
      <c r="J162" s="80">
        <f>0+J161</f>
        <v>0</v>
      </c>
      <c r="K162" s="78" t="s">
        <v>215</v>
      </c>
      <c r="L162" s="81">
        <f>0+L161</f>
        <v>0</v>
      </c>
      <c r="M162" s="13"/>
      <c r="N162" s="2"/>
      <c r="O162" s="2"/>
      <c r="P162" s="2"/>
      <c r="Q162" s="2"/>
    </row>
    <row r="163" ht="40" customHeight="1">
      <c r="A163" s="10"/>
      <c r="B163" s="82" t="s">
        <v>619</v>
      </c>
      <c r="C163" s="1"/>
      <c r="D163" s="1"/>
      <c r="E163" s="1"/>
      <c r="F163" s="1"/>
      <c r="G163" s="1"/>
      <c r="H163" s="51"/>
      <c r="I163" s="1"/>
      <c r="J163" s="51"/>
      <c r="K163" s="1"/>
      <c r="L163" s="1"/>
      <c r="M163" s="13"/>
      <c r="N163" s="2"/>
      <c r="O163" s="2"/>
      <c r="P163" s="2"/>
      <c r="Q163" s="2"/>
    </row>
    <row r="164">
      <c r="A164" s="10"/>
      <c r="B164" s="52">
        <v>30</v>
      </c>
      <c r="C164" s="53" t="s">
        <v>620</v>
      </c>
      <c r="D164" s="53"/>
      <c r="E164" s="53" t="s">
        <v>621</v>
      </c>
      <c r="F164" s="53" t="s">
        <v>7</v>
      </c>
      <c r="G164" s="54" t="s">
        <v>285</v>
      </c>
      <c r="H164" s="55">
        <v>41.706000000000003</v>
      </c>
      <c r="I164" s="56">
        <v>0</v>
      </c>
      <c r="J164" s="57">
        <f>ROUND(H164*I164,2)</f>
        <v>0</v>
      </c>
      <c r="K164" s="58">
        <v>0.20999999999999999</v>
      </c>
      <c r="L164" s="59">
        <f>ROUND(J164*1.21,2)</f>
        <v>0</v>
      </c>
      <c r="M164" s="13"/>
      <c r="N164" s="2"/>
      <c r="O164" s="2"/>
      <c r="P164" s="2"/>
      <c r="Q164" s="41">
        <f>IF(ISNUMBER(K164),IF(H164&gt;0,IF(I164&gt;0,J164,0),0),0)</f>
        <v>0</v>
      </c>
      <c r="R164" s="9">
        <f>IF(ISNUMBER(K164)=FALSE,J164,0)</f>
        <v>0</v>
      </c>
    </row>
    <row r="165">
      <c r="A165" s="10"/>
      <c r="B165" s="60" t="s">
        <v>199</v>
      </c>
      <c r="C165" s="1"/>
      <c r="D165" s="1"/>
      <c r="E165" s="61" t="s">
        <v>1012</v>
      </c>
      <c r="F165" s="1"/>
      <c r="G165" s="1"/>
      <c r="H165" s="51"/>
      <c r="I165" s="1"/>
      <c r="J165" s="51"/>
      <c r="K165" s="1"/>
      <c r="L165" s="1"/>
      <c r="M165" s="13"/>
      <c r="N165" s="2"/>
      <c r="O165" s="2"/>
      <c r="P165" s="2"/>
      <c r="Q165" s="2"/>
    </row>
    <row r="166">
      <c r="A166" s="10"/>
      <c r="B166" s="60" t="s">
        <v>201</v>
      </c>
      <c r="C166" s="1"/>
      <c r="D166" s="1"/>
      <c r="E166" s="61" t="s">
        <v>1013</v>
      </c>
      <c r="F166" s="1"/>
      <c r="G166" s="1"/>
      <c r="H166" s="51"/>
      <c r="I166" s="1"/>
      <c r="J166" s="51"/>
      <c r="K166" s="1"/>
      <c r="L166" s="1"/>
      <c r="M166" s="13"/>
      <c r="N166" s="2"/>
      <c r="O166" s="2"/>
      <c r="P166" s="2"/>
      <c r="Q166" s="2"/>
    </row>
    <row r="167" thickBot="1">
      <c r="A167" s="10"/>
      <c r="B167" s="62" t="s">
        <v>203</v>
      </c>
      <c r="C167" s="30"/>
      <c r="D167" s="30"/>
      <c r="E167" s="63" t="s">
        <v>624</v>
      </c>
      <c r="F167" s="30"/>
      <c r="G167" s="30"/>
      <c r="H167" s="64"/>
      <c r="I167" s="30"/>
      <c r="J167" s="64"/>
      <c r="K167" s="30"/>
      <c r="L167" s="30"/>
      <c r="M167" s="13"/>
      <c r="N167" s="2"/>
      <c r="O167" s="2"/>
      <c r="P167" s="2"/>
      <c r="Q167" s="2"/>
    </row>
    <row r="168" thickTop="1">
      <c r="A168" s="10"/>
      <c r="B168" s="52">
        <v>31</v>
      </c>
      <c r="C168" s="53" t="s">
        <v>625</v>
      </c>
      <c r="D168" s="53"/>
      <c r="E168" s="53" t="s">
        <v>626</v>
      </c>
      <c r="F168" s="53" t="s">
        <v>7</v>
      </c>
      <c r="G168" s="54" t="s">
        <v>285</v>
      </c>
      <c r="H168" s="65">
        <v>0.61799999999999999</v>
      </c>
      <c r="I168" s="66">
        <v>0</v>
      </c>
      <c r="J168" s="67">
        <f>ROUND(H168*I168,2)</f>
        <v>0</v>
      </c>
      <c r="K168" s="68">
        <v>0.20999999999999999</v>
      </c>
      <c r="L168" s="69">
        <f>ROUND(J168*1.21,2)</f>
        <v>0</v>
      </c>
      <c r="M168" s="13"/>
      <c r="N168" s="2"/>
      <c r="O168" s="2"/>
      <c r="P168" s="2"/>
      <c r="Q168" s="41">
        <f>IF(ISNUMBER(K168),IF(H168&gt;0,IF(I168&gt;0,J168,0),0),0)</f>
        <v>0</v>
      </c>
      <c r="R168" s="9">
        <f>IF(ISNUMBER(K168)=FALSE,J168,0)</f>
        <v>0</v>
      </c>
    </row>
    <row r="169">
      <c r="A169" s="10"/>
      <c r="B169" s="60" t="s">
        <v>199</v>
      </c>
      <c r="C169" s="1"/>
      <c r="D169" s="1"/>
      <c r="E169" s="61" t="s">
        <v>627</v>
      </c>
      <c r="F169" s="1"/>
      <c r="G169" s="1"/>
      <c r="H169" s="51"/>
      <c r="I169" s="1"/>
      <c r="J169" s="51"/>
      <c r="K169" s="1"/>
      <c r="L169" s="1"/>
      <c r="M169" s="13"/>
      <c r="N169" s="2"/>
      <c r="O169" s="2"/>
      <c r="P169" s="2"/>
      <c r="Q169" s="2"/>
    </row>
    <row r="170">
      <c r="A170" s="10"/>
      <c r="B170" s="60" t="s">
        <v>201</v>
      </c>
      <c r="C170" s="1"/>
      <c r="D170" s="1"/>
      <c r="E170" s="61" t="s">
        <v>1014</v>
      </c>
      <c r="F170" s="1"/>
      <c r="G170" s="1"/>
      <c r="H170" s="51"/>
      <c r="I170" s="1"/>
      <c r="J170" s="51"/>
      <c r="K170" s="1"/>
      <c r="L170" s="1"/>
      <c r="M170" s="13"/>
      <c r="N170" s="2"/>
      <c r="O170" s="2"/>
      <c r="P170" s="2"/>
      <c r="Q170" s="2"/>
    </row>
    <row r="171" thickBot="1">
      <c r="A171" s="10"/>
      <c r="B171" s="62" t="s">
        <v>203</v>
      </c>
      <c r="C171" s="30"/>
      <c r="D171" s="30"/>
      <c r="E171" s="63" t="s">
        <v>628</v>
      </c>
      <c r="F171" s="30"/>
      <c r="G171" s="30"/>
      <c r="H171" s="64"/>
      <c r="I171" s="30"/>
      <c r="J171" s="64"/>
      <c r="K171" s="30"/>
      <c r="L171" s="30"/>
      <c r="M171" s="13"/>
      <c r="N171" s="2"/>
      <c r="O171" s="2"/>
      <c r="P171" s="2"/>
      <c r="Q171" s="2"/>
    </row>
    <row r="172" thickTop="1" thickBot="1" ht="25" customHeight="1">
      <c r="A172" s="10"/>
      <c r="B172" s="1"/>
      <c r="C172" s="70">
        <v>7</v>
      </c>
      <c r="D172" s="1"/>
      <c r="E172" s="71" t="s">
        <v>549</v>
      </c>
      <c r="F172" s="1"/>
      <c r="G172" s="72" t="s">
        <v>210</v>
      </c>
      <c r="H172" s="73">
        <f>J164+J168</f>
        <v>0</v>
      </c>
      <c r="I172" s="72" t="s">
        <v>211</v>
      </c>
      <c r="J172" s="74">
        <f>(L172-H172)</f>
        <v>0</v>
      </c>
      <c r="K172" s="72" t="s">
        <v>212</v>
      </c>
      <c r="L172" s="75">
        <f>ROUND((J164+J168)*1.21,2)</f>
        <v>0</v>
      </c>
      <c r="M172" s="13"/>
      <c r="N172" s="2"/>
      <c r="O172" s="2"/>
      <c r="P172" s="2"/>
      <c r="Q172" s="41">
        <f>0+Q164+Q168</f>
        <v>0</v>
      </c>
      <c r="R172" s="9">
        <f>0+R164+R168</f>
        <v>0</v>
      </c>
      <c r="S172" s="76">
        <f>Q172*(1+J172)+R172</f>
        <v>0</v>
      </c>
    </row>
    <row r="173" thickTop="1" thickBot="1" ht="25" customHeight="1">
      <c r="A173" s="10"/>
      <c r="B173" s="77"/>
      <c r="C173" s="77"/>
      <c r="D173" s="77"/>
      <c r="E173" s="77"/>
      <c r="F173" s="77"/>
      <c r="G173" s="78" t="s">
        <v>213</v>
      </c>
      <c r="H173" s="79">
        <f>0+J164+J168</f>
        <v>0</v>
      </c>
      <c r="I173" s="78" t="s">
        <v>214</v>
      </c>
      <c r="J173" s="80">
        <f>0+J172</f>
        <v>0</v>
      </c>
      <c r="K173" s="78" t="s">
        <v>215</v>
      </c>
      <c r="L173" s="81">
        <f>0+L172</f>
        <v>0</v>
      </c>
      <c r="M173" s="13"/>
      <c r="N173" s="2"/>
      <c r="O173" s="2"/>
      <c r="P173" s="2"/>
      <c r="Q173" s="2"/>
    </row>
    <row r="174" ht="40" customHeight="1">
      <c r="A174" s="10"/>
      <c r="B174" s="82" t="s">
        <v>449</v>
      </c>
      <c r="C174" s="1"/>
      <c r="D174" s="1"/>
      <c r="E174" s="1"/>
      <c r="F174" s="1"/>
      <c r="G174" s="1"/>
      <c r="H174" s="51"/>
      <c r="I174" s="1"/>
      <c r="J174" s="51"/>
      <c r="K174" s="1"/>
      <c r="L174" s="1"/>
      <c r="M174" s="13"/>
      <c r="N174" s="2"/>
      <c r="O174" s="2"/>
      <c r="P174" s="2"/>
      <c r="Q174" s="2"/>
    </row>
    <row r="175">
      <c r="A175" s="10"/>
      <c r="B175" s="52">
        <v>32</v>
      </c>
      <c r="C175" s="53" t="s">
        <v>1015</v>
      </c>
      <c r="D175" s="53"/>
      <c r="E175" s="53" t="s">
        <v>1016</v>
      </c>
      <c r="F175" s="53" t="s">
        <v>7</v>
      </c>
      <c r="G175" s="54" t="s">
        <v>225</v>
      </c>
      <c r="H175" s="55">
        <v>1</v>
      </c>
      <c r="I175" s="56">
        <v>0</v>
      </c>
      <c r="J175" s="57">
        <f>ROUND(H175*I175,2)</f>
        <v>0</v>
      </c>
      <c r="K175" s="58">
        <v>0.20999999999999999</v>
      </c>
      <c r="L175" s="59">
        <f>ROUND(J175*1.21,2)</f>
        <v>0</v>
      </c>
      <c r="M175" s="13"/>
      <c r="N175" s="2"/>
      <c r="O175" s="2"/>
      <c r="P175" s="2"/>
      <c r="Q175" s="41">
        <f>IF(ISNUMBER(K175),IF(H175&gt;0,IF(I175&gt;0,J175,0),0),0)</f>
        <v>0</v>
      </c>
      <c r="R175" s="9">
        <f>IF(ISNUMBER(K175)=FALSE,J175,0)</f>
        <v>0</v>
      </c>
    </row>
    <row r="176">
      <c r="A176" s="10"/>
      <c r="B176" s="60" t="s">
        <v>199</v>
      </c>
      <c r="C176" s="1"/>
      <c r="D176" s="1"/>
      <c r="E176" s="61" t="s">
        <v>1017</v>
      </c>
      <c r="F176" s="1"/>
      <c r="G176" s="1"/>
      <c r="H176" s="51"/>
      <c r="I176" s="1"/>
      <c r="J176" s="51"/>
      <c r="K176" s="1"/>
      <c r="L176" s="1"/>
      <c r="M176" s="13"/>
      <c r="N176" s="2"/>
      <c r="O176" s="2"/>
      <c r="P176" s="2"/>
      <c r="Q176" s="2"/>
    </row>
    <row r="177">
      <c r="A177" s="10"/>
      <c r="B177" s="60" t="s">
        <v>201</v>
      </c>
      <c r="C177" s="1"/>
      <c r="D177" s="1"/>
      <c r="E177" s="61" t="s">
        <v>636</v>
      </c>
      <c r="F177" s="1"/>
      <c r="G177" s="1"/>
      <c r="H177" s="51"/>
      <c r="I177" s="1"/>
      <c r="J177" s="51"/>
      <c r="K177" s="1"/>
      <c r="L177" s="1"/>
      <c r="M177" s="13"/>
      <c r="N177" s="2"/>
      <c r="O177" s="2"/>
      <c r="P177" s="2"/>
      <c r="Q177" s="2"/>
    </row>
    <row r="178" thickBot="1">
      <c r="A178" s="10"/>
      <c r="B178" s="62" t="s">
        <v>203</v>
      </c>
      <c r="C178" s="30"/>
      <c r="D178" s="30"/>
      <c r="E178" s="63" t="s">
        <v>454</v>
      </c>
      <c r="F178" s="30"/>
      <c r="G178" s="30"/>
      <c r="H178" s="64"/>
      <c r="I178" s="30"/>
      <c r="J178" s="64"/>
      <c r="K178" s="30"/>
      <c r="L178" s="30"/>
      <c r="M178" s="13"/>
      <c r="N178" s="2"/>
      <c r="O178" s="2"/>
      <c r="P178" s="2"/>
      <c r="Q178" s="2"/>
    </row>
    <row r="179" thickTop="1">
      <c r="A179" s="10"/>
      <c r="B179" s="52">
        <v>33</v>
      </c>
      <c r="C179" s="53" t="s">
        <v>1018</v>
      </c>
      <c r="D179" s="53"/>
      <c r="E179" s="53" t="s">
        <v>1019</v>
      </c>
      <c r="F179" s="53" t="s">
        <v>7</v>
      </c>
      <c r="G179" s="54" t="s">
        <v>225</v>
      </c>
      <c r="H179" s="65">
        <v>1</v>
      </c>
      <c r="I179" s="66">
        <v>0</v>
      </c>
      <c r="J179" s="67">
        <f>ROUND(H179*I179,2)</f>
        <v>0</v>
      </c>
      <c r="K179" s="68">
        <v>0.20999999999999999</v>
      </c>
      <c r="L179" s="69">
        <f>ROUND(J179*1.21,2)</f>
        <v>0</v>
      </c>
      <c r="M179" s="13"/>
      <c r="N179" s="2"/>
      <c r="O179" s="2"/>
      <c r="P179" s="2"/>
      <c r="Q179" s="41">
        <f>IF(ISNUMBER(K179),IF(H179&gt;0,IF(I179&gt;0,J179,0),0),0)</f>
        <v>0</v>
      </c>
      <c r="R179" s="9">
        <f>IF(ISNUMBER(K179)=FALSE,J179,0)</f>
        <v>0</v>
      </c>
    </row>
    <row r="180">
      <c r="A180" s="10"/>
      <c r="B180" s="60" t="s">
        <v>199</v>
      </c>
      <c r="C180" s="1"/>
      <c r="D180" s="1"/>
      <c r="E180" s="61" t="s">
        <v>1020</v>
      </c>
      <c r="F180" s="1"/>
      <c r="G180" s="1"/>
      <c r="H180" s="51"/>
      <c r="I180" s="1"/>
      <c r="J180" s="51"/>
      <c r="K180" s="1"/>
      <c r="L180" s="1"/>
      <c r="M180" s="13"/>
      <c r="N180" s="2"/>
      <c r="O180" s="2"/>
      <c r="P180" s="2"/>
      <c r="Q180" s="2"/>
    </row>
    <row r="181">
      <c r="A181" s="10"/>
      <c r="B181" s="60" t="s">
        <v>201</v>
      </c>
      <c r="C181" s="1"/>
      <c r="D181" s="1"/>
      <c r="E181" s="61" t="s">
        <v>636</v>
      </c>
      <c r="F181" s="1"/>
      <c r="G181" s="1"/>
      <c r="H181" s="51"/>
      <c r="I181" s="1"/>
      <c r="J181" s="51"/>
      <c r="K181" s="1"/>
      <c r="L181" s="1"/>
      <c r="M181" s="13"/>
      <c r="N181" s="2"/>
      <c r="O181" s="2"/>
      <c r="P181" s="2"/>
      <c r="Q181" s="2"/>
    </row>
    <row r="182" thickBot="1">
      <c r="A182" s="10"/>
      <c r="B182" s="62" t="s">
        <v>203</v>
      </c>
      <c r="C182" s="30"/>
      <c r="D182" s="30"/>
      <c r="E182" s="63" t="s">
        <v>454</v>
      </c>
      <c r="F182" s="30"/>
      <c r="G182" s="30"/>
      <c r="H182" s="64"/>
      <c r="I182" s="30"/>
      <c r="J182" s="64"/>
      <c r="K182" s="30"/>
      <c r="L182" s="30"/>
      <c r="M182" s="13"/>
      <c r="N182" s="2"/>
      <c r="O182" s="2"/>
      <c r="P182" s="2"/>
      <c r="Q182" s="2"/>
    </row>
    <row r="183" thickTop="1">
      <c r="A183" s="10"/>
      <c r="B183" s="52">
        <v>34</v>
      </c>
      <c r="C183" s="53" t="s">
        <v>702</v>
      </c>
      <c r="D183" s="53"/>
      <c r="E183" s="53" t="s">
        <v>703</v>
      </c>
      <c r="F183" s="53" t="s">
        <v>7</v>
      </c>
      <c r="G183" s="54" t="s">
        <v>225</v>
      </c>
      <c r="H183" s="65">
        <v>11.539999999999999</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1021</v>
      </c>
      <c r="F184" s="1"/>
      <c r="G184" s="1"/>
      <c r="H184" s="51"/>
      <c r="I184" s="1"/>
      <c r="J184" s="51"/>
      <c r="K184" s="1"/>
      <c r="L184" s="1"/>
      <c r="M184" s="13"/>
      <c r="N184" s="2"/>
      <c r="O184" s="2"/>
      <c r="P184" s="2"/>
      <c r="Q184" s="2"/>
    </row>
    <row r="185">
      <c r="A185" s="10"/>
      <c r="B185" s="60" t="s">
        <v>201</v>
      </c>
      <c r="C185" s="1"/>
      <c r="D185" s="1"/>
      <c r="E185" s="61" t="s">
        <v>1022</v>
      </c>
      <c r="F185" s="1"/>
      <c r="G185" s="1"/>
      <c r="H185" s="51"/>
      <c r="I185" s="1"/>
      <c r="J185" s="51"/>
      <c r="K185" s="1"/>
      <c r="L185" s="1"/>
      <c r="M185" s="13"/>
      <c r="N185" s="2"/>
      <c r="O185" s="2"/>
      <c r="P185" s="2"/>
      <c r="Q185" s="2"/>
    </row>
    <row r="186" thickBot="1">
      <c r="A186" s="10"/>
      <c r="B186" s="62" t="s">
        <v>203</v>
      </c>
      <c r="C186" s="30"/>
      <c r="D186" s="30"/>
      <c r="E186" s="63" t="s">
        <v>454</v>
      </c>
      <c r="F186" s="30"/>
      <c r="G186" s="30"/>
      <c r="H186" s="64"/>
      <c r="I186" s="30"/>
      <c r="J186" s="64"/>
      <c r="K186" s="30"/>
      <c r="L186" s="30"/>
      <c r="M186" s="13"/>
      <c r="N186" s="2"/>
      <c r="O186" s="2"/>
      <c r="P186" s="2"/>
      <c r="Q186" s="2"/>
    </row>
    <row r="187" thickTop="1">
      <c r="A187" s="10"/>
      <c r="B187" s="52">
        <v>35</v>
      </c>
      <c r="C187" s="53" t="s">
        <v>633</v>
      </c>
      <c r="D187" s="53"/>
      <c r="E187" s="53" t="s">
        <v>634</v>
      </c>
      <c r="F187" s="53" t="s">
        <v>7</v>
      </c>
      <c r="G187" s="54" t="s">
        <v>461</v>
      </c>
      <c r="H187" s="65">
        <v>1</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635</v>
      </c>
      <c r="F188" s="1"/>
      <c r="G188" s="1"/>
      <c r="H188" s="51"/>
      <c r="I188" s="1"/>
      <c r="J188" s="51"/>
      <c r="K188" s="1"/>
      <c r="L188" s="1"/>
      <c r="M188" s="13"/>
      <c r="N188" s="2"/>
      <c r="O188" s="2"/>
      <c r="P188" s="2"/>
      <c r="Q188" s="2"/>
    </row>
    <row r="189">
      <c r="A189" s="10"/>
      <c r="B189" s="60" t="s">
        <v>201</v>
      </c>
      <c r="C189" s="1"/>
      <c r="D189" s="1"/>
      <c r="E189" s="61" t="s">
        <v>636</v>
      </c>
      <c r="F189" s="1"/>
      <c r="G189" s="1"/>
      <c r="H189" s="51"/>
      <c r="I189" s="1"/>
      <c r="J189" s="51"/>
      <c r="K189" s="1"/>
      <c r="L189" s="1"/>
      <c r="M189" s="13"/>
      <c r="N189" s="2"/>
      <c r="O189" s="2"/>
      <c r="P189" s="2"/>
      <c r="Q189" s="2"/>
    </row>
    <row r="190" thickBot="1">
      <c r="A190" s="10"/>
      <c r="B190" s="62" t="s">
        <v>203</v>
      </c>
      <c r="C190" s="30"/>
      <c r="D190" s="30"/>
      <c r="E190" s="63" t="s">
        <v>637</v>
      </c>
      <c r="F190" s="30"/>
      <c r="G190" s="30"/>
      <c r="H190" s="64"/>
      <c r="I190" s="30"/>
      <c r="J190" s="64"/>
      <c r="K190" s="30"/>
      <c r="L190" s="30"/>
      <c r="M190" s="13"/>
      <c r="N190" s="2"/>
      <c r="O190" s="2"/>
      <c r="P190" s="2"/>
      <c r="Q190" s="2"/>
    </row>
    <row r="191" thickTop="1">
      <c r="A191" s="10"/>
      <c r="B191" s="52">
        <v>36</v>
      </c>
      <c r="C191" s="53" t="s">
        <v>638</v>
      </c>
      <c r="D191" s="53"/>
      <c r="E191" s="53" t="s">
        <v>639</v>
      </c>
      <c r="F191" s="53" t="s">
        <v>7</v>
      </c>
      <c r="G191" s="54" t="s">
        <v>219</v>
      </c>
      <c r="H191" s="65">
        <v>7.9649999999999999</v>
      </c>
      <c r="I191" s="66">
        <v>0</v>
      </c>
      <c r="J191" s="67">
        <f>ROUND(H191*I191,2)</f>
        <v>0</v>
      </c>
      <c r="K191" s="68">
        <v>0.20999999999999999</v>
      </c>
      <c r="L191" s="69">
        <f>ROUND(J191*1.21,2)</f>
        <v>0</v>
      </c>
      <c r="M191" s="13"/>
      <c r="N191" s="2"/>
      <c r="O191" s="2"/>
      <c r="P191" s="2"/>
      <c r="Q191" s="41">
        <f>IF(ISNUMBER(K191),IF(H191&gt;0,IF(I191&gt;0,J191,0),0),0)</f>
        <v>0</v>
      </c>
      <c r="R191" s="9">
        <f>IF(ISNUMBER(K191)=FALSE,J191,0)</f>
        <v>0</v>
      </c>
    </row>
    <row r="192">
      <c r="A192" s="10"/>
      <c r="B192" s="60" t="s">
        <v>199</v>
      </c>
      <c r="C192" s="1"/>
      <c r="D192" s="1"/>
      <c r="E192" s="61" t="s">
        <v>1023</v>
      </c>
      <c r="F192" s="1"/>
      <c r="G192" s="1"/>
      <c r="H192" s="51"/>
      <c r="I192" s="1"/>
      <c r="J192" s="51"/>
      <c r="K192" s="1"/>
      <c r="L192" s="1"/>
      <c r="M192" s="13"/>
      <c r="N192" s="2"/>
      <c r="O192" s="2"/>
      <c r="P192" s="2"/>
      <c r="Q192" s="2"/>
    </row>
    <row r="193">
      <c r="A193" s="10"/>
      <c r="B193" s="60" t="s">
        <v>201</v>
      </c>
      <c r="C193" s="1"/>
      <c r="D193" s="1"/>
      <c r="E193" s="61" t="s">
        <v>1024</v>
      </c>
      <c r="F193" s="1"/>
      <c r="G193" s="1"/>
      <c r="H193" s="51"/>
      <c r="I193" s="1"/>
      <c r="J193" s="51"/>
      <c r="K193" s="1"/>
      <c r="L193" s="1"/>
      <c r="M193" s="13"/>
      <c r="N193" s="2"/>
      <c r="O193" s="2"/>
      <c r="P193" s="2"/>
      <c r="Q193" s="2"/>
    </row>
    <row r="194" thickBot="1">
      <c r="A194" s="10"/>
      <c r="B194" s="62" t="s">
        <v>203</v>
      </c>
      <c r="C194" s="30"/>
      <c r="D194" s="30"/>
      <c r="E194" s="63" t="s">
        <v>335</v>
      </c>
      <c r="F194" s="30"/>
      <c r="G194" s="30"/>
      <c r="H194" s="64"/>
      <c r="I194" s="30"/>
      <c r="J194" s="64"/>
      <c r="K194" s="30"/>
      <c r="L194" s="30"/>
      <c r="M194" s="13"/>
      <c r="N194" s="2"/>
      <c r="O194" s="2"/>
      <c r="P194" s="2"/>
      <c r="Q194" s="2"/>
    </row>
    <row r="195" thickTop="1" thickBot="1" ht="25" customHeight="1">
      <c r="A195" s="10"/>
      <c r="B195" s="1"/>
      <c r="C195" s="70">
        <v>8</v>
      </c>
      <c r="D195" s="1"/>
      <c r="E195" s="71" t="s">
        <v>185</v>
      </c>
      <c r="F195" s="1"/>
      <c r="G195" s="72" t="s">
        <v>210</v>
      </c>
      <c r="H195" s="73">
        <f>J175+J179+J183+J187+J191</f>
        <v>0</v>
      </c>
      <c r="I195" s="72" t="s">
        <v>211</v>
      </c>
      <c r="J195" s="74">
        <f>(L195-H195)</f>
        <v>0</v>
      </c>
      <c r="K195" s="72" t="s">
        <v>212</v>
      </c>
      <c r="L195" s="75">
        <f>ROUND((J175+J179+J183+J187+J191)*1.21,2)</f>
        <v>0</v>
      </c>
      <c r="M195" s="13"/>
      <c r="N195" s="2"/>
      <c r="O195" s="2"/>
      <c r="P195" s="2"/>
      <c r="Q195" s="41">
        <f>0+Q175+Q179+Q183+Q187+Q191</f>
        <v>0</v>
      </c>
      <c r="R195" s="9">
        <f>0+R175+R179+R183+R187+R191</f>
        <v>0</v>
      </c>
      <c r="S195" s="76">
        <f>Q195*(1+J195)+R195</f>
        <v>0</v>
      </c>
    </row>
    <row r="196" thickTop="1" thickBot="1" ht="25" customHeight="1">
      <c r="A196" s="10"/>
      <c r="B196" s="77"/>
      <c r="C196" s="77"/>
      <c r="D196" s="77"/>
      <c r="E196" s="77"/>
      <c r="F196" s="77"/>
      <c r="G196" s="78" t="s">
        <v>213</v>
      </c>
      <c r="H196" s="79">
        <f>0+J175+J179+J183+J187+J191</f>
        <v>0</v>
      </c>
      <c r="I196" s="78" t="s">
        <v>214</v>
      </c>
      <c r="J196" s="80">
        <f>0+J195</f>
        <v>0</v>
      </c>
      <c r="K196" s="78" t="s">
        <v>215</v>
      </c>
      <c r="L196" s="81">
        <f>0+L195</f>
        <v>0</v>
      </c>
      <c r="M196" s="13"/>
      <c r="N196" s="2"/>
      <c r="O196" s="2"/>
      <c r="P196" s="2"/>
      <c r="Q196" s="2"/>
    </row>
    <row r="197" ht="40" customHeight="1">
      <c r="A197" s="10"/>
      <c r="B197" s="82" t="s">
        <v>479</v>
      </c>
      <c r="C197" s="1"/>
      <c r="D197" s="1"/>
      <c r="E197" s="1"/>
      <c r="F197" s="1"/>
      <c r="G197" s="1"/>
      <c r="H197" s="51"/>
      <c r="I197" s="1"/>
      <c r="J197" s="51"/>
      <c r="K197" s="1"/>
      <c r="L197" s="1"/>
      <c r="M197" s="13"/>
      <c r="N197" s="2"/>
      <c r="O197" s="2"/>
      <c r="P197" s="2"/>
      <c r="Q197" s="2"/>
    </row>
    <row r="198">
      <c r="A198" s="10"/>
      <c r="B198" s="52">
        <v>37</v>
      </c>
      <c r="C198" s="53" t="s">
        <v>502</v>
      </c>
      <c r="D198" s="53"/>
      <c r="E198" s="53" t="s">
        <v>503</v>
      </c>
      <c r="F198" s="53" t="s">
        <v>7</v>
      </c>
      <c r="G198" s="54" t="s">
        <v>225</v>
      </c>
      <c r="H198" s="55">
        <v>2.8500000000000001</v>
      </c>
      <c r="I198" s="56">
        <v>0</v>
      </c>
      <c r="J198" s="57">
        <f>ROUND(H198*I198,2)</f>
        <v>0</v>
      </c>
      <c r="K198" s="58">
        <v>0.20999999999999999</v>
      </c>
      <c r="L198" s="59">
        <f>ROUND(J198*1.21,2)</f>
        <v>0</v>
      </c>
      <c r="M198" s="13"/>
      <c r="N198" s="2"/>
      <c r="O198" s="2"/>
      <c r="P198" s="2"/>
      <c r="Q198" s="41">
        <f>IF(ISNUMBER(K198),IF(H198&gt;0,IF(I198&gt;0,J198,0),0),0)</f>
        <v>0</v>
      </c>
      <c r="R198" s="9">
        <f>IF(ISNUMBER(K198)=FALSE,J198,0)</f>
        <v>0</v>
      </c>
    </row>
    <row r="199">
      <c r="A199" s="10"/>
      <c r="B199" s="60" t="s">
        <v>199</v>
      </c>
      <c r="C199" s="1"/>
      <c r="D199" s="1"/>
      <c r="E199" s="61" t="s">
        <v>1025</v>
      </c>
      <c r="F199" s="1"/>
      <c r="G199" s="1"/>
      <c r="H199" s="51"/>
      <c r="I199" s="1"/>
      <c r="J199" s="51"/>
      <c r="K199" s="1"/>
      <c r="L199" s="1"/>
      <c r="M199" s="13"/>
      <c r="N199" s="2"/>
      <c r="O199" s="2"/>
      <c r="P199" s="2"/>
      <c r="Q199" s="2"/>
    </row>
    <row r="200">
      <c r="A200" s="10"/>
      <c r="B200" s="60" t="s">
        <v>201</v>
      </c>
      <c r="C200" s="1"/>
      <c r="D200" s="1"/>
      <c r="E200" s="61" t="s">
        <v>987</v>
      </c>
      <c r="F200" s="1"/>
      <c r="G200" s="1"/>
      <c r="H200" s="51"/>
      <c r="I200" s="1"/>
      <c r="J200" s="51"/>
      <c r="K200" s="1"/>
      <c r="L200" s="1"/>
      <c r="M200" s="13"/>
      <c r="N200" s="2"/>
      <c r="O200" s="2"/>
      <c r="P200" s="2"/>
      <c r="Q200" s="2"/>
    </row>
    <row r="201" thickBot="1">
      <c r="A201" s="10"/>
      <c r="B201" s="62" t="s">
        <v>203</v>
      </c>
      <c r="C201" s="30"/>
      <c r="D201" s="30"/>
      <c r="E201" s="63" t="s">
        <v>506</v>
      </c>
      <c r="F201" s="30"/>
      <c r="G201" s="30"/>
      <c r="H201" s="64"/>
      <c r="I201" s="30"/>
      <c r="J201" s="64"/>
      <c r="K201" s="30"/>
      <c r="L201" s="30"/>
      <c r="M201" s="13"/>
      <c r="N201" s="2"/>
      <c r="O201" s="2"/>
      <c r="P201" s="2"/>
      <c r="Q201" s="2"/>
    </row>
    <row r="202" thickTop="1">
      <c r="A202" s="10"/>
      <c r="B202" s="52">
        <v>38</v>
      </c>
      <c r="C202" s="53" t="s">
        <v>525</v>
      </c>
      <c r="D202" s="53"/>
      <c r="E202" s="53" t="s">
        <v>526</v>
      </c>
      <c r="F202" s="53" t="s">
        <v>7</v>
      </c>
      <c r="G202" s="54" t="s">
        <v>225</v>
      </c>
      <c r="H202" s="65">
        <v>3.6600000000000001</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962</v>
      </c>
      <c r="F203" s="1"/>
      <c r="G203" s="1"/>
      <c r="H203" s="51"/>
      <c r="I203" s="1"/>
      <c r="J203" s="51"/>
      <c r="K203" s="1"/>
      <c r="L203" s="1"/>
      <c r="M203" s="13"/>
      <c r="N203" s="2"/>
      <c r="O203" s="2"/>
      <c r="P203" s="2"/>
      <c r="Q203" s="2"/>
    </row>
    <row r="204">
      <c r="A204" s="10"/>
      <c r="B204" s="60" t="s">
        <v>201</v>
      </c>
      <c r="C204" s="1"/>
      <c r="D204" s="1"/>
      <c r="E204" s="61" t="s">
        <v>1026</v>
      </c>
      <c r="F204" s="1"/>
      <c r="G204" s="1"/>
      <c r="H204" s="51"/>
      <c r="I204" s="1"/>
      <c r="J204" s="51"/>
      <c r="K204" s="1"/>
      <c r="L204" s="1"/>
      <c r="M204" s="13"/>
      <c r="N204" s="2"/>
      <c r="O204" s="2"/>
      <c r="P204" s="2"/>
      <c r="Q204" s="2"/>
    </row>
    <row r="205" thickBot="1">
      <c r="A205" s="10"/>
      <c r="B205" s="62" t="s">
        <v>203</v>
      </c>
      <c r="C205" s="30"/>
      <c r="D205" s="30"/>
      <c r="E205" s="63" t="s">
        <v>524</v>
      </c>
      <c r="F205" s="30"/>
      <c r="G205" s="30"/>
      <c r="H205" s="64"/>
      <c r="I205" s="30"/>
      <c r="J205" s="64"/>
      <c r="K205" s="30"/>
      <c r="L205" s="30"/>
      <c r="M205" s="13"/>
      <c r="N205" s="2"/>
      <c r="O205" s="2"/>
      <c r="P205" s="2"/>
      <c r="Q205" s="2"/>
    </row>
    <row r="206" thickTop="1">
      <c r="A206" s="10"/>
      <c r="B206" s="52">
        <v>39</v>
      </c>
      <c r="C206" s="53" t="s">
        <v>1027</v>
      </c>
      <c r="D206" s="53"/>
      <c r="E206" s="53" t="s">
        <v>1028</v>
      </c>
      <c r="F206" s="53" t="s">
        <v>7</v>
      </c>
      <c r="G206" s="54" t="s">
        <v>225</v>
      </c>
      <c r="H206" s="65">
        <v>1.925</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1029</v>
      </c>
      <c r="F207" s="1"/>
      <c r="G207" s="1"/>
      <c r="H207" s="51"/>
      <c r="I207" s="1"/>
      <c r="J207" s="51"/>
      <c r="K207" s="1"/>
      <c r="L207" s="1"/>
      <c r="M207" s="13"/>
      <c r="N207" s="2"/>
      <c r="O207" s="2"/>
      <c r="P207" s="2"/>
      <c r="Q207" s="2"/>
    </row>
    <row r="208">
      <c r="A208" s="10"/>
      <c r="B208" s="60" t="s">
        <v>201</v>
      </c>
      <c r="C208" s="1"/>
      <c r="D208" s="1"/>
      <c r="E208" s="61" t="s">
        <v>1030</v>
      </c>
      <c r="F208" s="1"/>
      <c r="G208" s="1"/>
      <c r="H208" s="51"/>
      <c r="I208" s="1"/>
      <c r="J208" s="51"/>
      <c r="K208" s="1"/>
      <c r="L208" s="1"/>
      <c r="M208" s="13"/>
      <c r="N208" s="2"/>
      <c r="O208" s="2"/>
      <c r="P208" s="2"/>
      <c r="Q208" s="2"/>
    </row>
    <row r="209" thickBot="1">
      <c r="A209" s="10"/>
      <c r="B209" s="62" t="s">
        <v>203</v>
      </c>
      <c r="C209" s="30"/>
      <c r="D209" s="30"/>
      <c r="E209" s="63" t="s">
        <v>1031</v>
      </c>
      <c r="F209" s="30"/>
      <c r="G209" s="30"/>
      <c r="H209" s="64"/>
      <c r="I209" s="30"/>
      <c r="J209" s="64"/>
      <c r="K209" s="30"/>
      <c r="L209" s="30"/>
      <c r="M209" s="13"/>
      <c r="N209" s="2"/>
      <c r="O209" s="2"/>
      <c r="P209" s="2"/>
      <c r="Q209" s="2"/>
    </row>
    <row r="210" thickTop="1">
      <c r="A210" s="10"/>
      <c r="B210" s="52">
        <v>40</v>
      </c>
      <c r="C210" s="53" t="s">
        <v>714</v>
      </c>
      <c r="D210" s="53"/>
      <c r="E210" s="53" t="s">
        <v>715</v>
      </c>
      <c r="F210" s="53" t="s">
        <v>7</v>
      </c>
      <c r="G210" s="54" t="s">
        <v>225</v>
      </c>
      <c r="H210" s="65">
        <v>5.3399999999999999</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964</v>
      </c>
      <c r="F211" s="1"/>
      <c r="G211" s="1"/>
      <c r="H211" s="51"/>
      <c r="I211" s="1"/>
      <c r="J211" s="51"/>
      <c r="K211" s="1"/>
      <c r="L211" s="1"/>
      <c r="M211" s="13"/>
      <c r="N211" s="2"/>
      <c r="O211" s="2"/>
      <c r="P211" s="2"/>
      <c r="Q211" s="2"/>
    </row>
    <row r="212">
      <c r="A212" s="10"/>
      <c r="B212" s="60" t="s">
        <v>201</v>
      </c>
      <c r="C212" s="1"/>
      <c r="D212" s="1"/>
      <c r="E212" s="61" t="s">
        <v>1032</v>
      </c>
      <c r="F212" s="1"/>
      <c r="G212" s="1"/>
      <c r="H212" s="51"/>
      <c r="I212" s="1"/>
      <c r="J212" s="51"/>
      <c r="K212" s="1"/>
      <c r="L212" s="1"/>
      <c r="M212" s="13"/>
      <c r="N212" s="2"/>
      <c r="O212" s="2"/>
      <c r="P212" s="2"/>
      <c r="Q212" s="2"/>
    </row>
    <row r="213" thickBot="1">
      <c r="A213" s="10"/>
      <c r="B213" s="62" t="s">
        <v>203</v>
      </c>
      <c r="C213" s="30"/>
      <c r="D213" s="30"/>
      <c r="E213" s="63" t="s">
        <v>646</v>
      </c>
      <c r="F213" s="30"/>
      <c r="G213" s="30"/>
      <c r="H213" s="64"/>
      <c r="I213" s="30"/>
      <c r="J213" s="64"/>
      <c r="K213" s="30"/>
      <c r="L213" s="30"/>
      <c r="M213" s="13"/>
      <c r="N213" s="2"/>
      <c r="O213" s="2"/>
      <c r="P213" s="2"/>
      <c r="Q213" s="2"/>
    </row>
    <row r="214" thickTop="1">
      <c r="A214" s="10"/>
      <c r="B214" s="52">
        <v>41</v>
      </c>
      <c r="C214" s="53" t="s">
        <v>647</v>
      </c>
      <c r="D214" s="53"/>
      <c r="E214" s="53" t="s">
        <v>648</v>
      </c>
      <c r="F214" s="53" t="s">
        <v>7</v>
      </c>
      <c r="G214" s="54" t="s">
        <v>219</v>
      </c>
      <c r="H214" s="65">
        <v>0.0050000000000000001</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649</v>
      </c>
      <c r="F215" s="1"/>
      <c r="G215" s="1"/>
      <c r="H215" s="51"/>
      <c r="I215" s="1"/>
      <c r="J215" s="51"/>
      <c r="K215" s="1"/>
      <c r="L215" s="1"/>
      <c r="M215" s="13"/>
      <c r="N215" s="2"/>
      <c r="O215" s="2"/>
      <c r="P215" s="2"/>
      <c r="Q215" s="2"/>
    </row>
    <row r="216">
      <c r="A216" s="10"/>
      <c r="B216" s="60" t="s">
        <v>201</v>
      </c>
      <c r="C216" s="1"/>
      <c r="D216" s="1"/>
      <c r="E216" s="61" t="s">
        <v>1033</v>
      </c>
      <c r="F216" s="1"/>
      <c r="G216" s="1"/>
      <c r="H216" s="51"/>
      <c r="I216" s="1"/>
      <c r="J216" s="51"/>
      <c r="K216" s="1"/>
      <c r="L216" s="1"/>
      <c r="M216" s="13"/>
      <c r="N216" s="2"/>
      <c r="O216" s="2"/>
      <c r="P216" s="2"/>
      <c r="Q216" s="2"/>
    </row>
    <row r="217" thickBot="1">
      <c r="A217" s="10"/>
      <c r="B217" s="62" t="s">
        <v>203</v>
      </c>
      <c r="C217" s="30"/>
      <c r="D217" s="30"/>
      <c r="E217" s="63" t="s">
        <v>651</v>
      </c>
      <c r="F217" s="30"/>
      <c r="G217" s="30"/>
      <c r="H217" s="64"/>
      <c r="I217" s="30"/>
      <c r="J217" s="64"/>
      <c r="K217" s="30"/>
      <c r="L217" s="30"/>
      <c r="M217" s="13"/>
      <c r="N217" s="2"/>
      <c r="O217" s="2"/>
      <c r="P217" s="2"/>
      <c r="Q217" s="2"/>
    </row>
    <row r="218" thickTop="1">
      <c r="A218" s="10"/>
      <c r="B218" s="52">
        <v>42</v>
      </c>
      <c r="C218" s="53" t="s">
        <v>652</v>
      </c>
      <c r="D218" s="53"/>
      <c r="E218" s="53" t="s">
        <v>653</v>
      </c>
      <c r="F218" s="53" t="s">
        <v>7</v>
      </c>
      <c r="G218" s="54" t="s">
        <v>219</v>
      </c>
      <c r="H218" s="65">
        <v>0.025000000000000001</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654</v>
      </c>
      <c r="F219" s="1"/>
      <c r="G219" s="1"/>
      <c r="H219" s="51"/>
      <c r="I219" s="1"/>
      <c r="J219" s="51"/>
      <c r="K219" s="1"/>
      <c r="L219" s="1"/>
      <c r="M219" s="13"/>
      <c r="N219" s="2"/>
      <c r="O219" s="2"/>
      <c r="P219" s="2"/>
      <c r="Q219" s="2"/>
    </row>
    <row r="220">
      <c r="A220" s="10"/>
      <c r="B220" s="60" t="s">
        <v>201</v>
      </c>
      <c r="C220" s="1"/>
      <c r="D220" s="1"/>
      <c r="E220" s="61" t="s">
        <v>655</v>
      </c>
      <c r="F220" s="1"/>
      <c r="G220" s="1"/>
      <c r="H220" s="51"/>
      <c r="I220" s="1"/>
      <c r="J220" s="51"/>
      <c r="K220" s="1"/>
      <c r="L220" s="1"/>
      <c r="M220" s="13"/>
      <c r="N220" s="2"/>
      <c r="O220" s="2"/>
      <c r="P220" s="2"/>
      <c r="Q220" s="2"/>
    </row>
    <row r="221" thickBot="1">
      <c r="A221" s="10"/>
      <c r="B221" s="62" t="s">
        <v>203</v>
      </c>
      <c r="C221" s="30"/>
      <c r="D221" s="30"/>
      <c r="E221" s="63" t="s">
        <v>656</v>
      </c>
      <c r="F221" s="30"/>
      <c r="G221" s="30"/>
      <c r="H221" s="64"/>
      <c r="I221" s="30"/>
      <c r="J221" s="64"/>
      <c r="K221" s="30"/>
      <c r="L221" s="30"/>
      <c r="M221" s="13"/>
      <c r="N221" s="2"/>
      <c r="O221" s="2"/>
      <c r="P221" s="2"/>
      <c r="Q221" s="2"/>
    </row>
    <row r="222" thickTop="1">
      <c r="A222" s="10"/>
      <c r="B222" s="52">
        <v>43</v>
      </c>
      <c r="C222" s="53" t="s">
        <v>533</v>
      </c>
      <c r="D222" s="53"/>
      <c r="E222" s="53" t="s">
        <v>534</v>
      </c>
      <c r="F222" s="53" t="s">
        <v>7</v>
      </c>
      <c r="G222" s="54" t="s">
        <v>219</v>
      </c>
      <c r="H222" s="65">
        <v>6.968</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1034</v>
      </c>
      <c r="F223" s="1"/>
      <c r="G223" s="1"/>
      <c r="H223" s="51"/>
      <c r="I223" s="1"/>
      <c r="J223" s="51"/>
      <c r="K223" s="1"/>
      <c r="L223" s="1"/>
      <c r="M223" s="13"/>
      <c r="N223" s="2"/>
      <c r="O223" s="2"/>
      <c r="P223" s="2"/>
      <c r="Q223" s="2"/>
    </row>
    <row r="224">
      <c r="A224" s="10"/>
      <c r="B224" s="60" t="s">
        <v>201</v>
      </c>
      <c r="C224" s="1"/>
      <c r="D224" s="1"/>
      <c r="E224" s="61" t="s">
        <v>1035</v>
      </c>
      <c r="F224" s="1"/>
      <c r="G224" s="1"/>
      <c r="H224" s="51"/>
      <c r="I224" s="1"/>
      <c r="J224" s="51"/>
      <c r="K224" s="1"/>
      <c r="L224" s="1"/>
      <c r="M224" s="13"/>
      <c r="N224" s="2"/>
      <c r="O224" s="2"/>
      <c r="P224" s="2"/>
      <c r="Q224" s="2"/>
    </row>
    <row r="225" thickBot="1">
      <c r="A225" s="10"/>
      <c r="B225" s="62" t="s">
        <v>203</v>
      </c>
      <c r="C225" s="30"/>
      <c r="D225" s="30"/>
      <c r="E225" s="63" t="s">
        <v>537</v>
      </c>
      <c r="F225" s="30"/>
      <c r="G225" s="30"/>
      <c r="H225" s="64"/>
      <c r="I225" s="30"/>
      <c r="J225" s="64"/>
      <c r="K225" s="30"/>
      <c r="L225" s="30"/>
      <c r="M225" s="13"/>
      <c r="N225" s="2"/>
      <c r="O225" s="2"/>
      <c r="P225" s="2"/>
      <c r="Q225" s="2"/>
    </row>
    <row r="226" thickTop="1">
      <c r="A226" s="10"/>
      <c r="B226" s="52">
        <v>44</v>
      </c>
      <c r="C226" s="53" t="s">
        <v>538</v>
      </c>
      <c r="D226" s="53"/>
      <c r="E226" s="53" t="s">
        <v>539</v>
      </c>
      <c r="F226" s="53" t="s">
        <v>7</v>
      </c>
      <c r="G226" s="54" t="s">
        <v>230</v>
      </c>
      <c r="H226" s="65">
        <v>160.26400000000001</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1036</v>
      </c>
      <c r="F227" s="1"/>
      <c r="G227" s="1"/>
      <c r="H227" s="51"/>
      <c r="I227" s="1"/>
      <c r="J227" s="51"/>
      <c r="K227" s="1"/>
      <c r="L227" s="1"/>
      <c r="M227" s="13"/>
      <c r="N227" s="2"/>
      <c r="O227" s="2"/>
      <c r="P227" s="2"/>
      <c r="Q227" s="2"/>
    </row>
    <row r="228">
      <c r="A228" s="10"/>
      <c r="B228" s="60" t="s">
        <v>201</v>
      </c>
      <c r="C228" s="1"/>
      <c r="D228" s="1"/>
      <c r="E228" s="61" t="s">
        <v>1037</v>
      </c>
      <c r="F228" s="1"/>
      <c r="G228" s="1"/>
      <c r="H228" s="51"/>
      <c r="I228" s="1"/>
      <c r="J228" s="51"/>
      <c r="K228" s="1"/>
      <c r="L228" s="1"/>
      <c r="M228" s="13"/>
      <c r="N228" s="2"/>
      <c r="O228" s="2"/>
      <c r="P228" s="2"/>
      <c r="Q228" s="2"/>
    </row>
    <row r="229" thickBot="1">
      <c r="A229" s="10"/>
      <c r="B229" s="62" t="s">
        <v>203</v>
      </c>
      <c r="C229" s="30"/>
      <c r="D229" s="30"/>
      <c r="E229" s="63" t="s">
        <v>233</v>
      </c>
      <c r="F229" s="30"/>
      <c r="G229" s="30"/>
      <c r="H229" s="64"/>
      <c r="I229" s="30"/>
      <c r="J229" s="64"/>
      <c r="K229" s="30"/>
      <c r="L229" s="30"/>
      <c r="M229" s="13"/>
      <c r="N229" s="2"/>
      <c r="O229" s="2"/>
      <c r="P229" s="2"/>
      <c r="Q229" s="2"/>
    </row>
    <row r="230" thickTop="1">
      <c r="A230" s="10"/>
      <c r="B230" s="52">
        <v>45</v>
      </c>
      <c r="C230" s="53" t="s">
        <v>661</v>
      </c>
      <c r="D230" s="53"/>
      <c r="E230" s="53" t="s">
        <v>662</v>
      </c>
      <c r="F230" s="53" t="s">
        <v>7</v>
      </c>
      <c r="G230" s="54" t="s">
        <v>219</v>
      </c>
      <c r="H230" s="65">
        <v>1.988</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1038</v>
      </c>
      <c r="F231" s="1"/>
      <c r="G231" s="1"/>
      <c r="H231" s="51"/>
      <c r="I231" s="1"/>
      <c r="J231" s="51"/>
      <c r="K231" s="1"/>
      <c r="L231" s="1"/>
      <c r="M231" s="13"/>
      <c r="N231" s="2"/>
      <c r="O231" s="2"/>
      <c r="P231" s="2"/>
      <c r="Q231" s="2"/>
    </row>
    <row r="232">
      <c r="A232" s="10"/>
      <c r="B232" s="60" t="s">
        <v>201</v>
      </c>
      <c r="C232" s="1"/>
      <c r="D232" s="1"/>
      <c r="E232" s="61" t="s">
        <v>1039</v>
      </c>
      <c r="F232" s="1"/>
      <c r="G232" s="1"/>
      <c r="H232" s="51"/>
      <c r="I232" s="1"/>
      <c r="J232" s="51"/>
      <c r="K232" s="1"/>
      <c r="L232" s="1"/>
      <c r="M232" s="13"/>
      <c r="N232" s="2"/>
      <c r="O232" s="2"/>
      <c r="P232" s="2"/>
      <c r="Q232" s="2"/>
    </row>
    <row r="233" thickBot="1">
      <c r="A233" s="10"/>
      <c r="B233" s="62" t="s">
        <v>203</v>
      </c>
      <c r="C233" s="30"/>
      <c r="D233" s="30"/>
      <c r="E233" s="63" t="s">
        <v>537</v>
      </c>
      <c r="F233" s="30"/>
      <c r="G233" s="30"/>
      <c r="H233" s="64"/>
      <c r="I233" s="30"/>
      <c r="J233" s="64"/>
      <c r="K233" s="30"/>
      <c r="L233" s="30"/>
      <c r="M233" s="13"/>
      <c r="N233" s="2"/>
      <c r="O233" s="2"/>
      <c r="P233" s="2"/>
      <c r="Q233" s="2"/>
    </row>
    <row r="234" thickTop="1">
      <c r="A234" s="10"/>
      <c r="B234" s="52">
        <v>46</v>
      </c>
      <c r="C234" s="53" t="s">
        <v>665</v>
      </c>
      <c r="D234" s="53"/>
      <c r="E234" s="53" t="s">
        <v>666</v>
      </c>
      <c r="F234" s="53" t="s">
        <v>7</v>
      </c>
      <c r="G234" s="54" t="s">
        <v>230</v>
      </c>
      <c r="H234" s="65">
        <v>157.22</v>
      </c>
      <c r="I234" s="66">
        <v>0</v>
      </c>
      <c r="J234" s="67">
        <f>ROUND(H234*I234,2)</f>
        <v>0</v>
      </c>
      <c r="K234" s="68">
        <v>0.20999999999999999</v>
      </c>
      <c r="L234" s="69">
        <f>ROUND(J234*1.21,2)</f>
        <v>0</v>
      </c>
      <c r="M234" s="13"/>
      <c r="N234" s="2"/>
      <c r="O234" s="2"/>
      <c r="P234" s="2"/>
      <c r="Q234" s="41">
        <f>IF(ISNUMBER(K234),IF(H234&gt;0,IF(I234&gt;0,J234,0),0),0)</f>
        <v>0</v>
      </c>
      <c r="R234" s="9">
        <f>IF(ISNUMBER(K234)=FALSE,J234,0)</f>
        <v>0</v>
      </c>
    </row>
    <row r="235">
      <c r="A235" s="10"/>
      <c r="B235" s="60" t="s">
        <v>199</v>
      </c>
      <c r="C235" s="1"/>
      <c r="D235" s="1"/>
      <c r="E235" s="61" t="s">
        <v>1040</v>
      </c>
      <c r="F235" s="1"/>
      <c r="G235" s="1"/>
      <c r="H235" s="51"/>
      <c r="I235" s="1"/>
      <c r="J235" s="51"/>
      <c r="K235" s="1"/>
      <c r="L235" s="1"/>
      <c r="M235" s="13"/>
      <c r="N235" s="2"/>
      <c r="O235" s="2"/>
      <c r="P235" s="2"/>
      <c r="Q235" s="2"/>
    </row>
    <row r="236">
      <c r="A236" s="10"/>
      <c r="B236" s="60" t="s">
        <v>201</v>
      </c>
      <c r="C236" s="1"/>
      <c r="D236" s="1"/>
      <c r="E236" s="61" t="s">
        <v>1041</v>
      </c>
      <c r="F236" s="1"/>
      <c r="G236" s="1"/>
      <c r="H236" s="51"/>
      <c r="I236" s="1"/>
      <c r="J236" s="51"/>
      <c r="K236" s="1"/>
      <c r="L236" s="1"/>
      <c r="M236" s="13"/>
      <c r="N236" s="2"/>
      <c r="O236" s="2"/>
      <c r="P236" s="2"/>
      <c r="Q236" s="2"/>
    </row>
    <row r="237" thickBot="1">
      <c r="A237" s="10"/>
      <c r="B237" s="62" t="s">
        <v>203</v>
      </c>
      <c r="C237" s="30"/>
      <c r="D237" s="30"/>
      <c r="E237" s="63" t="s">
        <v>233</v>
      </c>
      <c r="F237" s="30"/>
      <c r="G237" s="30"/>
      <c r="H237" s="64"/>
      <c r="I237" s="30"/>
      <c r="J237" s="64"/>
      <c r="K237" s="30"/>
      <c r="L237" s="30"/>
      <c r="M237" s="13"/>
      <c r="N237" s="2"/>
      <c r="O237" s="2"/>
      <c r="P237" s="2"/>
      <c r="Q237" s="2"/>
    </row>
    <row r="238" thickTop="1">
      <c r="A238" s="10"/>
      <c r="B238" s="52">
        <v>47</v>
      </c>
      <c r="C238" s="53" t="s">
        <v>669</v>
      </c>
      <c r="D238" s="53"/>
      <c r="E238" s="53" t="s">
        <v>670</v>
      </c>
      <c r="F238" s="53" t="s">
        <v>7</v>
      </c>
      <c r="G238" s="54" t="s">
        <v>225</v>
      </c>
      <c r="H238" s="65">
        <v>11.199999999999999</v>
      </c>
      <c r="I238" s="66">
        <v>0</v>
      </c>
      <c r="J238" s="67">
        <f>ROUND(H238*I238,2)</f>
        <v>0</v>
      </c>
      <c r="K238" s="68">
        <v>0.20999999999999999</v>
      </c>
      <c r="L238" s="69">
        <f>ROUND(J238*1.21,2)</f>
        <v>0</v>
      </c>
      <c r="M238" s="13"/>
      <c r="N238" s="2"/>
      <c r="O238" s="2"/>
      <c r="P238" s="2"/>
      <c r="Q238" s="41">
        <f>IF(ISNUMBER(K238),IF(H238&gt;0,IF(I238&gt;0,J238,0),0),0)</f>
        <v>0</v>
      </c>
      <c r="R238" s="9">
        <f>IF(ISNUMBER(K238)=FALSE,J238,0)</f>
        <v>0</v>
      </c>
    </row>
    <row r="239">
      <c r="A239" s="10"/>
      <c r="B239" s="60" t="s">
        <v>199</v>
      </c>
      <c r="C239" s="1"/>
      <c r="D239" s="1"/>
      <c r="E239" s="61" t="s">
        <v>1042</v>
      </c>
      <c r="F239" s="1"/>
      <c r="G239" s="1"/>
      <c r="H239" s="51"/>
      <c r="I239" s="1"/>
      <c r="J239" s="51"/>
      <c r="K239" s="1"/>
      <c r="L239" s="1"/>
      <c r="M239" s="13"/>
      <c r="N239" s="2"/>
      <c r="O239" s="2"/>
      <c r="P239" s="2"/>
      <c r="Q239" s="2"/>
    </row>
    <row r="240">
      <c r="A240" s="10"/>
      <c r="B240" s="60" t="s">
        <v>201</v>
      </c>
      <c r="C240" s="1"/>
      <c r="D240" s="1"/>
      <c r="E240" s="61" t="s">
        <v>1043</v>
      </c>
      <c r="F240" s="1"/>
      <c r="G240" s="1"/>
      <c r="H240" s="51"/>
      <c r="I240" s="1"/>
      <c r="J240" s="51"/>
      <c r="K240" s="1"/>
      <c r="L240" s="1"/>
      <c r="M240" s="13"/>
      <c r="N240" s="2"/>
      <c r="O240" s="2"/>
      <c r="P240" s="2"/>
      <c r="Q240" s="2"/>
    </row>
    <row r="241" thickBot="1">
      <c r="A241" s="10"/>
      <c r="B241" s="62" t="s">
        <v>203</v>
      </c>
      <c r="C241" s="30"/>
      <c r="D241" s="30"/>
      <c r="E241" s="63" t="s">
        <v>673</v>
      </c>
      <c r="F241" s="30"/>
      <c r="G241" s="30"/>
      <c r="H241" s="64"/>
      <c r="I241" s="30"/>
      <c r="J241" s="64"/>
      <c r="K241" s="30"/>
      <c r="L241" s="30"/>
      <c r="M241" s="13"/>
      <c r="N241" s="2"/>
      <c r="O241" s="2"/>
      <c r="P241" s="2"/>
      <c r="Q241" s="2"/>
    </row>
    <row r="242" thickTop="1" thickBot="1" ht="25" customHeight="1">
      <c r="A242" s="10"/>
      <c r="B242" s="1"/>
      <c r="C242" s="70">
        <v>9</v>
      </c>
      <c r="D242" s="1"/>
      <c r="E242" s="71" t="s">
        <v>186</v>
      </c>
      <c r="F242" s="1"/>
      <c r="G242" s="72" t="s">
        <v>210</v>
      </c>
      <c r="H242" s="73">
        <f>J198+J202+J206+J210+J214+J218+J222+J226+J230+J234+J238</f>
        <v>0</v>
      </c>
      <c r="I242" s="72" t="s">
        <v>211</v>
      </c>
      <c r="J242" s="74">
        <f>(L242-H242)</f>
        <v>0</v>
      </c>
      <c r="K242" s="72" t="s">
        <v>212</v>
      </c>
      <c r="L242" s="75">
        <f>ROUND((J198+J202+J206+J210+J214+J218+J222+J226+J230+J234+J238)*1.21,2)</f>
        <v>0</v>
      </c>
      <c r="M242" s="13"/>
      <c r="N242" s="2"/>
      <c r="O242" s="2"/>
      <c r="P242" s="2"/>
      <c r="Q242" s="41">
        <f>0+Q198+Q202+Q206+Q210+Q214+Q218+Q222+Q226+Q230+Q234+Q238</f>
        <v>0</v>
      </c>
      <c r="R242" s="9">
        <f>0+R198+R202+R206+R210+R214+R218+R222+R226+R230+R234+R238</f>
        <v>0</v>
      </c>
      <c r="S242" s="76">
        <f>Q242*(1+J242)+R242</f>
        <v>0</v>
      </c>
    </row>
    <row r="243" thickTop="1" thickBot="1" ht="25" customHeight="1">
      <c r="A243" s="10"/>
      <c r="B243" s="77"/>
      <c r="C243" s="77"/>
      <c r="D243" s="77"/>
      <c r="E243" s="77"/>
      <c r="F243" s="77"/>
      <c r="G243" s="78" t="s">
        <v>213</v>
      </c>
      <c r="H243" s="79">
        <f>0+J198+J202+J206+J210+J214+J218+J222+J226+J230+J234+J238</f>
        <v>0</v>
      </c>
      <c r="I243" s="78" t="s">
        <v>214</v>
      </c>
      <c r="J243" s="80">
        <f>0+J242</f>
        <v>0</v>
      </c>
      <c r="K243" s="78" t="s">
        <v>215</v>
      </c>
      <c r="L243" s="81">
        <f>0+L242</f>
        <v>0</v>
      </c>
      <c r="M243" s="13"/>
      <c r="N243" s="2"/>
      <c r="O243" s="2"/>
      <c r="P243" s="2"/>
      <c r="Q243" s="2"/>
    </row>
    <row r="244">
      <c r="A244" s="14"/>
      <c r="B244" s="4"/>
      <c r="C244" s="4"/>
      <c r="D244" s="4"/>
      <c r="E244" s="4"/>
      <c r="F244" s="4"/>
      <c r="G244" s="4"/>
      <c r="H244" s="83"/>
      <c r="I244" s="4"/>
      <c r="J244" s="83"/>
      <c r="K244" s="4"/>
      <c r="L244" s="4"/>
      <c r="M244" s="15"/>
      <c r="N244" s="2"/>
      <c r="O244" s="2"/>
      <c r="P244" s="2"/>
      <c r="Q244" s="2"/>
    </row>
    <row r="245">
      <c r="A245" s="1"/>
      <c r="B245" s="1"/>
      <c r="C245" s="1"/>
      <c r="D245" s="1"/>
      <c r="E245" s="1"/>
      <c r="F245" s="1"/>
      <c r="G245" s="1"/>
      <c r="H245" s="1"/>
      <c r="I245" s="1"/>
      <c r="J245" s="1"/>
      <c r="K245" s="1"/>
      <c r="L245" s="1"/>
      <c r="M245" s="1"/>
      <c r="N245" s="2"/>
      <c r="O245" s="2"/>
      <c r="P245" s="2"/>
      <c r="Q245" s="2"/>
    </row>
  </sheetData>
  <mergeCells count="170">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3:L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6:L156"/>
    <mergeCell ref="B158:D158"/>
    <mergeCell ref="B159:D159"/>
    <mergeCell ref="B160:D160"/>
    <mergeCell ref="B163:L163"/>
    <mergeCell ref="B165:D165"/>
    <mergeCell ref="B166:D166"/>
    <mergeCell ref="B167:D167"/>
    <mergeCell ref="B169:D169"/>
    <mergeCell ref="B170:D170"/>
    <mergeCell ref="B171:D171"/>
    <mergeCell ref="B174:L174"/>
    <mergeCell ref="B176:D176"/>
    <mergeCell ref="B177:D177"/>
    <mergeCell ref="B178:D178"/>
    <mergeCell ref="B180:D180"/>
    <mergeCell ref="B181:D181"/>
    <mergeCell ref="B182:D182"/>
    <mergeCell ref="B184:D184"/>
    <mergeCell ref="B185:D185"/>
    <mergeCell ref="B186:D186"/>
    <mergeCell ref="B188:D188"/>
    <mergeCell ref="B189:D189"/>
    <mergeCell ref="B190:D190"/>
    <mergeCell ref="B192:D192"/>
    <mergeCell ref="B193:D193"/>
    <mergeCell ref="B194:D194"/>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235:D235"/>
    <mergeCell ref="B236:D236"/>
    <mergeCell ref="B237:D237"/>
    <mergeCell ref="B239:D239"/>
    <mergeCell ref="B240:D240"/>
    <mergeCell ref="B241:D241"/>
    <mergeCell ref="B197:L197"/>
  </mergeCells>
  <pageMargins left="0.39375" right="0.39375" top="0.5902778" bottom="0.39375" header="0.1965278" footer="0.1576389"/>
  <pageSetup paperSize="9" orientation="portrait" fitToHeight="0"/>
  <drawing r:id="rId1"/>
</worksheet>
</file>

<file path=xl/worksheets/sheet10.xml><?xml version="1.0" encoding="utf-8"?>
<worksheet xmlns:r="http://schemas.openxmlformats.org/officeDocument/2006/relationships" xmlns="http://schemas.openxmlformats.org/spreadsheetml/2006/main">
  <sheetPr codeName="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0+(H41+H100+H131+H154+H161+H172+H191+H242)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0+H42+H101+H132+H155+H162+H173+H192+H243</f>
        <v>0</v>
      </c>
      <c r="K10" s="1"/>
      <c r="L10" s="1"/>
      <c r="M10" s="13"/>
      <c r="N10" s="2"/>
      <c r="O10" s="2"/>
      <c r="P10" s="2"/>
      <c r="Q10" s="2"/>
    </row>
    <row r="11" ht="16" customHeight="1">
      <c r="A11" s="19" t="s">
        <v>1044</v>
      </c>
      <c r="B11" s="1"/>
      <c r="C11" s="1"/>
      <c r="D11" s="1"/>
      <c r="E11" s="1"/>
      <c r="F11" s="1"/>
      <c r="G11" s="39"/>
      <c r="H11" s="1"/>
      <c r="I11" s="39" t="s">
        <v>176</v>
      </c>
      <c r="J11" s="40">
        <f>ROUND(0+((H41+H100+H131+H154+H161+H172+H191+H242)*1.21),2)</f>
        <v>0</v>
      </c>
      <c r="K11" s="1"/>
      <c r="L11" s="1"/>
      <c r="M11" s="13"/>
      <c r="N11" s="2"/>
      <c r="O11" s="2"/>
      <c r="P11" s="2"/>
      <c r="Q11" s="41">
        <f>IF(SUM(K20:K27)&gt;0,ROUND(SUM(S20:S27)/SUM(K20:K27)-1,8),0)</f>
        <v>0</v>
      </c>
      <c r="R11" s="9">
        <f>AVERAGE(J41,J100,J131,J154,J161,J172,J191,J242)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f>
        <v>0</v>
      </c>
      <c r="L22" s="46">
        <f>0+L131</f>
        <v>0</v>
      </c>
      <c r="M22" s="13"/>
      <c r="N22" s="2"/>
      <c r="O22" s="2"/>
      <c r="P22" s="2"/>
      <c r="Q22" s="2"/>
      <c r="S22" s="9">
        <f>S131</f>
        <v>0</v>
      </c>
    </row>
    <row r="23">
      <c r="A23" s="10"/>
      <c r="B23" s="44">
        <v>5</v>
      </c>
      <c r="C23" s="1"/>
      <c r="D23" s="1"/>
      <c r="E23" s="45" t="s">
        <v>184</v>
      </c>
      <c r="F23" s="1"/>
      <c r="G23" s="1"/>
      <c r="H23" s="1"/>
      <c r="I23" s="1"/>
      <c r="J23" s="1"/>
      <c r="K23" s="46">
        <f>0+J134+J138+J142+J146+J150</f>
        <v>0</v>
      </c>
      <c r="L23" s="46">
        <f>0+L154</f>
        <v>0</v>
      </c>
      <c r="M23" s="13"/>
      <c r="N23" s="2"/>
      <c r="O23" s="2"/>
      <c r="P23" s="2"/>
      <c r="Q23" s="2"/>
      <c r="S23" s="9">
        <f>S154</f>
        <v>0</v>
      </c>
    </row>
    <row r="24">
      <c r="A24" s="10"/>
      <c r="B24" s="44">
        <v>6</v>
      </c>
      <c r="C24" s="1"/>
      <c r="D24" s="1"/>
      <c r="E24" s="45" t="s">
        <v>548</v>
      </c>
      <c r="F24" s="1"/>
      <c r="G24" s="1"/>
      <c r="H24" s="1"/>
      <c r="I24" s="1"/>
      <c r="J24" s="1"/>
      <c r="K24" s="46">
        <f>0+J157</f>
        <v>0</v>
      </c>
      <c r="L24" s="46">
        <f>0+L161</f>
        <v>0</v>
      </c>
      <c r="M24" s="13"/>
      <c r="N24" s="2"/>
      <c r="O24" s="2"/>
      <c r="P24" s="2"/>
      <c r="Q24" s="2"/>
      <c r="S24" s="9">
        <f>S161</f>
        <v>0</v>
      </c>
    </row>
    <row r="25">
      <c r="A25" s="10"/>
      <c r="B25" s="44">
        <v>7</v>
      </c>
      <c r="C25" s="1"/>
      <c r="D25" s="1"/>
      <c r="E25" s="45" t="s">
        <v>549</v>
      </c>
      <c r="F25" s="1"/>
      <c r="G25" s="1"/>
      <c r="H25" s="1"/>
      <c r="I25" s="1"/>
      <c r="J25" s="1"/>
      <c r="K25" s="46">
        <f>0+J164+J168</f>
        <v>0</v>
      </c>
      <c r="L25" s="46">
        <f>0+L172</f>
        <v>0</v>
      </c>
      <c r="M25" s="47"/>
      <c r="N25" s="2"/>
      <c r="O25" s="2"/>
      <c r="P25" s="2"/>
      <c r="Q25" s="2"/>
      <c r="S25" s="9">
        <f>S172</f>
        <v>0</v>
      </c>
    </row>
    <row r="26">
      <c r="A26" s="10"/>
      <c r="B26" s="44">
        <v>8</v>
      </c>
      <c r="C26" s="1"/>
      <c r="D26" s="1"/>
      <c r="E26" s="45" t="s">
        <v>185</v>
      </c>
      <c r="F26" s="1"/>
      <c r="G26" s="1"/>
      <c r="H26" s="1"/>
      <c r="I26" s="1"/>
      <c r="J26" s="1"/>
      <c r="K26" s="46">
        <f>0+J175+J179+J183+J187</f>
        <v>0</v>
      </c>
      <c r="L26" s="46">
        <f>0+L191</f>
        <v>0</v>
      </c>
      <c r="M26" s="47"/>
      <c r="N26" s="2"/>
      <c r="O26" s="2"/>
      <c r="P26" s="2"/>
      <c r="Q26" s="2"/>
      <c r="S26" s="9">
        <f>S191</f>
        <v>0</v>
      </c>
    </row>
    <row r="27">
      <c r="A27" s="10"/>
      <c r="B27" s="44">
        <v>9</v>
      </c>
      <c r="C27" s="1"/>
      <c r="D27" s="1"/>
      <c r="E27" s="45" t="s">
        <v>186</v>
      </c>
      <c r="F27" s="1"/>
      <c r="G27" s="1"/>
      <c r="H27" s="1"/>
      <c r="I27" s="1"/>
      <c r="J27" s="1"/>
      <c r="K27" s="46">
        <f>0+J194+J198+J202+J206+J210+J214+J218+J222+J226+J230+J234+J238</f>
        <v>0</v>
      </c>
      <c r="L27" s="46">
        <f>0+L242</f>
        <v>0</v>
      </c>
      <c r="M27" s="47"/>
      <c r="N27" s="2"/>
      <c r="O27" s="2"/>
      <c r="P27" s="2"/>
      <c r="Q27" s="2"/>
      <c r="S27" s="9">
        <f>S242</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146.66200000000001</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1045</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32.064999999999998</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1046</v>
      </c>
      <c r="F38" s="1"/>
      <c r="G38" s="1"/>
      <c r="H38" s="51"/>
      <c r="I38" s="1"/>
      <c r="J38" s="51"/>
      <c r="K38" s="1"/>
      <c r="L38" s="1"/>
      <c r="M38" s="13"/>
      <c r="N38" s="2"/>
      <c r="O38" s="2"/>
      <c r="P38" s="2"/>
      <c r="Q38" s="2"/>
    </row>
    <row r="39">
      <c r="A39" s="10"/>
      <c r="B39" s="60" t="s">
        <v>201</v>
      </c>
      <c r="C39" s="1"/>
      <c r="D39" s="1"/>
      <c r="E39" s="61" t="s">
        <v>1047</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2.6000000000000001</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1048</v>
      </c>
      <c r="F45" s="1"/>
      <c r="G45" s="1"/>
      <c r="H45" s="51"/>
      <c r="I45" s="1"/>
      <c r="J45" s="51"/>
      <c r="K45" s="1"/>
      <c r="L45" s="1"/>
      <c r="M45" s="13"/>
      <c r="N45" s="2"/>
      <c r="O45" s="2"/>
      <c r="P45" s="2"/>
      <c r="Q45" s="2"/>
    </row>
    <row r="46">
      <c r="A46" s="10"/>
      <c r="B46" s="60" t="s">
        <v>201</v>
      </c>
      <c r="C46" s="1"/>
      <c r="D46" s="1"/>
      <c r="E46" s="61" t="s">
        <v>1049</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3.738</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1050</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0.48099999999999998</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1051</v>
      </c>
      <c r="F53" s="1"/>
      <c r="G53" s="1"/>
      <c r="H53" s="51"/>
      <c r="I53" s="1"/>
      <c r="J53" s="51"/>
      <c r="K53" s="1"/>
      <c r="L53" s="1"/>
      <c r="M53" s="13"/>
      <c r="N53" s="2"/>
      <c r="O53" s="2"/>
      <c r="P53" s="2"/>
      <c r="Q53" s="2"/>
    </row>
    <row r="54">
      <c r="A54" s="10"/>
      <c r="B54" s="60" t="s">
        <v>201</v>
      </c>
      <c r="C54" s="1"/>
      <c r="D54" s="1"/>
      <c r="E54" s="61" t="s">
        <v>1052</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3.5800000000000001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918</v>
      </c>
      <c r="F57" s="1"/>
      <c r="G57" s="1"/>
      <c r="H57" s="51"/>
      <c r="I57" s="1"/>
      <c r="J57" s="51"/>
      <c r="K57" s="1"/>
      <c r="L57" s="1"/>
      <c r="M57" s="13"/>
      <c r="N57" s="2"/>
      <c r="O57" s="2"/>
      <c r="P57" s="2"/>
      <c r="Q57" s="2"/>
    </row>
    <row r="58">
      <c r="A58" s="10"/>
      <c r="B58" s="60" t="s">
        <v>201</v>
      </c>
      <c r="C58" s="1"/>
      <c r="D58" s="1"/>
      <c r="E58" s="61" t="s">
        <v>1053</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7.1790000000000003</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1054</v>
      </c>
      <c r="F65" s="1"/>
      <c r="G65" s="1"/>
      <c r="H65" s="51"/>
      <c r="I65" s="1"/>
      <c r="J65" s="51"/>
      <c r="K65" s="1"/>
      <c r="L65" s="1"/>
      <c r="M65" s="13"/>
      <c r="N65" s="2"/>
      <c r="O65" s="2"/>
      <c r="P65" s="2"/>
      <c r="Q65" s="2"/>
    </row>
    <row r="66">
      <c r="A66" s="10"/>
      <c r="B66" s="60" t="s">
        <v>201</v>
      </c>
      <c r="C66" s="1"/>
      <c r="D66" s="1"/>
      <c r="E66" s="61" t="s">
        <v>1055</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73.331000000000003</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1056</v>
      </c>
      <c r="F69" s="1"/>
      <c r="G69" s="1"/>
      <c r="H69" s="51"/>
      <c r="I69" s="1"/>
      <c r="J69" s="51"/>
      <c r="K69" s="1"/>
      <c r="L69" s="1"/>
      <c r="M69" s="13"/>
      <c r="N69" s="2"/>
      <c r="O69" s="2"/>
      <c r="P69" s="2"/>
      <c r="Q69" s="2"/>
    </row>
    <row r="70">
      <c r="A70" s="10"/>
      <c r="B70" s="60" t="s">
        <v>201</v>
      </c>
      <c r="C70" s="1"/>
      <c r="D70" s="1"/>
      <c r="E70" s="61" t="s">
        <v>1057</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733.30999999999995</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1058</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55.957999999999998</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570</v>
      </c>
      <c r="F77" s="1"/>
      <c r="G77" s="1"/>
      <c r="H77" s="51"/>
      <c r="I77" s="1"/>
      <c r="J77" s="51"/>
      <c r="K77" s="1"/>
      <c r="L77" s="1"/>
      <c r="M77" s="13"/>
      <c r="N77" s="2"/>
      <c r="O77" s="2"/>
      <c r="P77" s="2"/>
      <c r="Q77" s="2"/>
    </row>
    <row r="78">
      <c r="A78" s="10"/>
      <c r="B78" s="60" t="s">
        <v>201</v>
      </c>
      <c r="C78" s="1"/>
      <c r="D78" s="1"/>
      <c r="E78" s="61" t="s">
        <v>1059</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53.146000000000001</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1060</v>
      </c>
      <c r="F81" s="1"/>
      <c r="G81" s="1"/>
      <c r="H81" s="51"/>
      <c r="I81" s="1"/>
      <c r="J81" s="51"/>
      <c r="K81" s="1"/>
      <c r="L81" s="1"/>
      <c r="M81" s="13"/>
      <c r="N81" s="2"/>
      <c r="O81" s="2"/>
      <c r="P81" s="2"/>
      <c r="Q81" s="2"/>
    </row>
    <row r="82">
      <c r="A82" s="10"/>
      <c r="B82" s="60" t="s">
        <v>201</v>
      </c>
      <c r="C82" s="1"/>
      <c r="D82" s="1"/>
      <c r="E82" s="61" t="s">
        <v>1061</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17.597999999999999</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577</v>
      </c>
      <c r="F85" s="1"/>
      <c r="G85" s="1"/>
      <c r="H85" s="51"/>
      <c r="I85" s="1"/>
      <c r="J85" s="51"/>
      <c r="K85" s="1"/>
      <c r="L85" s="1"/>
      <c r="M85" s="13"/>
      <c r="N85" s="2"/>
      <c r="O85" s="2"/>
      <c r="P85" s="2"/>
      <c r="Q85" s="2"/>
    </row>
    <row r="86">
      <c r="A86" s="10"/>
      <c r="B86" s="60" t="s">
        <v>201</v>
      </c>
      <c r="C86" s="1"/>
      <c r="D86" s="1"/>
      <c r="E86" s="61" t="s">
        <v>1062</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17.597999999999999</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582</v>
      </c>
      <c r="F89" s="1"/>
      <c r="G89" s="1"/>
      <c r="H89" s="51"/>
      <c r="I89" s="1"/>
      <c r="J89" s="51"/>
      <c r="K89" s="1"/>
      <c r="L89" s="1"/>
      <c r="M89" s="13"/>
      <c r="N89" s="2"/>
      <c r="O89" s="2"/>
      <c r="P89" s="2"/>
      <c r="Q89" s="2"/>
    </row>
    <row r="90">
      <c r="A90" s="10"/>
      <c r="B90" s="60" t="s">
        <v>201</v>
      </c>
      <c r="C90" s="1"/>
      <c r="D90" s="1"/>
      <c r="E90" s="61" t="s">
        <v>1062</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17.597999999999999</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584</v>
      </c>
      <c r="F93" s="1"/>
      <c r="G93" s="1"/>
      <c r="H93" s="51"/>
      <c r="I93" s="1"/>
      <c r="J93" s="51"/>
      <c r="K93" s="1"/>
      <c r="L93" s="1"/>
      <c r="M93" s="13"/>
      <c r="N93" s="2"/>
      <c r="O93" s="2"/>
      <c r="P93" s="2"/>
      <c r="Q93" s="2"/>
    </row>
    <row r="94">
      <c r="A94" s="10"/>
      <c r="B94" s="60" t="s">
        <v>201</v>
      </c>
      <c r="C94" s="1"/>
      <c r="D94" s="1"/>
      <c r="E94" s="61" t="s">
        <v>1062</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17.597999999999999</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585</v>
      </c>
      <c r="F97" s="1"/>
      <c r="G97" s="1"/>
      <c r="H97" s="51"/>
      <c r="I97" s="1"/>
      <c r="J97" s="51"/>
      <c r="K97" s="1"/>
      <c r="L97" s="1"/>
      <c r="M97" s="13"/>
      <c r="N97" s="2"/>
      <c r="O97" s="2"/>
      <c r="P97" s="2"/>
      <c r="Q97" s="2"/>
    </row>
    <row r="98">
      <c r="A98" s="10"/>
      <c r="B98" s="60" t="s">
        <v>201</v>
      </c>
      <c r="C98" s="1"/>
      <c r="D98" s="1"/>
      <c r="E98" s="61" t="s">
        <v>1062</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0.35999999999999999</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932</v>
      </c>
      <c r="F104" s="1"/>
      <c r="G104" s="1"/>
      <c r="H104" s="51"/>
      <c r="I104" s="1"/>
      <c r="J104" s="51"/>
      <c r="K104" s="1"/>
      <c r="L104" s="1"/>
      <c r="M104" s="13"/>
      <c r="N104" s="2"/>
      <c r="O104" s="2"/>
      <c r="P104" s="2"/>
      <c r="Q104" s="2"/>
    </row>
    <row r="105">
      <c r="A105" s="10"/>
      <c r="B105" s="60" t="s">
        <v>201</v>
      </c>
      <c r="C105" s="1"/>
      <c r="D105" s="1"/>
      <c r="E105" s="61" t="s">
        <v>933</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591</v>
      </c>
      <c r="D107" s="53"/>
      <c r="E107" s="53" t="s">
        <v>592</v>
      </c>
      <c r="F107" s="53" t="s">
        <v>7</v>
      </c>
      <c r="G107" s="54" t="s">
        <v>219</v>
      </c>
      <c r="H107" s="65">
        <v>4.8639999999999999</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593</v>
      </c>
      <c r="F108" s="1"/>
      <c r="G108" s="1"/>
      <c r="H108" s="51"/>
      <c r="I108" s="1"/>
      <c r="J108" s="51"/>
      <c r="K108" s="1"/>
      <c r="L108" s="1"/>
      <c r="M108" s="13"/>
      <c r="N108" s="2"/>
      <c r="O108" s="2"/>
      <c r="P108" s="2"/>
      <c r="Q108" s="2"/>
    </row>
    <row r="109">
      <c r="A109" s="10"/>
      <c r="B109" s="60" t="s">
        <v>201</v>
      </c>
      <c r="C109" s="1"/>
      <c r="D109" s="1"/>
      <c r="E109" s="61" t="s">
        <v>1063</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595</v>
      </c>
      <c r="D111" s="53"/>
      <c r="E111" s="53" t="s">
        <v>596</v>
      </c>
      <c r="F111" s="53" t="s">
        <v>7</v>
      </c>
      <c r="G111" s="54" t="s">
        <v>219</v>
      </c>
      <c r="H111" s="65">
        <v>5.6150000000000002</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1064</v>
      </c>
      <c r="F112" s="1"/>
      <c r="G112" s="1"/>
      <c r="H112" s="51"/>
      <c r="I112" s="1"/>
      <c r="J112" s="51"/>
      <c r="K112" s="1"/>
      <c r="L112" s="1"/>
      <c r="M112" s="13"/>
      <c r="N112" s="2"/>
      <c r="O112" s="2"/>
      <c r="P112" s="2"/>
      <c r="Q112" s="2"/>
    </row>
    <row r="113">
      <c r="A113" s="10"/>
      <c r="B113" s="60" t="s">
        <v>201</v>
      </c>
      <c r="C113" s="1"/>
      <c r="D113" s="1"/>
      <c r="E113" s="61" t="s">
        <v>1065</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599</v>
      </c>
      <c r="D115" s="53"/>
      <c r="E115" s="53" t="s">
        <v>600</v>
      </c>
      <c r="F115" s="53" t="s">
        <v>7</v>
      </c>
      <c r="G115" s="54" t="s">
        <v>198</v>
      </c>
      <c r="H115" s="65">
        <v>0.88200000000000001</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601</v>
      </c>
      <c r="F116" s="1"/>
      <c r="G116" s="1"/>
      <c r="H116" s="51"/>
      <c r="I116" s="1"/>
      <c r="J116" s="51"/>
      <c r="K116" s="1"/>
      <c r="L116" s="1"/>
      <c r="M116" s="13"/>
      <c r="N116" s="2"/>
      <c r="O116" s="2"/>
      <c r="P116" s="2"/>
      <c r="Q116" s="2"/>
    </row>
    <row r="117">
      <c r="A117" s="10"/>
      <c r="B117" s="60" t="s">
        <v>201</v>
      </c>
      <c r="C117" s="1"/>
      <c r="D117" s="1"/>
      <c r="E117" s="61" t="s">
        <v>1066</v>
      </c>
      <c r="F117" s="1"/>
      <c r="G117" s="1"/>
      <c r="H117" s="51"/>
      <c r="I117" s="1"/>
      <c r="J117" s="51"/>
      <c r="K117" s="1"/>
      <c r="L117" s="1"/>
      <c r="M117" s="13"/>
      <c r="N117" s="2"/>
      <c r="O117" s="2"/>
      <c r="P117" s="2"/>
      <c r="Q117" s="2"/>
    </row>
    <row r="118" thickBot="1">
      <c r="A118" s="10"/>
      <c r="B118" s="62" t="s">
        <v>203</v>
      </c>
      <c r="C118" s="30"/>
      <c r="D118" s="30"/>
      <c r="E118" s="63" t="s">
        <v>603</v>
      </c>
      <c r="F118" s="30"/>
      <c r="G118" s="30"/>
      <c r="H118" s="64"/>
      <c r="I118" s="30"/>
      <c r="J118" s="64"/>
      <c r="K118" s="30"/>
      <c r="L118" s="30"/>
      <c r="M118" s="13"/>
      <c r="N118" s="2"/>
      <c r="O118" s="2"/>
      <c r="P118" s="2"/>
      <c r="Q118" s="2"/>
    </row>
    <row r="119" thickTop="1">
      <c r="A119" s="10"/>
      <c r="B119" s="52">
        <v>21</v>
      </c>
      <c r="C119" s="53" t="s">
        <v>341</v>
      </c>
      <c r="D119" s="53"/>
      <c r="E119" s="53" t="s">
        <v>342</v>
      </c>
      <c r="F119" s="53" t="s">
        <v>7</v>
      </c>
      <c r="G119" s="54" t="s">
        <v>219</v>
      </c>
      <c r="H119" s="65">
        <v>10.874000000000001</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604</v>
      </c>
      <c r="F120" s="1"/>
      <c r="G120" s="1"/>
      <c r="H120" s="51"/>
      <c r="I120" s="1"/>
      <c r="J120" s="51"/>
      <c r="K120" s="1"/>
      <c r="L120" s="1"/>
      <c r="M120" s="13"/>
      <c r="N120" s="2"/>
      <c r="O120" s="2"/>
      <c r="P120" s="2"/>
      <c r="Q120" s="2"/>
    </row>
    <row r="121">
      <c r="A121" s="10"/>
      <c r="B121" s="60" t="s">
        <v>201</v>
      </c>
      <c r="C121" s="1"/>
      <c r="D121" s="1"/>
      <c r="E121" s="61" t="s">
        <v>1067</v>
      </c>
      <c r="F121" s="1"/>
      <c r="G121" s="1"/>
      <c r="H121" s="51"/>
      <c r="I121" s="1"/>
      <c r="J121" s="51"/>
      <c r="K121" s="1"/>
      <c r="L121" s="1"/>
      <c r="M121" s="13"/>
      <c r="N121" s="2"/>
      <c r="O121" s="2"/>
      <c r="P121" s="2"/>
      <c r="Q121" s="2"/>
    </row>
    <row r="122" thickBot="1">
      <c r="A122" s="10"/>
      <c r="B122" s="62" t="s">
        <v>203</v>
      </c>
      <c r="C122" s="30"/>
      <c r="D122" s="30"/>
      <c r="E122" s="63" t="s">
        <v>345</v>
      </c>
      <c r="F122" s="30"/>
      <c r="G122" s="30"/>
      <c r="H122" s="64"/>
      <c r="I122" s="30"/>
      <c r="J122" s="64"/>
      <c r="K122" s="30"/>
      <c r="L122" s="30"/>
      <c r="M122" s="13"/>
      <c r="N122" s="2"/>
      <c r="O122" s="2"/>
      <c r="P122" s="2"/>
      <c r="Q122" s="2"/>
    </row>
    <row r="123" thickTop="1">
      <c r="A123" s="10"/>
      <c r="B123" s="52">
        <v>22</v>
      </c>
      <c r="C123" s="53" t="s">
        <v>346</v>
      </c>
      <c r="D123" s="53"/>
      <c r="E123" s="53" t="s">
        <v>347</v>
      </c>
      <c r="F123" s="53" t="s">
        <v>7</v>
      </c>
      <c r="G123" s="54" t="s">
        <v>219</v>
      </c>
      <c r="H123" s="65">
        <v>8.1069999999999993</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606</v>
      </c>
      <c r="F124" s="1"/>
      <c r="G124" s="1"/>
      <c r="H124" s="51"/>
      <c r="I124" s="1"/>
      <c r="J124" s="51"/>
      <c r="K124" s="1"/>
      <c r="L124" s="1"/>
      <c r="M124" s="13"/>
      <c r="N124" s="2"/>
      <c r="O124" s="2"/>
      <c r="P124" s="2"/>
      <c r="Q124" s="2"/>
    </row>
    <row r="125">
      <c r="A125" s="10"/>
      <c r="B125" s="60" t="s">
        <v>201</v>
      </c>
      <c r="C125" s="1"/>
      <c r="D125" s="1"/>
      <c r="E125" s="61" t="s">
        <v>1068</v>
      </c>
      <c r="F125" s="1"/>
      <c r="G125" s="1"/>
      <c r="H125" s="51"/>
      <c r="I125" s="1"/>
      <c r="J125" s="51"/>
      <c r="K125" s="1"/>
      <c r="L125" s="1"/>
      <c r="M125" s="13"/>
      <c r="N125" s="2"/>
      <c r="O125" s="2"/>
      <c r="P125" s="2"/>
      <c r="Q125" s="2"/>
    </row>
    <row r="126" thickBot="1">
      <c r="A126" s="10"/>
      <c r="B126" s="62" t="s">
        <v>203</v>
      </c>
      <c r="C126" s="30"/>
      <c r="D126" s="30"/>
      <c r="E126" s="63" t="s">
        <v>350</v>
      </c>
      <c r="F126" s="30"/>
      <c r="G126" s="30"/>
      <c r="H126" s="64"/>
      <c r="I126" s="30"/>
      <c r="J126" s="64"/>
      <c r="K126" s="30"/>
      <c r="L126" s="30"/>
      <c r="M126" s="13"/>
      <c r="N126" s="2"/>
      <c r="O126" s="2"/>
      <c r="P126" s="2"/>
      <c r="Q126" s="2"/>
    </row>
    <row r="127" thickTop="1">
      <c r="A127" s="10"/>
      <c r="B127" s="52">
        <v>23</v>
      </c>
      <c r="C127" s="53" t="s">
        <v>608</v>
      </c>
      <c r="D127" s="53"/>
      <c r="E127" s="53" t="s">
        <v>609</v>
      </c>
      <c r="F127" s="53" t="s">
        <v>7</v>
      </c>
      <c r="G127" s="54" t="s">
        <v>219</v>
      </c>
      <c r="H127" s="65">
        <v>1.99</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610</v>
      </c>
      <c r="F128" s="1"/>
      <c r="G128" s="1"/>
      <c r="H128" s="51"/>
      <c r="I128" s="1"/>
      <c r="J128" s="51"/>
      <c r="K128" s="1"/>
      <c r="L128" s="1"/>
      <c r="M128" s="13"/>
      <c r="N128" s="2"/>
      <c r="O128" s="2"/>
      <c r="P128" s="2"/>
      <c r="Q128" s="2"/>
    </row>
    <row r="129">
      <c r="A129" s="10"/>
      <c r="B129" s="60" t="s">
        <v>201</v>
      </c>
      <c r="C129" s="1"/>
      <c r="D129" s="1"/>
      <c r="E129" s="61" t="s">
        <v>1069</v>
      </c>
      <c r="F129" s="1"/>
      <c r="G129" s="1"/>
      <c r="H129" s="51"/>
      <c r="I129" s="1"/>
      <c r="J129" s="51"/>
      <c r="K129" s="1"/>
      <c r="L129" s="1"/>
      <c r="M129" s="13"/>
      <c r="N129" s="2"/>
      <c r="O129" s="2"/>
      <c r="P129" s="2"/>
      <c r="Q129" s="2"/>
    </row>
    <row r="130" thickBot="1">
      <c r="A130" s="10"/>
      <c r="B130" s="62" t="s">
        <v>203</v>
      </c>
      <c r="C130" s="30"/>
      <c r="D130" s="30"/>
      <c r="E130" s="63" t="s">
        <v>612</v>
      </c>
      <c r="F130" s="30"/>
      <c r="G130" s="30"/>
      <c r="H130" s="64"/>
      <c r="I130" s="30"/>
      <c r="J130" s="64"/>
      <c r="K130" s="30"/>
      <c r="L130" s="30"/>
      <c r="M130" s="13"/>
      <c r="N130" s="2"/>
      <c r="O130" s="2"/>
      <c r="P130" s="2"/>
      <c r="Q130" s="2"/>
    </row>
    <row r="131" thickTop="1" thickBot="1" ht="25" customHeight="1">
      <c r="A131" s="10"/>
      <c r="B131" s="1"/>
      <c r="C131" s="70">
        <v>4</v>
      </c>
      <c r="D131" s="1"/>
      <c r="E131" s="71" t="s">
        <v>183</v>
      </c>
      <c r="F131" s="1"/>
      <c r="G131" s="72" t="s">
        <v>210</v>
      </c>
      <c r="H131" s="73">
        <f>J103+J107+J111+J115+J119+J123+J127</f>
        <v>0</v>
      </c>
      <c r="I131" s="72" t="s">
        <v>211</v>
      </c>
      <c r="J131" s="74">
        <f>(L131-H131)</f>
        <v>0</v>
      </c>
      <c r="K131" s="72" t="s">
        <v>212</v>
      </c>
      <c r="L131" s="75">
        <f>ROUND((J103+J107+J111+J115+J119+J123+J127)*1.21,2)</f>
        <v>0</v>
      </c>
      <c r="M131" s="13"/>
      <c r="N131" s="2"/>
      <c r="O131" s="2"/>
      <c r="P131" s="2"/>
      <c r="Q131" s="41">
        <f>0+Q103+Q107+Q111+Q115+Q119+Q123+Q127</f>
        <v>0</v>
      </c>
      <c r="R131" s="9">
        <f>0+R103+R107+R111+R115+R119+R123+R127</f>
        <v>0</v>
      </c>
      <c r="S131" s="76">
        <f>Q131*(1+J131)+R131</f>
        <v>0</v>
      </c>
    </row>
    <row r="132" thickTop="1" thickBot="1" ht="25" customHeight="1">
      <c r="A132" s="10"/>
      <c r="B132" s="77"/>
      <c r="C132" s="77"/>
      <c r="D132" s="77"/>
      <c r="E132" s="77"/>
      <c r="F132" s="77"/>
      <c r="G132" s="78" t="s">
        <v>213</v>
      </c>
      <c r="H132" s="79">
        <f>0+J103+J107+J111+J115+J119+J123+J127</f>
        <v>0</v>
      </c>
      <c r="I132" s="78" t="s">
        <v>214</v>
      </c>
      <c r="J132" s="80">
        <f>0+J131</f>
        <v>0</v>
      </c>
      <c r="K132" s="78" t="s">
        <v>215</v>
      </c>
      <c r="L132" s="81">
        <f>0+L131</f>
        <v>0</v>
      </c>
      <c r="M132" s="13"/>
      <c r="N132" s="2"/>
      <c r="O132" s="2"/>
      <c r="P132" s="2"/>
      <c r="Q132" s="2"/>
    </row>
    <row r="133" ht="40" customHeight="1">
      <c r="A133" s="10"/>
      <c r="B133" s="82" t="s">
        <v>351</v>
      </c>
      <c r="C133" s="1"/>
      <c r="D133" s="1"/>
      <c r="E133" s="1"/>
      <c r="F133" s="1"/>
      <c r="G133" s="1"/>
      <c r="H133" s="51"/>
      <c r="I133" s="1"/>
      <c r="J133" s="51"/>
      <c r="K133" s="1"/>
      <c r="L133" s="1"/>
      <c r="M133" s="13"/>
      <c r="N133" s="2"/>
      <c r="O133" s="2"/>
      <c r="P133" s="2"/>
      <c r="Q133" s="2"/>
    </row>
    <row r="134">
      <c r="A134" s="10"/>
      <c r="B134" s="52">
        <v>24</v>
      </c>
      <c r="C134" s="53" t="s">
        <v>366</v>
      </c>
      <c r="D134" s="53"/>
      <c r="E134" s="53" t="s">
        <v>367</v>
      </c>
      <c r="F134" s="53" t="s">
        <v>7</v>
      </c>
      <c r="G134" s="54" t="s">
        <v>285</v>
      </c>
      <c r="H134" s="55">
        <v>4.6959999999999997</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941</v>
      </c>
      <c r="F135" s="1"/>
      <c r="G135" s="1"/>
      <c r="H135" s="51"/>
      <c r="I135" s="1"/>
      <c r="J135" s="51"/>
      <c r="K135" s="1"/>
      <c r="L135" s="1"/>
      <c r="M135" s="13"/>
      <c r="N135" s="2"/>
      <c r="O135" s="2"/>
      <c r="P135" s="2"/>
      <c r="Q135" s="2"/>
    </row>
    <row r="136">
      <c r="A136" s="10"/>
      <c r="B136" s="60" t="s">
        <v>201</v>
      </c>
      <c r="C136" s="1"/>
      <c r="D136" s="1"/>
      <c r="E136" s="61" t="s">
        <v>1070</v>
      </c>
      <c r="F136" s="1"/>
      <c r="G136" s="1"/>
      <c r="H136" s="51"/>
      <c r="I136" s="1"/>
      <c r="J136" s="51"/>
      <c r="K136" s="1"/>
      <c r="L136" s="1"/>
      <c r="M136" s="13"/>
      <c r="N136" s="2"/>
      <c r="O136" s="2"/>
      <c r="P136" s="2"/>
      <c r="Q136" s="2"/>
    </row>
    <row r="137" thickBot="1">
      <c r="A137" s="10"/>
      <c r="B137" s="62" t="s">
        <v>203</v>
      </c>
      <c r="C137" s="30"/>
      <c r="D137" s="30"/>
      <c r="E137" s="63" t="s">
        <v>361</v>
      </c>
      <c r="F137" s="30"/>
      <c r="G137" s="30"/>
      <c r="H137" s="64"/>
      <c r="I137" s="30"/>
      <c r="J137" s="64"/>
      <c r="K137" s="30"/>
      <c r="L137" s="30"/>
      <c r="M137" s="13"/>
      <c r="N137" s="2"/>
      <c r="O137" s="2"/>
      <c r="P137" s="2"/>
      <c r="Q137" s="2"/>
    </row>
    <row r="138" thickTop="1">
      <c r="A138" s="10"/>
      <c r="B138" s="52">
        <v>25</v>
      </c>
      <c r="C138" s="53" t="s">
        <v>378</v>
      </c>
      <c r="D138" s="53"/>
      <c r="E138" s="53" t="s">
        <v>379</v>
      </c>
      <c r="F138" s="53" t="s">
        <v>7</v>
      </c>
      <c r="G138" s="54" t="s">
        <v>219</v>
      </c>
      <c r="H138" s="65">
        <v>0.28199999999999997</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943</v>
      </c>
      <c r="F139" s="1"/>
      <c r="G139" s="1"/>
      <c r="H139" s="51"/>
      <c r="I139" s="1"/>
      <c r="J139" s="51"/>
      <c r="K139" s="1"/>
      <c r="L139" s="1"/>
      <c r="M139" s="13"/>
      <c r="N139" s="2"/>
      <c r="O139" s="2"/>
      <c r="P139" s="2"/>
      <c r="Q139" s="2"/>
    </row>
    <row r="140">
      <c r="A140" s="10"/>
      <c r="B140" s="60" t="s">
        <v>201</v>
      </c>
      <c r="C140" s="1"/>
      <c r="D140" s="1"/>
      <c r="E140" s="61" t="s">
        <v>1071</v>
      </c>
      <c r="F140" s="1"/>
      <c r="G140" s="1"/>
      <c r="H140" s="51"/>
      <c r="I140" s="1"/>
      <c r="J140" s="51"/>
      <c r="K140" s="1"/>
      <c r="L140" s="1"/>
      <c r="M140" s="13"/>
      <c r="N140" s="2"/>
      <c r="O140" s="2"/>
      <c r="P140" s="2"/>
      <c r="Q140" s="2"/>
    </row>
    <row r="141" thickBot="1">
      <c r="A141" s="10"/>
      <c r="B141" s="62" t="s">
        <v>203</v>
      </c>
      <c r="C141" s="30"/>
      <c r="D141" s="30"/>
      <c r="E141" s="63" t="s">
        <v>382</v>
      </c>
      <c r="F141" s="30"/>
      <c r="G141" s="30"/>
      <c r="H141" s="64"/>
      <c r="I141" s="30"/>
      <c r="J141" s="64"/>
      <c r="K141" s="30"/>
      <c r="L141" s="30"/>
      <c r="M141" s="13"/>
      <c r="N141" s="2"/>
      <c r="O141" s="2"/>
      <c r="P141" s="2"/>
      <c r="Q141" s="2"/>
    </row>
    <row r="142" thickTop="1">
      <c r="A142" s="10"/>
      <c r="B142" s="52">
        <v>26</v>
      </c>
      <c r="C142" s="53" t="s">
        <v>388</v>
      </c>
      <c r="D142" s="53"/>
      <c r="E142" s="53" t="s">
        <v>389</v>
      </c>
      <c r="F142" s="53" t="s">
        <v>7</v>
      </c>
      <c r="G142" s="54" t="s">
        <v>285</v>
      </c>
      <c r="H142" s="65">
        <v>4.6959999999999997</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945</v>
      </c>
      <c r="F143" s="1"/>
      <c r="G143" s="1"/>
      <c r="H143" s="51"/>
      <c r="I143" s="1"/>
      <c r="J143" s="51"/>
      <c r="K143" s="1"/>
      <c r="L143" s="1"/>
      <c r="M143" s="13"/>
      <c r="N143" s="2"/>
      <c r="O143" s="2"/>
      <c r="P143" s="2"/>
      <c r="Q143" s="2"/>
    </row>
    <row r="144">
      <c r="A144" s="10"/>
      <c r="B144" s="60" t="s">
        <v>201</v>
      </c>
      <c r="C144" s="1"/>
      <c r="D144" s="1"/>
      <c r="E144" s="61" t="s">
        <v>1070</v>
      </c>
      <c r="F144" s="1"/>
      <c r="G144" s="1"/>
      <c r="H144" s="51"/>
      <c r="I144" s="1"/>
      <c r="J144" s="51"/>
      <c r="K144" s="1"/>
      <c r="L144" s="1"/>
      <c r="M144" s="13"/>
      <c r="N144" s="2"/>
      <c r="O144" s="2"/>
      <c r="P144" s="2"/>
      <c r="Q144" s="2"/>
    </row>
    <row r="145" thickBot="1">
      <c r="A145" s="10"/>
      <c r="B145" s="62" t="s">
        <v>203</v>
      </c>
      <c r="C145" s="30"/>
      <c r="D145" s="30"/>
      <c r="E145" s="63" t="s">
        <v>392</v>
      </c>
      <c r="F145" s="30"/>
      <c r="G145" s="30"/>
      <c r="H145" s="64"/>
      <c r="I145" s="30"/>
      <c r="J145" s="64"/>
      <c r="K145" s="30"/>
      <c r="L145" s="30"/>
      <c r="M145" s="13"/>
      <c r="N145" s="2"/>
      <c r="O145" s="2"/>
      <c r="P145" s="2"/>
      <c r="Q145" s="2"/>
    </row>
    <row r="146" thickTop="1">
      <c r="A146" s="10"/>
      <c r="B146" s="52">
        <v>27</v>
      </c>
      <c r="C146" s="53" t="s">
        <v>946</v>
      </c>
      <c r="D146" s="53"/>
      <c r="E146" s="53" t="s">
        <v>947</v>
      </c>
      <c r="F146" s="53" t="s">
        <v>7</v>
      </c>
      <c r="G146" s="54" t="s">
        <v>285</v>
      </c>
      <c r="H146" s="65">
        <v>4.6959999999999997</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948</v>
      </c>
      <c r="F147" s="1"/>
      <c r="G147" s="1"/>
      <c r="H147" s="51"/>
      <c r="I147" s="1"/>
      <c r="J147" s="51"/>
      <c r="K147" s="1"/>
      <c r="L147" s="1"/>
      <c r="M147" s="13"/>
      <c r="N147" s="2"/>
      <c r="O147" s="2"/>
      <c r="P147" s="2"/>
      <c r="Q147" s="2"/>
    </row>
    <row r="148">
      <c r="A148" s="10"/>
      <c r="B148" s="60" t="s">
        <v>201</v>
      </c>
      <c r="C148" s="1"/>
      <c r="D148" s="1"/>
      <c r="E148" s="61" t="s">
        <v>1070</v>
      </c>
      <c r="F148" s="1"/>
      <c r="G148" s="1"/>
      <c r="H148" s="51"/>
      <c r="I148" s="1"/>
      <c r="J148" s="51"/>
      <c r="K148" s="1"/>
      <c r="L148" s="1"/>
      <c r="M148" s="13"/>
      <c r="N148" s="2"/>
      <c r="O148" s="2"/>
      <c r="P148" s="2"/>
      <c r="Q148" s="2"/>
    </row>
    <row r="149" thickBot="1">
      <c r="A149" s="10"/>
      <c r="B149" s="62" t="s">
        <v>203</v>
      </c>
      <c r="C149" s="30"/>
      <c r="D149" s="30"/>
      <c r="E149" s="63" t="s">
        <v>949</v>
      </c>
      <c r="F149" s="30"/>
      <c r="G149" s="30"/>
      <c r="H149" s="64"/>
      <c r="I149" s="30"/>
      <c r="J149" s="64"/>
      <c r="K149" s="30"/>
      <c r="L149" s="30"/>
      <c r="M149" s="13"/>
      <c r="N149" s="2"/>
      <c r="O149" s="2"/>
      <c r="P149" s="2"/>
      <c r="Q149" s="2"/>
    </row>
    <row r="150" thickTop="1">
      <c r="A150" s="10"/>
      <c r="B150" s="52">
        <v>28</v>
      </c>
      <c r="C150" s="53" t="s">
        <v>950</v>
      </c>
      <c r="D150" s="53"/>
      <c r="E150" s="53" t="s">
        <v>951</v>
      </c>
      <c r="F150" s="53" t="s">
        <v>7</v>
      </c>
      <c r="G150" s="54" t="s">
        <v>225</v>
      </c>
      <c r="H150" s="65">
        <v>3.5800000000000001</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952</v>
      </c>
      <c r="F151" s="1"/>
      <c r="G151" s="1"/>
      <c r="H151" s="51"/>
      <c r="I151" s="1"/>
      <c r="J151" s="51"/>
      <c r="K151" s="1"/>
      <c r="L151" s="1"/>
      <c r="M151" s="13"/>
      <c r="N151" s="2"/>
      <c r="O151" s="2"/>
      <c r="P151" s="2"/>
      <c r="Q151" s="2"/>
    </row>
    <row r="152">
      <c r="A152" s="10"/>
      <c r="B152" s="60" t="s">
        <v>201</v>
      </c>
      <c r="C152" s="1"/>
      <c r="D152" s="1"/>
      <c r="E152" s="61" t="s">
        <v>1053</v>
      </c>
      <c r="F152" s="1"/>
      <c r="G152" s="1"/>
      <c r="H152" s="51"/>
      <c r="I152" s="1"/>
      <c r="J152" s="51"/>
      <c r="K152" s="1"/>
      <c r="L152" s="1"/>
      <c r="M152" s="13"/>
      <c r="N152" s="2"/>
      <c r="O152" s="2"/>
      <c r="P152" s="2"/>
      <c r="Q152" s="2"/>
    </row>
    <row r="153" thickBot="1">
      <c r="A153" s="10"/>
      <c r="B153" s="62" t="s">
        <v>203</v>
      </c>
      <c r="C153" s="30"/>
      <c r="D153" s="30"/>
      <c r="E153" s="63" t="s">
        <v>953</v>
      </c>
      <c r="F153" s="30"/>
      <c r="G153" s="30"/>
      <c r="H153" s="64"/>
      <c r="I153" s="30"/>
      <c r="J153" s="64"/>
      <c r="K153" s="30"/>
      <c r="L153" s="30"/>
      <c r="M153" s="13"/>
      <c r="N153" s="2"/>
      <c r="O153" s="2"/>
      <c r="P153" s="2"/>
      <c r="Q153" s="2"/>
    </row>
    <row r="154" thickTop="1" thickBot="1" ht="25" customHeight="1">
      <c r="A154" s="10"/>
      <c r="B154" s="1"/>
      <c r="C154" s="70">
        <v>5</v>
      </c>
      <c r="D154" s="1"/>
      <c r="E154" s="71" t="s">
        <v>184</v>
      </c>
      <c r="F154" s="1"/>
      <c r="G154" s="72" t="s">
        <v>210</v>
      </c>
      <c r="H154" s="73">
        <f>J134+J138+J142+J146+J150</f>
        <v>0</v>
      </c>
      <c r="I154" s="72" t="s">
        <v>211</v>
      </c>
      <c r="J154" s="74">
        <f>(L154-H154)</f>
        <v>0</v>
      </c>
      <c r="K154" s="72" t="s">
        <v>212</v>
      </c>
      <c r="L154" s="75">
        <f>ROUND((J134+J138+J142+J146+J150)*1.21,2)</f>
        <v>0</v>
      </c>
      <c r="M154" s="13"/>
      <c r="N154" s="2"/>
      <c r="O154" s="2"/>
      <c r="P154" s="2"/>
      <c r="Q154" s="41">
        <f>0+Q134+Q138+Q142+Q146+Q150</f>
        <v>0</v>
      </c>
      <c r="R154" s="9">
        <f>0+R134+R138+R142+R146+R150</f>
        <v>0</v>
      </c>
      <c r="S154" s="76">
        <f>Q154*(1+J154)+R154</f>
        <v>0</v>
      </c>
    </row>
    <row r="155" thickTop="1" thickBot="1" ht="25" customHeight="1">
      <c r="A155" s="10"/>
      <c r="B155" s="77"/>
      <c r="C155" s="77"/>
      <c r="D155" s="77"/>
      <c r="E155" s="77"/>
      <c r="F155" s="77"/>
      <c r="G155" s="78" t="s">
        <v>213</v>
      </c>
      <c r="H155" s="79">
        <f>0+J134+J138+J142+J146+J150</f>
        <v>0</v>
      </c>
      <c r="I155" s="78" t="s">
        <v>214</v>
      </c>
      <c r="J155" s="80">
        <f>0+J154</f>
        <v>0</v>
      </c>
      <c r="K155" s="78" t="s">
        <v>215</v>
      </c>
      <c r="L155" s="81">
        <f>0+L154</f>
        <v>0</v>
      </c>
      <c r="M155" s="13"/>
      <c r="N155" s="2"/>
      <c r="O155" s="2"/>
      <c r="P155" s="2"/>
      <c r="Q155" s="2"/>
    </row>
    <row r="156" ht="40" customHeight="1">
      <c r="A156" s="10"/>
      <c r="B156" s="82" t="s">
        <v>613</v>
      </c>
      <c r="C156" s="1"/>
      <c r="D156" s="1"/>
      <c r="E156" s="1"/>
      <c r="F156" s="1"/>
      <c r="G156" s="1"/>
      <c r="H156" s="51"/>
      <c r="I156" s="1"/>
      <c r="J156" s="51"/>
      <c r="K156" s="1"/>
      <c r="L156" s="1"/>
      <c r="M156" s="13"/>
      <c r="N156" s="2"/>
      <c r="O156" s="2"/>
      <c r="P156" s="2"/>
      <c r="Q156" s="2"/>
    </row>
    <row r="157">
      <c r="A157" s="10"/>
      <c r="B157" s="52">
        <v>29</v>
      </c>
      <c r="C157" s="53" t="s">
        <v>614</v>
      </c>
      <c r="D157" s="53"/>
      <c r="E157" s="53" t="s">
        <v>615</v>
      </c>
      <c r="F157" s="53" t="s">
        <v>7</v>
      </c>
      <c r="G157" s="54" t="s">
        <v>285</v>
      </c>
      <c r="H157" s="55">
        <v>0.66000000000000003</v>
      </c>
      <c r="I157" s="56">
        <v>0</v>
      </c>
      <c r="J157" s="57">
        <f>ROUND(H157*I157,2)</f>
        <v>0</v>
      </c>
      <c r="K157" s="58">
        <v>0.20999999999999999</v>
      </c>
      <c r="L157" s="59">
        <f>ROUND(J157*1.21,2)</f>
        <v>0</v>
      </c>
      <c r="M157" s="13"/>
      <c r="N157" s="2"/>
      <c r="O157" s="2"/>
      <c r="P157" s="2"/>
      <c r="Q157" s="41">
        <f>IF(ISNUMBER(K157),IF(H157&gt;0,IF(I157&gt;0,J157,0),0),0)</f>
        <v>0</v>
      </c>
      <c r="R157" s="9">
        <f>IF(ISNUMBER(K157)=FALSE,J157,0)</f>
        <v>0</v>
      </c>
    </row>
    <row r="158">
      <c r="A158" s="10"/>
      <c r="B158" s="60" t="s">
        <v>199</v>
      </c>
      <c r="C158" s="1"/>
      <c r="D158" s="1"/>
      <c r="E158" s="61" t="s">
        <v>616</v>
      </c>
      <c r="F158" s="1"/>
      <c r="G158" s="1"/>
      <c r="H158" s="51"/>
      <c r="I158" s="1"/>
      <c r="J158" s="51"/>
      <c r="K158" s="1"/>
      <c r="L158" s="1"/>
      <c r="M158" s="13"/>
      <c r="N158" s="2"/>
      <c r="O158" s="2"/>
      <c r="P158" s="2"/>
      <c r="Q158" s="2"/>
    </row>
    <row r="159">
      <c r="A159" s="10"/>
      <c r="B159" s="60" t="s">
        <v>201</v>
      </c>
      <c r="C159" s="1"/>
      <c r="D159" s="1"/>
      <c r="E159" s="61" t="s">
        <v>1072</v>
      </c>
      <c r="F159" s="1"/>
      <c r="G159" s="1"/>
      <c r="H159" s="51"/>
      <c r="I159" s="1"/>
      <c r="J159" s="51"/>
      <c r="K159" s="1"/>
      <c r="L159" s="1"/>
      <c r="M159" s="13"/>
      <c r="N159" s="2"/>
      <c r="O159" s="2"/>
      <c r="P159" s="2"/>
      <c r="Q159" s="2"/>
    </row>
    <row r="160" thickBot="1">
      <c r="A160" s="10"/>
      <c r="B160" s="62" t="s">
        <v>203</v>
      </c>
      <c r="C160" s="30"/>
      <c r="D160" s="30"/>
      <c r="E160" s="63" t="s">
        <v>618</v>
      </c>
      <c r="F160" s="30"/>
      <c r="G160" s="30"/>
      <c r="H160" s="64"/>
      <c r="I160" s="30"/>
      <c r="J160" s="64"/>
      <c r="K160" s="30"/>
      <c r="L160" s="30"/>
      <c r="M160" s="13"/>
      <c r="N160" s="2"/>
      <c r="O160" s="2"/>
      <c r="P160" s="2"/>
      <c r="Q160" s="2"/>
    </row>
    <row r="161" thickTop="1" thickBot="1" ht="25" customHeight="1">
      <c r="A161" s="10"/>
      <c r="B161" s="1"/>
      <c r="C161" s="70">
        <v>6</v>
      </c>
      <c r="D161" s="1"/>
      <c r="E161" s="71" t="s">
        <v>548</v>
      </c>
      <c r="F161" s="1"/>
      <c r="G161" s="72" t="s">
        <v>210</v>
      </c>
      <c r="H161" s="73">
        <f>0+J157</f>
        <v>0</v>
      </c>
      <c r="I161" s="72" t="s">
        <v>211</v>
      </c>
      <c r="J161" s="74">
        <f>(L161-H161)</f>
        <v>0</v>
      </c>
      <c r="K161" s="72" t="s">
        <v>212</v>
      </c>
      <c r="L161" s="75">
        <f>ROUND((0+J157)*1.21,2)</f>
        <v>0</v>
      </c>
      <c r="M161" s="13"/>
      <c r="N161" s="2"/>
      <c r="O161" s="2"/>
      <c r="P161" s="2"/>
      <c r="Q161" s="41">
        <f>0+Q157</f>
        <v>0</v>
      </c>
      <c r="R161" s="9">
        <f>0+R157</f>
        <v>0</v>
      </c>
      <c r="S161" s="76">
        <f>Q161*(1+J161)+R161</f>
        <v>0</v>
      </c>
    </row>
    <row r="162" thickTop="1" thickBot="1" ht="25" customHeight="1">
      <c r="A162" s="10"/>
      <c r="B162" s="77"/>
      <c r="C162" s="77"/>
      <c r="D162" s="77"/>
      <c r="E162" s="77"/>
      <c r="F162" s="77"/>
      <c r="G162" s="78" t="s">
        <v>213</v>
      </c>
      <c r="H162" s="79">
        <f>0+J157</f>
        <v>0</v>
      </c>
      <c r="I162" s="78" t="s">
        <v>214</v>
      </c>
      <c r="J162" s="80">
        <f>0+J161</f>
        <v>0</v>
      </c>
      <c r="K162" s="78" t="s">
        <v>215</v>
      </c>
      <c r="L162" s="81">
        <f>0+L161</f>
        <v>0</v>
      </c>
      <c r="M162" s="13"/>
      <c r="N162" s="2"/>
      <c r="O162" s="2"/>
      <c r="P162" s="2"/>
      <c r="Q162" s="2"/>
    </row>
    <row r="163" ht="40" customHeight="1">
      <c r="A163" s="10"/>
      <c r="B163" s="82" t="s">
        <v>619</v>
      </c>
      <c r="C163" s="1"/>
      <c r="D163" s="1"/>
      <c r="E163" s="1"/>
      <c r="F163" s="1"/>
      <c r="G163" s="1"/>
      <c r="H163" s="51"/>
      <c r="I163" s="1"/>
      <c r="J163" s="51"/>
      <c r="K163" s="1"/>
      <c r="L163" s="1"/>
      <c r="M163" s="13"/>
      <c r="N163" s="2"/>
      <c r="O163" s="2"/>
      <c r="P163" s="2"/>
      <c r="Q163" s="2"/>
    </row>
    <row r="164">
      <c r="A164" s="10"/>
      <c r="B164" s="52">
        <v>30</v>
      </c>
      <c r="C164" s="53" t="s">
        <v>620</v>
      </c>
      <c r="D164" s="53"/>
      <c r="E164" s="53" t="s">
        <v>621</v>
      </c>
      <c r="F164" s="53" t="s">
        <v>7</v>
      </c>
      <c r="G164" s="54" t="s">
        <v>285</v>
      </c>
      <c r="H164" s="55">
        <v>45.390000000000001</v>
      </c>
      <c r="I164" s="56">
        <v>0</v>
      </c>
      <c r="J164" s="57">
        <f>ROUND(H164*I164,2)</f>
        <v>0</v>
      </c>
      <c r="K164" s="58">
        <v>0.20999999999999999</v>
      </c>
      <c r="L164" s="59">
        <f>ROUND(J164*1.21,2)</f>
        <v>0</v>
      </c>
      <c r="M164" s="13"/>
      <c r="N164" s="2"/>
      <c r="O164" s="2"/>
      <c r="P164" s="2"/>
      <c r="Q164" s="41">
        <f>IF(ISNUMBER(K164),IF(H164&gt;0,IF(I164&gt;0,J164,0),0),0)</f>
        <v>0</v>
      </c>
      <c r="R164" s="9">
        <f>IF(ISNUMBER(K164)=FALSE,J164,0)</f>
        <v>0</v>
      </c>
    </row>
    <row r="165">
      <c r="A165" s="10"/>
      <c r="B165" s="60" t="s">
        <v>199</v>
      </c>
      <c r="C165" s="1"/>
      <c r="D165" s="1"/>
      <c r="E165" s="61" t="s">
        <v>1073</v>
      </c>
      <c r="F165" s="1"/>
      <c r="G165" s="1"/>
      <c r="H165" s="51"/>
      <c r="I165" s="1"/>
      <c r="J165" s="51"/>
      <c r="K165" s="1"/>
      <c r="L165" s="1"/>
      <c r="M165" s="13"/>
      <c r="N165" s="2"/>
      <c r="O165" s="2"/>
      <c r="P165" s="2"/>
      <c r="Q165" s="2"/>
    </row>
    <row r="166">
      <c r="A166" s="10"/>
      <c r="B166" s="60" t="s">
        <v>201</v>
      </c>
      <c r="C166" s="1"/>
      <c r="D166" s="1"/>
      <c r="E166" s="61" t="s">
        <v>1074</v>
      </c>
      <c r="F166" s="1"/>
      <c r="G166" s="1"/>
      <c r="H166" s="51"/>
      <c r="I166" s="1"/>
      <c r="J166" s="51"/>
      <c r="K166" s="1"/>
      <c r="L166" s="1"/>
      <c r="M166" s="13"/>
      <c r="N166" s="2"/>
      <c r="O166" s="2"/>
      <c r="P166" s="2"/>
      <c r="Q166" s="2"/>
    </row>
    <row r="167" thickBot="1">
      <c r="A167" s="10"/>
      <c r="B167" s="62" t="s">
        <v>203</v>
      </c>
      <c r="C167" s="30"/>
      <c r="D167" s="30"/>
      <c r="E167" s="63" t="s">
        <v>624</v>
      </c>
      <c r="F167" s="30"/>
      <c r="G167" s="30"/>
      <c r="H167" s="64"/>
      <c r="I167" s="30"/>
      <c r="J167" s="64"/>
      <c r="K167" s="30"/>
      <c r="L167" s="30"/>
      <c r="M167" s="13"/>
      <c r="N167" s="2"/>
      <c r="O167" s="2"/>
      <c r="P167" s="2"/>
      <c r="Q167" s="2"/>
    </row>
    <row r="168" thickTop="1">
      <c r="A168" s="10"/>
      <c r="B168" s="52">
        <v>31</v>
      </c>
      <c r="C168" s="53" t="s">
        <v>625</v>
      </c>
      <c r="D168" s="53"/>
      <c r="E168" s="53" t="s">
        <v>626</v>
      </c>
      <c r="F168" s="53" t="s">
        <v>7</v>
      </c>
      <c r="G168" s="54" t="s">
        <v>285</v>
      </c>
      <c r="H168" s="65">
        <v>0.66000000000000003</v>
      </c>
      <c r="I168" s="66">
        <v>0</v>
      </c>
      <c r="J168" s="67">
        <f>ROUND(H168*I168,2)</f>
        <v>0</v>
      </c>
      <c r="K168" s="68">
        <v>0.20999999999999999</v>
      </c>
      <c r="L168" s="69">
        <f>ROUND(J168*1.21,2)</f>
        <v>0</v>
      </c>
      <c r="M168" s="13"/>
      <c r="N168" s="2"/>
      <c r="O168" s="2"/>
      <c r="P168" s="2"/>
      <c r="Q168" s="41">
        <f>IF(ISNUMBER(K168),IF(H168&gt;0,IF(I168&gt;0,J168,0),0),0)</f>
        <v>0</v>
      </c>
      <c r="R168" s="9">
        <f>IF(ISNUMBER(K168)=FALSE,J168,0)</f>
        <v>0</v>
      </c>
    </row>
    <row r="169">
      <c r="A169" s="10"/>
      <c r="B169" s="60" t="s">
        <v>199</v>
      </c>
      <c r="C169" s="1"/>
      <c r="D169" s="1"/>
      <c r="E169" s="61" t="s">
        <v>627</v>
      </c>
      <c r="F169" s="1"/>
      <c r="G169" s="1"/>
      <c r="H169" s="51"/>
      <c r="I169" s="1"/>
      <c r="J169" s="51"/>
      <c r="K169" s="1"/>
      <c r="L169" s="1"/>
      <c r="M169" s="13"/>
      <c r="N169" s="2"/>
      <c r="O169" s="2"/>
      <c r="P169" s="2"/>
      <c r="Q169" s="2"/>
    </row>
    <row r="170">
      <c r="A170" s="10"/>
      <c r="B170" s="60" t="s">
        <v>201</v>
      </c>
      <c r="C170" s="1"/>
      <c r="D170" s="1"/>
      <c r="E170" s="61" t="s">
        <v>1072</v>
      </c>
      <c r="F170" s="1"/>
      <c r="G170" s="1"/>
      <c r="H170" s="51"/>
      <c r="I170" s="1"/>
      <c r="J170" s="51"/>
      <c r="K170" s="1"/>
      <c r="L170" s="1"/>
      <c r="M170" s="13"/>
      <c r="N170" s="2"/>
      <c r="O170" s="2"/>
      <c r="P170" s="2"/>
      <c r="Q170" s="2"/>
    </row>
    <row r="171" thickBot="1">
      <c r="A171" s="10"/>
      <c r="B171" s="62" t="s">
        <v>203</v>
      </c>
      <c r="C171" s="30"/>
      <c r="D171" s="30"/>
      <c r="E171" s="63" t="s">
        <v>628</v>
      </c>
      <c r="F171" s="30"/>
      <c r="G171" s="30"/>
      <c r="H171" s="64"/>
      <c r="I171" s="30"/>
      <c r="J171" s="64"/>
      <c r="K171" s="30"/>
      <c r="L171" s="30"/>
      <c r="M171" s="13"/>
      <c r="N171" s="2"/>
      <c r="O171" s="2"/>
      <c r="P171" s="2"/>
      <c r="Q171" s="2"/>
    </row>
    <row r="172" thickTop="1" thickBot="1" ht="25" customHeight="1">
      <c r="A172" s="10"/>
      <c r="B172" s="1"/>
      <c r="C172" s="70">
        <v>7</v>
      </c>
      <c r="D172" s="1"/>
      <c r="E172" s="71" t="s">
        <v>549</v>
      </c>
      <c r="F172" s="1"/>
      <c r="G172" s="72" t="s">
        <v>210</v>
      </c>
      <c r="H172" s="73">
        <f>J164+J168</f>
        <v>0</v>
      </c>
      <c r="I172" s="72" t="s">
        <v>211</v>
      </c>
      <c r="J172" s="74">
        <f>(L172-H172)</f>
        <v>0</v>
      </c>
      <c r="K172" s="72" t="s">
        <v>212</v>
      </c>
      <c r="L172" s="75">
        <f>ROUND((J164+J168)*1.21,2)</f>
        <v>0</v>
      </c>
      <c r="M172" s="13"/>
      <c r="N172" s="2"/>
      <c r="O172" s="2"/>
      <c r="P172" s="2"/>
      <c r="Q172" s="41">
        <f>0+Q164+Q168</f>
        <v>0</v>
      </c>
      <c r="R172" s="9">
        <f>0+R164+R168</f>
        <v>0</v>
      </c>
      <c r="S172" s="76">
        <f>Q172*(1+J172)+R172</f>
        <v>0</v>
      </c>
    </row>
    <row r="173" thickTop="1" thickBot="1" ht="25" customHeight="1">
      <c r="A173" s="10"/>
      <c r="B173" s="77"/>
      <c r="C173" s="77"/>
      <c r="D173" s="77"/>
      <c r="E173" s="77"/>
      <c r="F173" s="77"/>
      <c r="G173" s="78" t="s">
        <v>213</v>
      </c>
      <c r="H173" s="79">
        <f>0+J164+J168</f>
        <v>0</v>
      </c>
      <c r="I173" s="78" t="s">
        <v>214</v>
      </c>
      <c r="J173" s="80">
        <f>0+J172</f>
        <v>0</v>
      </c>
      <c r="K173" s="78" t="s">
        <v>215</v>
      </c>
      <c r="L173" s="81">
        <f>0+L172</f>
        <v>0</v>
      </c>
      <c r="M173" s="13"/>
      <c r="N173" s="2"/>
      <c r="O173" s="2"/>
      <c r="P173" s="2"/>
      <c r="Q173" s="2"/>
    </row>
    <row r="174" ht="40" customHeight="1">
      <c r="A174" s="10"/>
      <c r="B174" s="82" t="s">
        <v>449</v>
      </c>
      <c r="C174" s="1"/>
      <c r="D174" s="1"/>
      <c r="E174" s="1"/>
      <c r="F174" s="1"/>
      <c r="G174" s="1"/>
      <c r="H174" s="51"/>
      <c r="I174" s="1"/>
      <c r="J174" s="51"/>
      <c r="K174" s="1"/>
      <c r="L174" s="1"/>
      <c r="M174" s="13"/>
      <c r="N174" s="2"/>
      <c r="O174" s="2"/>
      <c r="P174" s="2"/>
      <c r="Q174" s="2"/>
    </row>
    <row r="175">
      <c r="A175" s="10"/>
      <c r="B175" s="52">
        <v>32</v>
      </c>
      <c r="C175" s="53" t="s">
        <v>1018</v>
      </c>
      <c r="D175" s="53"/>
      <c r="E175" s="53" t="s">
        <v>1019</v>
      </c>
      <c r="F175" s="53" t="s">
        <v>7</v>
      </c>
      <c r="G175" s="54" t="s">
        <v>225</v>
      </c>
      <c r="H175" s="55">
        <v>4</v>
      </c>
      <c r="I175" s="56">
        <v>0</v>
      </c>
      <c r="J175" s="57">
        <f>ROUND(H175*I175,2)</f>
        <v>0</v>
      </c>
      <c r="K175" s="58">
        <v>0.20999999999999999</v>
      </c>
      <c r="L175" s="59">
        <f>ROUND(J175*1.21,2)</f>
        <v>0</v>
      </c>
      <c r="M175" s="13"/>
      <c r="N175" s="2"/>
      <c r="O175" s="2"/>
      <c r="P175" s="2"/>
      <c r="Q175" s="41">
        <f>IF(ISNUMBER(K175),IF(H175&gt;0,IF(I175&gt;0,J175,0),0),0)</f>
        <v>0</v>
      </c>
      <c r="R175" s="9">
        <f>IF(ISNUMBER(K175)=FALSE,J175,0)</f>
        <v>0</v>
      </c>
    </row>
    <row r="176">
      <c r="A176" s="10"/>
      <c r="B176" s="60" t="s">
        <v>199</v>
      </c>
      <c r="C176" s="1"/>
      <c r="D176" s="1"/>
      <c r="E176" s="61" t="s">
        <v>1075</v>
      </c>
      <c r="F176" s="1"/>
      <c r="G176" s="1"/>
      <c r="H176" s="51"/>
      <c r="I176" s="1"/>
      <c r="J176" s="51"/>
      <c r="K176" s="1"/>
      <c r="L176" s="1"/>
      <c r="M176" s="13"/>
      <c r="N176" s="2"/>
      <c r="O176" s="2"/>
      <c r="P176" s="2"/>
      <c r="Q176" s="2"/>
    </row>
    <row r="177">
      <c r="A177" s="10"/>
      <c r="B177" s="60" t="s">
        <v>201</v>
      </c>
      <c r="C177" s="1"/>
      <c r="D177" s="1"/>
      <c r="E177" s="61" t="s">
        <v>1076</v>
      </c>
      <c r="F177" s="1"/>
      <c r="G177" s="1"/>
      <c r="H177" s="51"/>
      <c r="I177" s="1"/>
      <c r="J177" s="51"/>
      <c r="K177" s="1"/>
      <c r="L177" s="1"/>
      <c r="M177" s="13"/>
      <c r="N177" s="2"/>
      <c r="O177" s="2"/>
      <c r="P177" s="2"/>
      <c r="Q177" s="2"/>
    </row>
    <row r="178" thickBot="1">
      <c r="A178" s="10"/>
      <c r="B178" s="62" t="s">
        <v>203</v>
      </c>
      <c r="C178" s="30"/>
      <c r="D178" s="30"/>
      <c r="E178" s="63" t="s">
        <v>454</v>
      </c>
      <c r="F178" s="30"/>
      <c r="G178" s="30"/>
      <c r="H178" s="64"/>
      <c r="I178" s="30"/>
      <c r="J178" s="64"/>
      <c r="K178" s="30"/>
      <c r="L178" s="30"/>
      <c r="M178" s="13"/>
      <c r="N178" s="2"/>
      <c r="O178" s="2"/>
      <c r="P178" s="2"/>
      <c r="Q178" s="2"/>
    </row>
    <row r="179" thickTop="1">
      <c r="A179" s="10"/>
      <c r="B179" s="52">
        <v>33</v>
      </c>
      <c r="C179" s="53" t="s">
        <v>702</v>
      </c>
      <c r="D179" s="53"/>
      <c r="E179" s="53" t="s">
        <v>703</v>
      </c>
      <c r="F179" s="53" t="s">
        <v>7</v>
      </c>
      <c r="G179" s="54" t="s">
        <v>225</v>
      </c>
      <c r="H179" s="65">
        <v>13.369999999999999</v>
      </c>
      <c r="I179" s="66">
        <v>0</v>
      </c>
      <c r="J179" s="67">
        <f>ROUND(H179*I179,2)</f>
        <v>0</v>
      </c>
      <c r="K179" s="68">
        <v>0.20999999999999999</v>
      </c>
      <c r="L179" s="69">
        <f>ROUND(J179*1.21,2)</f>
        <v>0</v>
      </c>
      <c r="M179" s="13"/>
      <c r="N179" s="2"/>
      <c r="O179" s="2"/>
      <c r="P179" s="2"/>
      <c r="Q179" s="41">
        <f>IF(ISNUMBER(K179),IF(H179&gt;0,IF(I179&gt;0,J179,0),0),0)</f>
        <v>0</v>
      </c>
      <c r="R179" s="9">
        <f>IF(ISNUMBER(K179)=FALSE,J179,0)</f>
        <v>0</v>
      </c>
    </row>
    <row r="180">
      <c r="A180" s="10"/>
      <c r="B180" s="60" t="s">
        <v>199</v>
      </c>
      <c r="C180" s="1"/>
      <c r="D180" s="1"/>
      <c r="E180" s="61" t="s">
        <v>957</v>
      </c>
      <c r="F180" s="1"/>
      <c r="G180" s="1"/>
      <c r="H180" s="51"/>
      <c r="I180" s="1"/>
      <c r="J180" s="51"/>
      <c r="K180" s="1"/>
      <c r="L180" s="1"/>
      <c r="M180" s="13"/>
      <c r="N180" s="2"/>
      <c r="O180" s="2"/>
      <c r="P180" s="2"/>
      <c r="Q180" s="2"/>
    </row>
    <row r="181">
      <c r="A181" s="10"/>
      <c r="B181" s="60" t="s">
        <v>201</v>
      </c>
      <c r="C181" s="1"/>
      <c r="D181" s="1"/>
      <c r="E181" s="61" t="s">
        <v>1077</v>
      </c>
      <c r="F181" s="1"/>
      <c r="G181" s="1"/>
      <c r="H181" s="51"/>
      <c r="I181" s="1"/>
      <c r="J181" s="51"/>
      <c r="K181" s="1"/>
      <c r="L181" s="1"/>
      <c r="M181" s="13"/>
      <c r="N181" s="2"/>
      <c r="O181" s="2"/>
      <c r="P181" s="2"/>
      <c r="Q181" s="2"/>
    </row>
    <row r="182" thickBot="1">
      <c r="A182" s="10"/>
      <c r="B182" s="62" t="s">
        <v>203</v>
      </c>
      <c r="C182" s="30"/>
      <c r="D182" s="30"/>
      <c r="E182" s="63" t="s">
        <v>454</v>
      </c>
      <c r="F182" s="30"/>
      <c r="G182" s="30"/>
      <c r="H182" s="64"/>
      <c r="I182" s="30"/>
      <c r="J182" s="64"/>
      <c r="K182" s="30"/>
      <c r="L182" s="30"/>
      <c r="M182" s="13"/>
      <c r="N182" s="2"/>
      <c r="O182" s="2"/>
      <c r="P182" s="2"/>
      <c r="Q182" s="2"/>
    </row>
    <row r="183" thickTop="1">
      <c r="A183" s="10"/>
      <c r="B183" s="52">
        <v>34</v>
      </c>
      <c r="C183" s="53" t="s">
        <v>633</v>
      </c>
      <c r="D183" s="53"/>
      <c r="E183" s="53" t="s">
        <v>634</v>
      </c>
      <c r="F183" s="53" t="s">
        <v>7</v>
      </c>
      <c r="G183" s="54" t="s">
        <v>461</v>
      </c>
      <c r="H183" s="65">
        <v>1</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635</v>
      </c>
      <c r="F184" s="1"/>
      <c r="G184" s="1"/>
      <c r="H184" s="51"/>
      <c r="I184" s="1"/>
      <c r="J184" s="51"/>
      <c r="K184" s="1"/>
      <c r="L184" s="1"/>
      <c r="M184" s="13"/>
      <c r="N184" s="2"/>
      <c r="O184" s="2"/>
      <c r="P184" s="2"/>
      <c r="Q184" s="2"/>
    </row>
    <row r="185">
      <c r="A185" s="10"/>
      <c r="B185" s="60" t="s">
        <v>201</v>
      </c>
      <c r="C185" s="1"/>
      <c r="D185" s="1"/>
      <c r="E185" s="61" t="s">
        <v>636</v>
      </c>
      <c r="F185" s="1"/>
      <c r="G185" s="1"/>
      <c r="H185" s="51"/>
      <c r="I185" s="1"/>
      <c r="J185" s="51"/>
      <c r="K185" s="1"/>
      <c r="L185" s="1"/>
      <c r="M185" s="13"/>
      <c r="N185" s="2"/>
      <c r="O185" s="2"/>
      <c r="P185" s="2"/>
      <c r="Q185" s="2"/>
    </row>
    <row r="186" thickBot="1">
      <c r="A186" s="10"/>
      <c r="B186" s="62" t="s">
        <v>203</v>
      </c>
      <c r="C186" s="30"/>
      <c r="D186" s="30"/>
      <c r="E186" s="63" t="s">
        <v>637</v>
      </c>
      <c r="F186" s="30"/>
      <c r="G186" s="30"/>
      <c r="H186" s="64"/>
      <c r="I186" s="30"/>
      <c r="J186" s="64"/>
      <c r="K186" s="30"/>
      <c r="L186" s="30"/>
      <c r="M186" s="13"/>
      <c r="N186" s="2"/>
      <c r="O186" s="2"/>
      <c r="P186" s="2"/>
      <c r="Q186" s="2"/>
    </row>
    <row r="187" thickTop="1">
      <c r="A187" s="10"/>
      <c r="B187" s="52">
        <v>35</v>
      </c>
      <c r="C187" s="53" t="s">
        <v>638</v>
      </c>
      <c r="D187" s="53"/>
      <c r="E187" s="53" t="s">
        <v>639</v>
      </c>
      <c r="F187" s="53" t="s">
        <v>7</v>
      </c>
      <c r="G187" s="54" t="s">
        <v>219</v>
      </c>
      <c r="H187" s="65">
        <v>8.6739999999999995</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1078</v>
      </c>
      <c r="F188" s="1"/>
      <c r="G188" s="1"/>
      <c r="H188" s="51"/>
      <c r="I188" s="1"/>
      <c r="J188" s="51"/>
      <c r="K188" s="1"/>
      <c r="L188" s="1"/>
      <c r="M188" s="13"/>
      <c r="N188" s="2"/>
      <c r="O188" s="2"/>
      <c r="P188" s="2"/>
      <c r="Q188" s="2"/>
    </row>
    <row r="189">
      <c r="A189" s="10"/>
      <c r="B189" s="60" t="s">
        <v>201</v>
      </c>
      <c r="C189" s="1"/>
      <c r="D189" s="1"/>
      <c r="E189" s="61" t="s">
        <v>1079</v>
      </c>
      <c r="F189" s="1"/>
      <c r="G189" s="1"/>
      <c r="H189" s="51"/>
      <c r="I189" s="1"/>
      <c r="J189" s="51"/>
      <c r="K189" s="1"/>
      <c r="L189" s="1"/>
      <c r="M189" s="13"/>
      <c r="N189" s="2"/>
      <c r="O189" s="2"/>
      <c r="P189" s="2"/>
      <c r="Q189" s="2"/>
    </row>
    <row r="190" thickBot="1">
      <c r="A190" s="10"/>
      <c r="B190" s="62" t="s">
        <v>203</v>
      </c>
      <c r="C190" s="30"/>
      <c r="D190" s="30"/>
      <c r="E190" s="63" t="s">
        <v>335</v>
      </c>
      <c r="F190" s="30"/>
      <c r="G190" s="30"/>
      <c r="H190" s="64"/>
      <c r="I190" s="30"/>
      <c r="J190" s="64"/>
      <c r="K190" s="30"/>
      <c r="L190" s="30"/>
      <c r="M190" s="13"/>
      <c r="N190" s="2"/>
      <c r="O190" s="2"/>
      <c r="P190" s="2"/>
      <c r="Q190" s="2"/>
    </row>
    <row r="191" thickTop="1" thickBot="1" ht="25" customHeight="1">
      <c r="A191" s="10"/>
      <c r="B191" s="1"/>
      <c r="C191" s="70">
        <v>8</v>
      </c>
      <c r="D191" s="1"/>
      <c r="E191" s="71" t="s">
        <v>185</v>
      </c>
      <c r="F191" s="1"/>
      <c r="G191" s="72" t="s">
        <v>210</v>
      </c>
      <c r="H191" s="73">
        <f>J175+J179+J183+J187</f>
        <v>0</v>
      </c>
      <c r="I191" s="72" t="s">
        <v>211</v>
      </c>
      <c r="J191" s="74">
        <f>(L191-H191)</f>
        <v>0</v>
      </c>
      <c r="K191" s="72" t="s">
        <v>212</v>
      </c>
      <c r="L191" s="75">
        <f>ROUND((J175+J179+J183+J187)*1.21,2)</f>
        <v>0</v>
      </c>
      <c r="M191" s="13"/>
      <c r="N191" s="2"/>
      <c r="O191" s="2"/>
      <c r="P191" s="2"/>
      <c r="Q191" s="41">
        <f>0+Q175+Q179+Q183+Q187</f>
        <v>0</v>
      </c>
      <c r="R191" s="9">
        <f>0+R175+R179+R183+R187</f>
        <v>0</v>
      </c>
      <c r="S191" s="76">
        <f>Q191*(1+J191)+R191</f>
        <v>0</v>
      </c>
    </row>
    <row r="192" thickTop="1" thickBot="1" ht="25" customHeight="1">
      <c r="A192" s="10"/>
      <c r="B192" s="77"/>
      <c r="C192" s="77"/>
      <c r="D192" s="77"/>
      <c r="E192" s="77"/>
      <c r="F192" s="77"/>
      <c r="G192" s="78" t="s">
        <v>213</v>
      </c>
      <c r="H192" s="79">
        <f>0+J175+J179+J183+J187</f>
        <v>0</v>
      </c>
      <c r="I192" s="78" t="s">
        <v>214</v>
      </c>
      <c r="J192" s="80">
        <f>0+J191</f>
        <v>0</v>
      </c>
      <c r="K192" s="78" t="s">
        <v>215</v>
      </c>
      <c r="L192" s="81">
        <f>0+L191</f>
        <v>0</v>
      </c>
      <c r="M192" s="13"/>
      <c r="N192" s="2"/>
      <c r="O192" s="2"/>
      <c r="P192" s="2"/>
      <c r="Q192" s="2"/>
    </row>
    <row r="193" ht="40" customHeight="1">
      <c r="A193" s="10"/>
      <c r="B193" s="82" t="s">
        <v>479</v>
      </c>
      <c r="C193" s="1"/>
      <c r="D193" s="1"/>
      <c r="E193" s="1"/>
      <c r="F193" s="1"/>
      <c r="G193" s="1"/>
      <c r="H193" s="51"/>
      <c r="I193" s="1"/>
      <c r="J193" s="51"/>
      <c r="K193" s="1"/>
      <c r="L193" s="1"/>
      <c r="M193" s="13"/>
      <c r="N193" s="2"/>
      <c r="O193" s="2"/>
      <c r="P193" s="2"/>
      <c r="Q193" s="2"/>
    </row>
    <row r="194">
      <c r="A194" s="10"/>
      <c r="B194" s="52">
        <v>36</v>
      </c>
      <c r="C194" s="53" t="s">
        <v>502</v>
      </c>
      <c r="D194" s="53"/>
      <c r="E194" s="53" t="s">
        <v>503</v>
      </c>
      <c r="F194" s="53" t="s">
        <v>7</v>
      </c>
      <c r="G194" s="54" t="s">
        <v>225</v>
      </c>
      <c r="H194" s="55">
        <v>2.6000000000000001</v>
      </c>
      <c r="I194" s="56">
        <v>0</v>
      </c>
      <c r="J194" s="57">
        <f>ROUND(H194*I194,2)</f>
        <v>0</v>
      </c>
      <c r="K194" s="58">
        <v>0.20999999999999999</v>
      </c>
      <c r="L194" s="59">
        <f>ROUND(J194*1.21,2)</f>
        <v>0</v>
      </c>
      <c r="M194" s="13"/>
      <c r="N194" s="2"/>
      <c r="O194" s="2"/>
      <c r="P194" s="2"/>
      <c r="Q194" s="41">
        <f>IF(ISNUMBER(K194),IF(H194&gt;0,IF(I194&gt;0,J194,0),0),0)</f>
        <v>0</v>
      </c>
      <c r="R194" s="9">
        <f>IF(ISNUMBER(K194)=FALSE,J194,0)</f>
        <v>0</v>
      </c>
    </row>
    <row r="195">
      <c r="A195" s="10"/>
      <c r="B195" s="60" t="s">
        <v>199</v>
      </c>
      <c r="C195" s="1"/>
      <c r="D195" s="1"/>
      <c r="E195" s="61" t="s">
        <v>1080</v>
      </c>
      <c r="F195" s="1"/>
      <c r="G195" s="1"/>
      <c r="H195" s="51"/>
      <c r="I195" s="1"/>
      <c r="J195" s="51"/>
      <c r="K195" s="1"/>
      <c r="L195" s="1"/>
      <c r="M195" s="13"/>
      <c r="N195" s="2"/>
      <c r="O195" s="2"/>
      <c r="P195" s="2"/>
      <c r="Q195" s="2"/>
    </row>
    <row r="196">
      <c r="A196" s="10"/>
      <c r="B196" s="60" t="s">
        <v>201</v>
      </c>
      <c r="C196" s="1"/>
      <c r="D196" s="1"/>
      <c r="E196" s="61" t="s">
        <v>1049</v>
      </c>
      <c r="F196" s="1"/>
      <c r="G196" s="1"/>
      <c r="H196" s="51"/>
      <c r="I196" s="1"/>
      <c r="J196" s="51"/>
      <c r="K196" s="1"/>
      <c r="L196" s="1"/>
      <c r="M196" s="13"/>
      <c r="N196" s="2"/>
      <c r="O196" s="2"/>
      <c r="P196" s="2"/>
      <c r="Q196" s="2"/>
    </row>
    <row r="197" thickBot="1">
      <c r="A197" s="10"/>
      <c r="B197" s="62" t="s">
        <v>203</v>
      </c>
      <c r="C197" s="30"/>
      <c r="D197" s="30"/>
      <c r="E197" s="63" t="s">
        <v>506</v>
      </c>
      <c r="F197" s="30"/>
      <c r="G197" s="30"/>
      <c r="H197" s="64"/>
      <c r="I197" s="30"/>
      <c r="J197" s="64"/>
      <c r="K197" s="30"/>
      <c r="L197" s="30"/>
      <c r="M197" s="13"/>
      <c r="N197" s="2"/>
      <c r="O197" s="2"/>
      <c r="P197" s="2"/>
      <c r="Q197" s="2"/>
    </row>
    <row r="198" thickTop="1">
      <c r="A198" s="10"/>
      <c r="B198" s="52">
        <v>37</v>
      </c>
      <c r="C198" s="53" t="s">
        <v>525</v>
      </c>
      <c r="D198" s="53"/>
      <c r="E198" s="53" t="s">
        <v>526</v>
      </c>
      <c r="F198" s="53" t="s">
        <v>7</v>
      </c>
      <c r="G198" s="54" t="s">
        <v>225</v>
      </c>
      <c r="H198" s="65">
        <v>3.6699999999999999</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962</v>
      </c>
      <c r="F199" s="1"/>
      <c r="G199" s="1"/>
      <c r="H199" s="51"/>
      <c r="I199" s="1"/>
      <c r="J199" s="51"/>
      <c r="K199" s="1"/>
      <c r="L199" s="1"/>
      <c r="M199" s="13"/>
      <c r="N199" s="2"/>
      <c r="O199" s="2"/>
      <c r="P199" s="2"/>
      <c r="Q199" s="2"/>
    </row>
    <row r="200">
      <c r="A200" s="10"/>
      <c r="B200" s="60" t="s">
        <v>201</v>
      </c>
      <c r="C200" s="1"/>
      <c r="D200" s="1"/>
      <c r="E200" s="61" t="s">
        <v>1081</v>
      </c>
      <c r="F200" s="1"/>
      <c r="G200" s="1"/>
      <c r="H200" s="51"/>
      <c r="I200" s="1"/>
      <c r="J200" s="51"/>
      <c r="K200" s="1"/>
      <c r="L200" s="1"/>
      <c r="M200" s="13"/>
      <c r="N200" s="2"/>
      <c r="O200" s="2"/>
      <c r="P200" s="2"/>
      <c r="Q200" s="2"/>
    </row>
    <row r="201" thickBot="1">
      <c r="A201" s="10"/>
      <c r="B201" s="62" t="s">
        <v>203</v>
      </c>
      <c r="C201" s="30"/>
      <c r="D201" s="30"/>
      <c r="E201" s="63" t="s">
        <v>524</v>
      </c>
      <c r="F201" s="30"/>
      <c r="G201" s="30"/>
      <c r="H201" s="64"/>
      <c r="I201" s="30"/>
      <c r="J201" s="64"/>
      <c r="K201" s="30"/>
      <c r="L201" s="30"/>
      <c r="M201" s="13"/>
      <c r="N201" s="2"/>
      <c r="O201" s="2"/>
      <c r="P201" s="2"/>
      <c r="Q201" s="2"/>
    </row>
    <row r="202" thickTop="1">
      <c r="A202" s="10"/>
      <c r="B202" s="52">
        <v>38</v>
      </c>
      <c r="C202" s="53" t="s">
        <v>1082</v>
      </c>
      <c r="D202" s="53"/>
      <c r="E202" s="53" t="s">
        <v>1083</v>
      </c>
      <c r="F202" s="53" t="s">
        <v>7</v>
      </c>
      <c r="G202" s="54" t="s">
        <v>225</v>
      </c>
      <c r="H202" s="65">
        <v>3.2999999999999998</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1084</v>
      </c>
      <c r="F203" s="1"/>
      <c r="G203" s="1"/>
      <c r="H203" s="51"/>
      <c r="I203" s="1"/>
      <c r="J203" s="51"/>
      <c r="K203" s="1"/>
      <c r="L203" s="1"/>
      <c r="M203" s="13"/>
      <c r="N203" s="2"/>
      <c r="O203" s="2"/>
      <c r="P203" s="2"/>
      <c r="Q203" s="2"/>
    </row>
    <row r="204">
      <c r="A204" s="10"/>
      <c r="B204" s="60" t="s">
        <v>201</v>
      </c>
      <c r="C204" s="1"/>
      <c r="D204" s="1"/>
      <c r="E204" s="61" t="s">
        <v>1085</v>
      </c>
      <c r="F204" s="1"/>
      <c r="G204" s="1"/>
      <c r="H204" s="51"/>
      <c r="I204" s="1"/>
      <c r="J204" s="51"/>
      <c r="K204" s="1"/>
      <c r="L204" s="1"/>
      <c r="M204" s="13"/>
      <c r="N204" s="2"/>
      <c r="O204" s="2"/>
      <c r="P204" s="2"/>
      <c r="Q204" s="2"/>
    </row>
    <row r="205" thickBot="1">
      <c r="A205" s="10"/>
      <c r="B205" s="62" t="s">
        <v>203</v>
      </c>
      <c r="C205" s="30"/>
      <c r="D205" s="30"/>
      <c r="E205" s="63" t="s">
        <v>646</v>
      </c>
      <c r="F205" s="30"/>
      <c r="G205" s="30"/>
      <c r="H205" s="64"/>
      <c r="I205" s="30"/>
      <c r="J205" s="64"/>
      <c r="K205" s="30"/>
      <c r="L205" s="30"/>
      <c r="M205" s="13"/>
      <c r="N205" s="2"/>
      <c r="O205" s="2"/>
      <c r="P205" s="2"/>
      <c r="Q205" s="2"/>
    </row>
    <row r="206" thickTop="1">
      <c r="A206" s="10"/>
      <c r="B206" s="52">
        <v>39</v>
      </c>
      <c r="C206" s="53" t="s">
        <v>714</v>
      </c>
      <c r="D206" s="53"/>
      <c r="E206" s="53" t="s">
        <v>715</v>
      </c>
      <c r="F206" s="53" t="s">
        <v>7</v>
      </c>
      <c r="G206" s="54" t="s">
        <v>225</v>
      </c>
      <c r="H206" s="65">
        <v>5.3399999999999999</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964</v>
      </c>
      <c r="F207" s="1"/>
      <c r="G207" s="1"/>
      <c r="H207" s="51"/>
      <c r="I207" s="1"/>
      <c r="J207" s="51"/>
      <c r="K207" s="1"/>
      <c r="L207" s="1"/>
      <c r="M207" s="13"/>
      <c r="N207" s="2"/>
      <c r="O207" s="2"/>
      <c r="P207" s="2"/>
      <c r="Q207" s="2"/>
    </row>
    <row r="208">
      <c r="A208" s="10"/>
      <c r="B208" s="60" t="s">
        <v>201</v>
      </c>
      <c r="C208" s="1"/>
      <c r="D208" s="1"/>
      <c r="E208" s="61" t="s">
        <v>1032</v>
      </c>
      <c r="F208" s="1"/>
      <c r="G208" s="1"/>
      <c r="H208" s="51"/>
      <c r="I208" s="1"/>
      <c r="J208" s="51"/>
      <c r="K208" s="1"/>
      <c r="L208" s="1"/>
      <c r="M208" s="13"/>
      <c r="N208" s="2"/>
      <c r="O208" s="2"/>
      <c r="P208" s="2"/>
      <c r="Q208" s="2"/>
    </row>
    <row r="209" thickBot="1">
      <c r="A209" s="10"/>
      <c r="B209" s="62" t="s">
        <v>203</v>
      </c>
      <c r="C209" s="30"/>
      <c r="D209" s="30"/>
      <c r="E209" s="63" t="s">
        <v>646</v>
      </c>
      <c r="F209" s="30"/>
      <c r="G209" s="30"/>
      <c r="H209" s="64"/>
      <c r="I209" s="30"/>
      <c r="J209" s="64"/>
      <c r="K209" s="30"/>
      <c r="L209" s="30"/>
      <c r="M209" s="13"/>
      <c r="N209" s="2"/>
      <c r="O209" s="2"/>
      <c r="P209" s="2"/>
      <c r="Q209" s="2"/>
    </row>
    <row r="210" thickTop="1">
      <c r="A210" s="10"/>
      <c r="B210" s="52">
        <v>40</v>
      </c>
      <c r="C210" s="53" t="s">
        <v>647</v>
      </c>
      <c r="D210" s="53"/>
      <c r="E210" s="53" t="s">
        <v>648</v>
      </c>
      <c r="F210" s="53" t="s">
        <v>7</v>
      </c>
      <c r="G210" s="54" t="s">
        <v>219</v>
      </c>
      <c r="H210" s="65">
        <v>0.0040000000000000001</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649</v>
      </c>
      <c r="F211" s="1"/>
      <c r="G211" s="1"/>
      <c r="H211" s="51"/>
      <c r="I211" s="1"/>
      <c r="J211" s="51"/>
      <c r="K211" s="1"/>
      <c r="L211" s="1"/>
      <c r="M211" s="13"/>
      <c r="N211" s="2"/>
      <c r="O211" s="2"/>
      <c r="P211" s="2"/>
      <c r="Q211" s="2"/>
    </row>
    <row r="212">
      <c r="A212" s="10"/>
      <c r="B212" s="60" t="s">
        <v>201</v>
      </c>
      <c r="C212" s="1"/>
      <c r="D212" s="1"/>
      <c r="E212" s="61" t="s">
        <v>1086</v>
      </c>
      <c r="F212" s="1"/>
      <c r="G212" s="1"/>
      <c r="H212" s="51"/>
      <c r="I212" s="1"/>
      <c r="J212" s="51"/>
      <c r="K212" s="1"/>
      <c r="L212" s="1"/>
      <c r="M212" s="13"/>
      <c r="N212" s="2"/>
      <c r="O212" s="2"/>
      <c r="P212" s="2"/>
      <c r="Q212" s="2"/>
    </row>
    <row r="213" thickBot="1">
      <c r="A213" s="10"/>
      <c r="B213" s="62" t="s">
        <v>203</v>
      </c>
      <c r="C213" s="30"/>
      <c r="D213" s="30"/>
      <c r="E213" s="63" t="s">
        <v>651</v>
      </c>
      <c r="F213" s="30"/>
      <c r="G213" s="30"/>
      <c r="H213" s="64"/>
      <c r="I213" s="30"/>
      <c r="J213" s="64"/>
      <c r="K213" s="30"/>
      <c r="L213" s="30"/>
      <c r="M213" s="13"/>
      <c r="N213" s="2"/>
      <c r="O213" s="2"/>
      <c r="P213" s="2"/>
      <c r="Q213" s="2"/>
    </row>
    <row r="214" thickTop="1">
      <c r="A214" s="10"/>
      <c r="B214" s="52">
        <v>41</v>
      </c>
      <c r="C214" s="53" t="s">
        <v>652</v>
      </c>
      <c r="D214" s="53"/>
      <c r="E214" s="53" t="s">
        <v>653</v>
      </c>
      <c r="F214" s="53" t="s">
        <v>7</v>
      </c>
      <c r="G214" s="54" t="s">
        <v>219</v>
      </c>
      <c r="H214" s="65">
        <v>0.025000000000000001</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654</v>
      </c>
      <c r="F215" s="1"/>
      <c r="G215" s="1"/>
      <c r="H215" s="51"/>
      <c r="I215" s="1"/>
      <c r="J215" s="51"/>
      <c r="K215" s="1"/>
      <c r="L215" s="1"/>
      <c r="M215" s="13"/>
      <c r="N215" s="2"/>
      <c r="O215" s="2"/>
      <c r="P215" s="2"/>
      <c r="Q215" s="2"/>
    </row>
    <row r="216">
      <c r="A216" s="10"/>
      <c r="B216" s="60" t="s">
        <v>201</v>
      </c>
      <c r="C216" s="1"/>
      <c r="D216" s="1"/>
      <c r="E216" s="61" t="s">
        <v>655</v>
      </c>
      <c r="F216" s="1"/>
      <c r="G216" s="1"/>
      <c r="H216" s="51"/>
      <c r="I216" s="1"/>
      <c r="J216" s="51"/>
      <c r="K216" s="1"/>
      <c r="L216" s="1"/>
      <c r="M216" s="13"/>
      <c r="N216" s="2"/>
      <c r="O216" s="2"/>
      <c r="P216" s="2"/>
      <c r="Q216" s="2"/>
    </row>
    <row r="217" thickBot="1">
      <c r="A217" s="10"/>
      <c r="B217" s="62" t="s">
        <v>203</v>
      </c>
      <c r="C217" s="30"/>
      <c r="D217" s="30"/>
      <c r="E217" s="63" t="s">
        <v>656</v>
      </c>
      <c r="F217" s="30"/>
      <c r="G217" s="30"/>
      <c r="H217" s="64"/>
      <c r="I217" s="30"/>
      <c r="J217" s="64"/>
      <c r="K217" s="30"/>
      <c r="L217" s="30"/>
      <c r="M217" s="13"/>
      <c r="N217" s="2"/>
      <c r="O217" s="2"/>
      <c r="P217" s="2"/>
      <c r="Q217" s="2"/>
    </row>
    <row r="218" thickTop="1">
      <c r="A218" s="10"/>
      <c r="B218" s="52">
        <v>42</v>
      </c>
      <c r="C218" s="53" t="s">
        <v>533</v>
      </c>
      <c r="D218" s="53"/>
      <c r="E218" s="53" t="s">
        <v>534</v>
      </c>
      <c r="F218" s="53" t="s">
        <v>7</v>
      </c>
      <c r="G218" s="54" t="s">
        <v>219</v>
      </c>
      <c r="H218" s="65">
        <v>8.2279999999999998</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1087</v>
      </c>
      <c r="F219" s="1"/>
      <c r="G219" s="1"/>
      <c r="H219" s="51"/>
      <c r="I219" s="1"/>
      <c r="J219" s="51"/>
      <c r="K219" s="1"/>
      <c r="L219" s="1"/>
      <c r="M219" s="13"/>
      <c r="N219" s="2"/>
      <c r="O219" s="2"/>
      <c r="P219" s="2"/>
      <c r="Q219" s="2"/>
    </row>
    <row r="220">
      <c r="A220" s="10"/>
      <c r="B220" s="60" t="s">
        <v>201</v>
      </c>
      <c r="C220" s="1"/>
      <c r="D220" s="1"/>
      <c r="E220" s="61" t="s">
        <v>1088</v>
      </c>
      <c r="F220" s="1"/>
      <c r="G220" s="1"/>
      <c r="H220" s="51"/>
      <c r="I220" s="1"/>
      <c r="J220" s="51"/>
      <c r="K220" s="1"/>
      <c r="L220" s="1"/>
      <c r="M220" s="13"/>
      <c r="N220" s="2"/>
      <c r="O220" s="2"/>
      <c r="P220" s="2"/>
      <c r="Q220" s="2"/>
    </row>
    <row r="221" thickBot="1">
      <c r="A221" s="10"/>
      <c r="B221" s="62" t="s">
        <v>203</v>
      </c>
      <c r="C221" s="30"/>
      <c r="D221" s="30"/>
      <c r="E221" s="63" t="s">
        <v>537</v>
      </c>
      <c r="F221" s="30"/>
      <c r="G221" s="30"/>
      <c r="H221" s="64"/>
      <c r="I221" s="30"/>
      <c r="J221" s="64"/>
      <c r="K221" s="30"/>
      <c r="L221" s="30"/>
      <c r="M221" s="13"/>
      <c r="N221" s="2"/>
      <c r="O221" s="2"/>
      <c r="P221" s="2"/>
      <c r="Q221" s="2"/>
    </row>
    <row r="222" thickTop="1">
      <c r="A222" s="10"/>
      <c r="B222" s="52">
        <v>43</v>
      </c>
      <c r="C222" s="53" t="s">
        <v>538</v>
      </c>
      <c r="D222" s="53"/>
      <c r="E222" s="53" t="s">
        <v>539</v>
      </c>
      <c r="F222" s="53" t="s">
        <v>7</v>
      </c>
      <c r="G222" s="54" t="s">
        <v>230</v>
      </c>
      <c r="H222" s="65">
        <v>195.48400000000001</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1089</v>
      </c>
      <c r="F223" s="1"/>
      <c r="G223" s="1"/>
      <c r="H223" s="51"/>
      <c r="I223" s="1"/>
      <c r="J223" s="51"/>
      <c r="K223" s="1"/>
      <c r="L223" s="1"/>
      <c r="M223" s="13"/>
      <c r="N223" s="2"/>
      <c r="O223" s="2"/>
      <c r="P223" s="2"/>
      <c r="Q223" s="2"/>
    </row>
    <row r="224">
      <c r="A224" s="10"/>
      <c r="B224" s="60" t="s">
        <v>201</v>
      </c>
      <c r="C224" s="1"/>
      <c r="D224" s="1"/>
      <c r="E224" s="61" t="s">
        <v>1090</v>
      </c>
      <c r="F224" s="1"/>
      <c r="G224" s="1"/>
      <c r="H224" s="51"/>
      <c r="I224" s="1"/>
      <c r="J224" s="51"/>
      <c r="K224" s="1"/>
      <c r="L224" s="1"/>
      <c r="M224" s="13"/>
      <c r="N224" s="2"/>
      <c r="O224" s="2"/>
      <c r="P224" s="2"/>
      <c r="Q224" s="2"/>
    </row>
    <row r="225" thickBot="1">
      <c r="A225" s="10"/>
      <c r="B225" s="62" t="s">
        <v>203</v>
      </c>
      <c r="C225" s="30"/>
      <c r="D225" s="30"/>
      <c r="E225" s="63" t="s">
        <v>233</v>
      </c>
      <c r="F225" s="30"/>
      <c r="G225" s="30"/>
      <c r="H225" s="64"/>
      <c r="I225" s="30"/>
      <c r="J225" s="64"/>
      <c r="K225" s="30"/>
      <c r="L225" s="30"/>
      <c r="M225" s="13"/>
      <c r="N225" s="2"/>
      <c r="O225" s="2"/>
      <c r="P225" s="2"/>
      <c r="Q225" s="2"/>
    </row>
    <row r="226" thickTop="1">
      <c r="A226" s="10"/>
      <c r="B226" s="52">
        <v>44</v>
      </c>
      <c r="C226" s="53" t="s">
        <v>661</v>
      </c>
      <c r="D226" s="53"/>
      <c r="E226" s="53" t="s">
        <v>662</v>
      </c>
      <c r="F226" s="53" t="s">
        <v>7</v>
      </c>
      <c r="G226" s="54" t="s">
        <v>219</v>
      </c>
      <c r="H226" s="65">
        <v>2.0819999999999999</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1091</v>
      </c>
      <c r="F227" s="1"/>
      <c r="G227" s="1"/>
      <c r="H227" s="51"/>
      <c r="I227" s="1"/>
      <c r="J227" s="51"/>
      <c r="K227" s="1"/>
      <c r="L227" s="1"/>
      <c r="M227" s="13"/>
      <c r="N227" s="2"/>
      <c r="O227" s="2"/>
      <c r="P227" s="2"/>
      <c r="Q227" s="2"/>
    </row>
    <row r="228">
      <c r="A228" s="10"/>
      <c r="B228" s="60" t="s">
        <v>201</v>
      </c>
      <c r="C228" s="1"/>
      <c r="D228" s="1"/>
      <c r="E228" s="61" t="s">
        <v>1092</v>
      </c>
      <c r="F228" s="1"/>
      <c r="G228" s="1"/>
      <c r="H228" s="51"/>
      <c r="I228" s="1"/>
      <c r="J228" s="51"/>
      <c r="K228" s="1"/>
      <c r="L228" s="1"/>
      <c r="M228" s="13"/>
      <c r="N228" s="2"/>
      <c r="O228" s="2"/>
      <c r="P228" s="2"/>
      <c r="Q228" s="2"/>
    </row>
    <row r="229" thickBot="1">
      <c r="A229" s="10"/>
      <c r="B229" s="62" t="s">
        <v>203</v>
      </c>
      <c r="C229" s="30"/>
      <c r="D229" s="30"/>
      <c r="E229" s="63" t="s">
        <v>537</v>
      </c>
      <c r="F229" s="30"/>
      <c r="G229" s="30"/>
      <c r="H229" s="64"/>
      <c r="I229" s="30"/>
      <c r="J229" s="64"/>
      <c r="K229" s="30"/>
      <c r="L229" s="30"/>
      <c r="M229" s="13"/>
      <c r="N229" s="2"/>
      <c r="O229" s="2"/>
      <c r="P229" s="2"/>
      <c r="Q229" s="2"/>
    </row>
    <row r="230" thickTop="1">
      <c r="A230" s="10"/>
      <c r="B230" s="52">
        <v>45</v>
      </c>
      <c r="C230" s="53" t="s">
        <v>665</v>
      </c>
      <c r="D230" s="53"/>
      <c r="E230" s="53" t="s">
        <v>666</v>
      </c>
      <c r="F230" s="53" t="s">
        <v>7</v>
      </c>
      <c r="G230" s="54" t="s">
        <v>230</v>
      </c>
      <c r="H230" s="65">
        <v>279.37799999999999</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1093</v>
      </c>
      <c r="F231" s="1"/>
      <c r="G231" s="1"/>
      <c r="H231" s="51"/>
      <c r="I231" s="1"/>
      <c r="J231" s="51"/>
      <c r="K231" s="1"/>
      <c r="L231" s="1"/>
      <c r="M231" s="13"/>
      <c r="N231" s="2"/>
      <c r="O231" s="2"/>
      <c r="P231" s="2"/>
      <c r="Q231" s="2"/>
    </row>
    <row r="232">
      <c r="A232" s="10"/>
      <c r="B232" s="60" t="s">
        <v>201</v>
      </c>
      <c r="C232" s="1"/>
      <c r="D232" s="1"/>
      <c r="E232" s="61" t="s">
        <v>1094</v>
      </c>
      <c r="F232" s="1"/>
      <c r="G232" s="1"/>
      <c r="H232" s="51"/>
      <c r="I232" s="1"/>
      <c r="J232" s="51"/>
      <c r="K232" s="1"/>
      <c r="L232" s="1"/>
      <c r="M232" s="13"/>
      <c r="N232" s="2"/>
      <c r="O232" s="2"/>
      <c r="P232" s="2"/>
      <c r="Q232" s="2"/>
    </row>
    <row r="233" thickBot="1">
      <c r="A233" s="10"/>
      <c r="B233" s="62" t="s">
        <v>203</v>
      </c>
      <c r="C233" s="30"/>
      <c r="D233" s="30"/>
      <c r="E233" s="63" t="s">
        <v>233</v>
      </c>
      <c r="F233" s="30"/>
      <c r="G233" s="30"/>
      <c r="H233" s="64"/>
      <c r="I233" s="30"/>
      <c r="J233" s="64"/>
      <c r="K233" s="30"/>
      <c r="L233" s="30"/>
      <c r="M233" s="13"/>
      <c r="N233" s="2"/>
      <c r="O233" s="2"/>
      <c r="P233" s="2"/>
      <c r="Q233" s="2"/>
    </row>
    <row r="234" thickTop="1">
      <c r="A234" s="10"/>
      <c r="B234" s="52">
        <v>46</v>
      </c>
      <c r="C234" s="53" t="s">
        <v>1095</v>
      </c>
      <c r="D234" s="53"/>
      <c r="E234" s="53" t="s">
        <v>1096</v>
      </c>
      <c r="F234" s="53" t="s">
        <v>7</v>
      </c>
      <c r="G234" s="54" t="s">
        <v>225</v>
      </c>
      <c r="H234" s="65">
        <v>4</v>
      </c>
      <c r="I234" s="66">
        <v>0</v>
      </c>
      <c r="J234" s="67">
        <f>ROUND(H234*I234,2)</f>
        <v>0</v>
      </c>
      <c r="K234" s="68">
        <v>0.20999999999999999</v>
      </c>
      <c r="L234" s="69">
        <f>ROUND(J234*1.21,2)</f>
        <v>0</v>
      </c>
      <c r="M234" s="13"/>
      <c r="N234" s="2"/>
      <c r="O234" s="2"/>
      <c r="P234" s="2"/>
      <c r="Q234" s="41">
        <f>IF(ISNUMBER(K234),IF(H234&gt;0,IF(I234&gt;0,J234,0),0),0)</f>
        <v>0</v>
      </c>
      <c r="R234" s="9">
        <f>IF(ISNUMBER(K234)=FALSE,J234,0)</f>
        <v>0</v>
      </c>
    </row>
    <row r="235">
      <c r="A235" s="10"/>
      <c r="B235" s="60" t="s">
        <v>199</v>
      </c>
      <c r="C235" s="1"/>
      <c r="D235" s="1"/>
      <c r="E235" s="61" t="s">
        <v>1097</v>
      </c>
      <c r="F235" s="1"/>
      <c r="G235" s="1"/>
      <c r="H235" s="51"/>
      <c r="I235" s="1"/>
      <c r="J235" s="51"/>
      <c r="K235" s="1"/>
      <c r="L235" s="1"/>
      <c r="M235" s="13"/>
      <c r="N235" s="2"/>
      <c r="O235" s="2"/>
      <c r="P235" s="2"/>
      <c r="Q235" s="2"/>
    </row>
    <row r="236">
      <c r="A236" s="10"/>
      <c r="B236" s="60" t="s">
        <v>201</v>
      </c>
      <c r="C236" s="1"/>
      <c r="D236" s="1"/>
      <c r="E236" s="61" t="s">
        <v>1098</v>
      </c>
      <c r="F236" s="1"/>
      <c r="G236" s="1"/>
      <c r="H236" s="51"/>
      <c r="I236" s="1"/>
      <c r="J236" s="51"/>
      <c r="K236" s="1"/>
      <c r="L236" s="1"/>
      <c r="M236" s="13"/>
      <c r="N236" s="2"/>
      <c r="O236" s="2"/>
      <c r="P236" s="2"/>
      <c r="Q236" s="2"/>
    </row>
    <row r="237" thickBot="1">
      <c r="A237" s="10"/>
      <c r="B237" s="62" t="s">
        <v>203</v>
      </c>
      <c r="C237" s="30"/>
      <c r="D237" s="30"/>
      <c r="E237" s="63" t="s">
        <v>673</v>
      </c>
      <c r="F237" s="30"/>
      <c r="G237" s="30"/>
      <c r="H237" s="64"/>
      <c r="I237" s="30"/>
      <c r="J237" s="64"/>
      <c r="K237" s="30"/>
      <c r="L237" s="30"/>
      <c r="M237" s="13"/>
      <c r="N237" s="2"/>
      <c r="O237" s="2"/>
      <c r="P237" s="2"/>
      <c r="Q237" s="2"/>
    </row>
    <row r="238" thickTop="1">
      <c r="A238" s="10"/>
      <c r="B238" s="52">
        <v>47</v>
      </c>
      <c r="C238" s="53" t="s">
        <v>742</v>
      </c>
      <c r="D238" s="53"/>
      <c r="E238" s="53" t="s">
        <v>743</v>
      </c>
      <c r="F238" s="53" t="s">
        <v>7</v>
      </c>
      <c r="G238" s="54" t="s">
        <v>225</v>
      </c>
      <c r="H238" s="65">
        <v>12.800000000000001</v>
      </c>
      <c r="I238" s="66">
        <v>0</v>
      </c>
      <c r="J238" s="67">
        <f>ROUND(H238*I238,2)</f>
        <v>0</v>
      </c>
      <c r="K238" s="68">
        <v>0.20999999999999999</v>
      </c>
      <c r="L238" s="69">
        <f>ROUND(J238*1.21,2)</f>
        <v>0</v>
      </c>
      <c r="M238" s="13"/>
      <c r="N238" s="2"/>
      <c r="O238" s="2"/>
      <c r="P238" s="2"/>
      <c r="Q238" s="41">
        <f>IF(ISNUMBER(K238),IF(H238&gt;0,IF(I238&gt;0,J238,0),0),0)</f>
        <v>0</v>
      </c>
      <c r="R238" s="9">
        <f>IF(ISNUMBER(K238)=FALSE,J238,0)</f>
        <v>0</v>
      </c>
    </row>
    <row r="239">
      <c r="A239" s="10"/>
      <c r="B239" s="60" t="s">
        <v>199</v>
      </c>
      <c r="C239" s="1"/>
      <c r="D239" s="1"/>
      <c r="E239" s="61" t="s">
        <v>1099</v>
      </c>
      <c r="F239" s="1"/>
      <c r="G239" s="1"/>
      <c r="H239" s="51"/>
      <c r="I239" s="1"/>
      <c r="J239" s="51"/>
      <c r="K239" s="1"/>
      <c r="L239" s="1"/>
      <c r="M239" s="13"/>
      <c r="N239" s="2"/>
      <c r="O239" s="2"/>
      <c r="P239" s="2"/>
      <c r="Q239" s="2"/>
    </row>
    <row r="240">
      <c r="A240" s="10"/>
      <c r="B240" s="60" t="s">
        <v>201</v>
      </c>
      <c r="C240" s="1"/>
      <c r="D240" s="1"/>
      <c r="E240" s="61" t="s">
        <v>1100</v>
      </c>
      <c r="F240" s="1"/>
      <c r="G240" s="1"/>
      <c r="H240" s="51"/>
      <c r="I240" s="1"/>
      <c r="J240" s="51"/>
      <c r="K240" s="1"/>
      <c r="L240" s="1"/>
      <c r="M240" s="13"/>
      <c r="N240" s="2"/>
      <c r="O240" s="2"/>
      <c r="P240" s="2"/>
      <c r="Q240" s="2"/>
    </row>
    <row r="241" thickBot="1">
      <c r="A241" s="10"/>
      <c r="B241" s="62" t="s">
        <v>203</v>
      </c>
      <c r="C241" s="30"/>
      <c r="D241" s="30"/>
      <c r="E241" s="63" t="s">
        <v>673</v>
      </c>
      <c r="F241" s="30"/>
      <c r="G241" s="30"/>
      <c r="H241" s="64"/>
      <c r="I241" s="30"/>
      <c r="J241" s="64"/>
      <c r="K241" s="30"/>
      <c r="L241" s="30"/>
      <c r="M241" s="13"/>
      <c r="N241" s="2"/>
      <c r="O241" s="2"/>
      <c r="P241" s="2"/>
      <c r="Q241" s="2"/>
    </row>
    <row r="242" thickTop="1" thickBot="1" ht="25" customHeight="1">
      <c r="A242" s="10"/>
      <c r="B242" s="1"/>
      <c r="C242" s="70">
        <v>9</v>
      </c>
      <c r="D242" s="1"/>
      <c r="E242" s="71" t="s">
        <v>186</v>
      </c>
      <c r="F242" s="1"/>
      <c r="G242" s="72" t="s">
        <v>210</v>
      </c>
      <c r="H242" s="73">
        <f>J194+J198+J202+J206+J210+J214+J218+J222+J226+J230+J234+J238</f>
        <v>0</v>
      </c>
      <c r="I242" s="72" t="s">
        <v>211</v>
      </c>
      <c r="J242" s="74">
        <f>(L242-H242)</f>
        <v>0</v>
      </c>
      <c r="K242" s="72" t="s">
        <v>212</v>
      </c>
      <c r="L242" s="75">
        <f>ROUND((J194+J198+J202+J206+J210+J214+J218+J222+J226+J230+J234+J238)*1.21,2)</f>
        <v>0</v>
      </c>
      <c r="M242" s="13"/>
      <c r="N242" s="2"/>
      <c r="O242" s="2"/>
      <c r="P242" s="2"/>
      <c r="Q242" s="41">
        <f>0+Q194+Q198+Q202+Q206+Q210+Q214+Q218+Q222+Q226+Q230+Q234+Q238</f>
        <v>0</v>
      </c>
      <c r="R242" s="9">
        <f>0+R194+R198+R202+R206+R210+R214+R218+R222+R226+R230+R234+R238</f>
        <v>0</v>
      </c>
      <c r="S242" s="76">
        <f>Q242*(1+J242)+R242</f>
        <v>0</v>
      </c>
    </row>
    <row r="243" thickTop="1" thickBot="1" ht="25" customHeight="1">
      <c r="A243" s="10"/>
      <c r="B243" s="77"/>
      <c r="C243" s="77"/>
      <c r="D243" s="77"/>
      <c r="E243" s="77"/>
      <c r="F243" s="77"/>
      <c r="G243" s="78" t="s">
        <v>213</v>
      </c>
      <c r="H243" s="79">
        <f>0+J194+J198+J202+J206+J210+J214+J218+J222+J226+J230+J234+J238</f>
        <v>0</v>
      </c>
      <c r="I243" s="78" t="s">
        <v>214</v>
      </c>
      <c r="J243" s="80">
        <f>0+J242</f>
        <v>0</v>
      </c>
      <c r="K243" s="78" t="s">
        <v>215</v>
      </c>
      <c r="L243" s="81">
        <f>0+L242</f>
        <v>0</v>
      </c>
      <c r="M243" s="13"/>
      <c r="N243" s="2"/>
      <c r="O243" s="2"/>
      <c r="P243" s="2"/>
      <c r="Q243" s="2"/>
    </row>
    <row r="244">
      <c r="A244" s="14"/>
      <c r="B244" s="4"/>
      <c r="C244" s="4"/>
      <c r="D244" s="4"/>
      <c r="E244" s="4"/>
      <c r="F244" s="4"/>
      <c r="G244" s="4"/>
      <c r="H244" s="83"/>
      <c r="I244" s="4"/>
      <c r="J244" s="83"/>
      <c r="K244" s="4"/>
      <c r="L244" s="4"/>
      <c r="M244" s="15"/>
      <c r="N244" s="2"/>
      <c r="O244" s="2"/>
      <c r="P244" s="2"/>
      <c r="Q244" s="2"/>
    </row>
    <row r="245">
      <c r="A245" s="1"/>
      <c r="B245" s="1"/>
      <c r="C245" s="1"/>
      <c r="D245" s="1"/>
      <c r="E245" s="1"/>
      <c r="F245" s="1"/>
      <c r="G245" s="1"/>
      <c r="H245" s="1"/>
      <c r="I245" s="1"/>
      <c r="J245" s="1"/>
      <c r="K245" s="1"/>
      <c r="L245" s="1"/>
      <c r="M245" s="1"/>
      <c r="N245" s="2"/>
      <c r="O245" s="2"/>
      <c r="P245" s="2"/>
      <c r="Q245" s="2"/>
    </row>
  </sheetData>
  <mergeCells count="170">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3:L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6:L156"/>
    <mergeCell ref="B158:D158"/>
    <mergeCell ref="B159:D159"/>
    <mergeCell ref="B160:D160"/>
    <mergeCell ref="B163:L163"/>
    <mergeCell ref="B165:D165"/>
    <mergeCell ref="B166:D166"/>
    <mergeCell ref="B167:D167"/>
    <mergeCell ref="B169:D169"/>
    <mergeCell ref="B170:D170"/>
    <mergeCell ref="B171:D171"/>
    <mergeCell ref="B174:L174"/>
    <mergeCell ref="B176:D176"/>
    <mergeCell ref="B177:D177"/>
    <mergeCell ref="B178:D178"/>
    <mergeCell ref="B180:D180"/>
    <mergeCell ref="B181:D181"/>
    <mergeCell ref="B182:D182"/>
    <mergeCell ref="B184:D184"/>
    <mergeCell ref="B185:D185"/>
    <mergeCell ref="B186:D186"/>
    <mergeCell ref="B188:D188"/>
    <mergeCell ref="B189:D189"/>
    <mergeCell ref="B190:D190"/>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235:D235"/>
    <mergeCell ref="B236:D236"/>
    <mergeCell ref="B237:D237"/>
    <mergeCell ref="B239:D239"/>
    <mergeCell ref="B240:D240"/>
    <mergeCell ref="B241:D241"/>
    <mergeCell ref="B193:L193"/>
  </mergeCells>
  <pageMargins left="0.39375" right="0.39375" top="0.5902778" bottom="0.39375" header="0.1965278" footer="0.1576389"/>
  <pageSetup paperSize="9" orientation="portrait" fitToHeight="0"/>
  <drawing r:id="rId1"/>
</worksheet>
</file>

<file path=xl/worksheets/sheet11.xml><?xml version="1.0" encoding="utf-8"?>
<worksheet xmlns:r="http://schemas.openxmlformats.org/officeDocument/2006/relationships" xmlns="http://schemas.openxmlformats.org/spreadsheetml/2006/main">
  <sheetPr codeName="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0+(H41+H100+H135+H158+H165+H176+H199+H246)</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0+H42+H101+H136+H159+H166+H177+H200+H247</f>
        <v>0</v>
      </c>
      <c r="K10" s="1"/>
      <c r="L10" s="1"/>
      <c r="M10" s="13"/>
      <c r="N10" s="2"/>
      <c r="O10" s="2"/>
      <c r="P10" s="2"/>
      <c r="Q10" s="2"/>
    </row>
    <row r="11" ht="16" customHeight="1">
      <c r="A11" s="19" t="s">
        <v>1101</v>
      </c>
      <c r="B11" s="1"/>
      <c r="C11" s="1"/>
      <c r="D11" s="1"/>
      <c r="E11" s="1"/>
      <c r="F11" s="1"/>
      <c r="G11" s="39"/>
      <c r="H11" s="1"/>
      <c r="I11" s="39" t="s">
        <v>176</v>
      </c>
      <c r="J11" s="40">
        <f>ROUND(0+((H41+H100+H135+H158+H165+H176+H199+H246)*1.21),2)</f>
        <v>0</v>
      </c>
      <c r="K11" s="1"/>
      <c r="L11" s="1"/>
      <c r="M11" s="13"/>
      <c r="N11" s="2"/>
      <c r="O11" s="2"/>
      <c r="P11" s="2"/>
      <c r="Q11" s="41">
        <f>IF(SUM(K20:K27)&gt;0,ROUND(SUM(S20:S27)/SUM(K20:K27)-1,8),0)</f>
        <v>0</v>
      </c>
      <c r="R11" s="9">
        <f>AVERAGE(J41,J100,J135,J158,J165,J176,J199,J246)</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0+J103+J107+J111+J115+J119+J123+J127+J131</f>
        <v>0</v>
      </c>
      <c r="L22" s="46">
        <f>0+L135</f>
        <v>0</v>
      </c>
      <c r="M22" s="13"/>
      <c r="N22" s="2"/>
      <c r="O22" s="2"/>
      <c r="P22" s="2"/>
      <c r="Q22" s="2"/>
      <c r="S22" s="9">
        <f>S135</f>
        <v>0</v>
      </c>
    </row>
    <row r="23">
      <c r="A23" s="10"/>
      <c r="B23" s="44">
        <v>5</v>
      </c>
      <c r="C23" s="1"/>
      <c r="D23" s="1"/>
      <c r="E23" s="45" t="s">
        <v>184</v>
      </c>
      <c r="F23" s="1"/>
      <c r="G23" s="1"/>
      <c r="H23" s="1"/>
      <c r="I23" s="1"/>
      <c r="J23" s="1"/>
      <c r="K23" s="46">
        <f>0+J138+J142+J146+J150+J154</f>
        <v>0</v>
      </c>
      <c r="L23" s="46">
        <f>0+L158</f>
        <v>0</v>
      </c>
      <c r="M23" s="13"/>
      <c r="N23" s="2"/>
      <c r="O23" s="2"/>
      <c r="P23" s="2"/>
      <c r="Q23" s="2"/>
      <c r="S23" s="9">
        <f>S158</f>
        <v>0</v>
      </c>
    </row>
    <row r="24">
      <c r="A24" s="10"/>
      <c r="B24" s="44">
        <v>6</v>
      </c>
      <c r="C24" s="1"/>
      <c r="D24" s="1"/>
      <c r="E24" s="45" t="s">
        <v>548</v>
      </c>
      <c r="F24" s="1"/>
      <c r="G24" s="1"/>
      <c r="H24" s="1"/>
      <c r="I24" s="1"/>
      <c r="J24" s="1"/>
      <c r="K24" s="46">
        <f>0+J161</f>
        <v>0</v>
      </c>
      <c r="L24" s="46">
        <f>0+L165</f>
        <v>0</v>
      </c>
      <c r="M24" s="13"/>
      <c r="N24" s="2"/>
      <c r="O24" s="2"/>
      <c r="P24" s="2"/>
      <c r="Q24" s="2"/>
      <c r="S24" s="9">
        <f>S165</f>
        <v>0</v>
      </c>
    </row>
    <row r="25">
      <c r="A25" s="10"/>
      <c r="B25" s="44">
        <v>7</v>
      </c>
      <c r="C25" s="1"/>
      <c r="D25" s="1"/>
      <c r="E25" s="45" t="s">
        <v>549</v>
      </c>
      <c r="F25" s="1"/>
      <c r="G25" s="1"/>
      <c r="H25" s="1"/>
      <c r="I25" s="1"/>
      <c r="J25" s="1"/>
      <c r="K25" s="46">
        <f>0+J168+J172</f>
        <v>0</v>
      </c>
      <c r="L25" s="46">
        <f>0+L176</f>
        <v>0</v>
      </c>
      <c r="M25" s="47"/>
      <c r="N25" s="2"/>
      <c r="O25" s="2"/>
      <c r="P25" s="2"/>
      <c r="Q25" s="2"/>
      <c r="S25" s="9">
        <f>S176</f>
        <v>0</v>
      </c>
    </row>
    <row r="26">
      <c r="A26" s="10"/>
      <c r="B26" s="44">
        <v>8</v>
      </c>
      <c r="C26" s="1"/>
      <c r="D26" s="1"/>
      <c r="E26" s="45" t="s">
        <v>185</v>
      </c>
      <c r="F26" s="1"/>
      <c r="G26" s="1"/>
      <c r="H26" s="1"/>
      <c r="I26" s="1"/>
      <c r="J26" s="1"/>
      <c r="K26" s="46">
        <f>0+J179+J183+J187+J191+J195</f>
        <v>0</v>
      </c>
      <c r="L26" s="46">
        <f>0+L199</f>
        <v>0</v>
      </c>
      <c r="M26" s="47"/>
      <c r="N26" s="2"/>
      <c r="O26" s="2"/>
      <c r="P26" s="2"/>
      <c r="Q26" s="2"/>
      <c r="S26" s="9">
        <f>S199</f>
        <v>0</v>
      </c>
    </row>
    <row r="27">
      <c r="A27" s="10"/>
      <c r="B27" s="44">
        <v>9</v>
      </c>
      <c r="C27" s="1"/>
      <c r="D27" s="1"/>
      <c r="E27" s="45" t="s">
        <v>186</v>
      </c>
      <c r="F27" s="1"/>
      <c r="G27" s="1"/>
      <c r="H27" s="1"/>
      <c r="I27" s="1"/>
      <c r="J27" s="1"/>
      <c r="K27" s="46">
        <f>0+J202+J206+J210+J214+J218+J222+J226+J230+J234+J238+J242</f>
        <v>0</v>
      </c>
      <c r="L27" s="46">
        <f>0+L246</f>
        <v>0</v>
      </c>
      <c r="M27" s="47"/>
      <c r="N27" s="2"/>
      <c r="O27" s="2"/>
      <c r="P27" s="2"/>
      <c r="Q27" s="2"/>
      <c r="S27" s="9">
        <f>S246</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120.908</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1102</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20.001999999999999</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1103</v>
      </c>
      <c r="F38" s="1"/>
      <c r="G38" s="1"/>
      <c r="H38" s="51"/>
      <c r="I38" s="1"/>
      <c r="J38" s="51"/>
      <c r="K38" s="1"/>
      <c r="L38" s="1"/>
      <c r="M38" s="13"/>
      <c r="N38" s="2"/>
      <c r="O38" s="2"/>
      <c r="P38" s="2"/>
      <c r="Q38" s="2"/>
    </row>
    <row r="39">
      <c r="A39" s="10"/>
      <c r="B39" s="60" t="s">
        <v>201</v>
      </c>
      <c r="C39" s="1"/>
      <c r="D39" s="1"/>
      <c r="E39" s="61" t="s">
        <v>1104</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2.3300000000000001</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1105</v>
      </c>
      <c r="F45" s="1"/>
      <c r="G45" s="1"/>
      <c r="H45" s="51"/>
      <c r="I45" s="1"/>
      <c r="J45" s="51"/>
      <c r="K45" s="1"/>
      <c r="L45" s="1"/>
      <c r="M45" s="13"/>
      <c r="N45" s="2"/>
      <c r="O45" s="2"/>
      <c r="P45" s="2"/>
      <c r="Q45" s="2"/>
    </row>
    <row r="46">
      <c r="A46" s="10"/>
      <c r="B46" s="60" t="s">
        <v>201</v>
      </c>
      <c r="C46" s="1"/>
      <c r="D46" s="1"/>
      <c r="E46" s="61" t="s">
        <v>1106</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3.3490000000000002</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1107</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0.44700000000000001</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1108</v>
      </c>
      <c r="F53" s="1"/>
      <c r="G53" s="1"/>
      <c r="H53" s="51"/>
      <c r="I53" s="1"/>
      <c r="J53" s="51"/>
      <c r="K53" s="1"/>
      <c r="L53" s="1"/>
      <c r="M53" s="13"/>
      <c r="N53" s="2"/>
      <c r="O53" s="2"/>
      <c r="P53" s="2"/>
      <c r="Q53" s="2"/>
    </row>
    <row r="54">
      <c r="A54" s="10"/>
      <c r="B54" s="60" t="s">
        <v>201</v>
      </c>
      <c r="C54" s="1"/>
      <c r="D54" s="1"/>
      <c r="E54" s="61" t="s">
        <v>1109</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3.8399999999999999</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918</v>
      </c>
      <c r="F57" s="1"/>
      <c r="G57" s="1"/>
      <c r="H57" s="51"/>
      <c r="I57" s="1"/>
      <c r="J57" s="51"/>
      <c r="K57" s="1"/>
      <c r="L57" s="1"/>
      <c r="M57" s="13"/>
      <c r="N57" s="2"/>
      <c r="O57" s="2"/>
      <c r="P57" s="2"/>
      <c r="Q57" s="2"/>
    </row>
    <row r="58">
      <c r="A58" s="10"/>
      <c r="B58" s="60" t="s">
        <v>201</v>
      </c>
      <c r="C58" s="1"/>
      <c r="D58" s="1"/>
      <c r="E58" s="61" t="s">
        <v>1110</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2.7799999999999998</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1111</v>
      </c>
      <c r="F65" s="1"/>
      <c r="G65" s="1"/>
      <c r="H65" s="51"/>
      <c r="I65" s="1"/>
      <c r="J65" s="51"/>
      <c r="K65" s="1"/>
      <c r="L65" s="1"/>
      <c r="M65" s="13"/>
      <c r="N65" s="2"/>
      <c r="O65" s="2"/>
      <c r="P65" s="2"/>
      <c r="Q65" s="2"/>
    </row>
    <row r="66">
      <c r="A66" s="10"/>
      <c r="B66" s="60" t="s">
        <v>201</v>
      </c>
      <c r="C66" s="1"/>
      <c r="D66" s="1"/>
      <c r="E66" s="61" t="s">
        <v>1112</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60.454000000000001</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1113</v>
      </c>
      <c r="F69" s="1"/>
      <c r="G69" s="1"/>
      <c r="H69" s="51"/>
      <c r="I69" s="1"/>
      <c r="J69" s="51"/>
      <c r="K69" s="1"/>
      <c r="L69" s="1"/>
      <c r="M69" s="13"/>
      <c r="N69" s="2"/>
      <c r="O69" s="2"/>
      <c r="P69" s="2"/>
      <c r="Q69" s="2"/>
    </row>
    <row r="70">
      <c r="A70" s="10"/>
      <c r="B70" s="60" t="s">
        <v>201</v>
      </c>
      <c r="C70" s="1"/>
      <c r="D70" s="1"/>
      <c r="E70" s="61" t="s">
        <v>1114</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604.53999999999996</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1115</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44.872</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570</v>
      </c>
      <c r="F77" s="1"/>
      <c r="G77" s="1"/>
      <c r="H77" s="51"/>
      <c r="I77" s="1"/>
      <c r="J77" s="51"/>
      <c r="K77" s="1"/>
      <c r="L77" s="1"/>
      <c r="M77" s="13"/>
      <c r="N77" s="2"/>
      <c r="O77" s="2"/>
      <c r="P77" s="2"/>
      <c r="Q77" s="2"/>
    </row>
    <row r="78">
      <c r="A78" s="10"/>
      <c r="B78" s="60" t="s">
        <v>201</v>
      </c>
      <c r="C78" s="1"/>
      <c r="D78" s="1"/>
      <c r="E78" s="61" t="s">
        <v>1116</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30.952000000000002</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1117</v>
      </c>
      <c r="F81" s="1"/>
      <c r="G81" s="1"/>
      <c r="H81" s="51"/>
      <c r="I81" s="1"/>
      <c r="J81" s="51"/>
      <c r="K81" s="1"/>
      <c r="L81" s="1"/>
      <c r="M81" s="13"/>
      <c r="N81" s="2"/>
      <c r="O81" s="2"/>
      <c r="P81" s="2"/>
      <c r="Q81" s="2"/>
    </row>
    <row r="82">
      <c r="A82" s="10"/>
      <c r="B82" s="60" t="s">
        <v>201</v>
      </c>
      <c r="C82" s="1"/>
      <c r="D82" s="1"/>
      <c r="E82" s="61" t="s">
        <v>1118</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8.3160000000000007</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577</v>
      </c>
      <c r="F85" s="1"/>
      <c r="G85" s="1"/>
      <c r="H85" s="51"/>
      <c r="I85" s="1"/>
      <c r="J85" s="51"/>
      <c r="K85" s="1"/>
      <c r="L85" s="1"/>
      <c r="M85" s="13"/>
      <c r="N85" s="2"/>
      <c r="O85" s="2"/>
      <c r="P85" s="2"/>
      <c r="Q85" s="2"/>
    </row>
    <row r="86">
      <c r="A86" s="10"/>
      <c r="B86" s="60" t="s">
        <v>201</v>
      </c>
      <c r="C86" s="1"/>
      <c r="D86" s="1"/>
      <c r="E86" s="61" t="s">
        <v>1119</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8.3160000000000007</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582</v>
      </c>
      <c r="F89" s="1"/>
      <c r="G89" s="1"/>
      <c r="H89" s="51"/>
      <c r="I89" s="1"/>
      <c r="J89" s="51"/>
      <c r="K89" s="1"/>
      <c r="L89" s="1"/>
      <c r="M89" s="13"/>
      <c r="N89" s="2"/>
      <c r="O89" s="2"/>
      <c r="P89" s="2"/>
      <c r="Q89" s="2"/>
    </row>
    <row r="90">
      <c r="A90" s="10"/>
      <c r="B90" s="60" t="s">
        <v>201</v>
      </c>
      <c r="C90" s="1"/>
      <c r="D90" s="1"/>
      <c r="E90" s="61" t="s">
        <v>1119</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8.3160000000000007</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584</v>
      </c>
      <c r="F93" s="1"/>
      <c r="G93" s="1"/>
      <c r="H93" s="51"/>
      <c r="I93" s="1"/>
      <c r="J93" s="51"/>
      <c r="K93" s="1"/>
      <c r="L93" s="1"/>
      <c r="M93" s="13"/>
      <c r="N93" s="2"/>
      <c r="O93" s="2"/>
      <c r="P93" s="2"/>
      <c r="Q93" s="2"/>
    </row>
    <row r="94">
      <c r="A94" s="10"/>
      <c r="B94" s="60" t="s">
        <v>201</v>
      </c>
      <c r="C94" s="1"/>
      <c r="D94" s="1"/>
      <c r="E94" s="61" t="s">
        <v>1119</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8.3160000000000007</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585</v>
      </c>
      <c r="F97" s="1"/>
      <c r="G97" s="1"/>
      <c r="H97" s="51"/>
      <c r="I97" s="1"/>
      <c r="J97" s="51"/>
      <c r="K97" s="1"/>
      <c r="L97" s="1"/>
      <c r="M97" s="13"/>
      <c r="N97" s="2"/>
      <c r="O97" s="2"/>
      <c r="P97" s="2"/>
      <c r="Q97" s="2"/>
    </row>
    <row r="98">
      <c r="A98" s="10"/>
      <c r="B98" s="60" t="s">
        <v>201</v>
      </c>
      <c r="C98" s="1"/>
      <c r="D98" s="1"/>
      <c r="E98" s="61" t="s">
        <v>1119</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0.216</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1120</v>
      </c>
      <c r="F104" s="1"/>
      <c r="G104" s="1"/>
      <c r="H104" s="51"/>
      <c r="I104" s="1"/>
      <c r="J104" s="51"/>
      <c r="K104" s="1"/>
      <c r="L104" s="1"/>
      <c r="M104" s="13"/>
      <c r="N104" s="2"/>
      <c r="O104" s="2"/>
      <c r="P104" s="2"/>
      <c r="Q104" s="2"/>
    </row>
    <row r="105">
      <c r="A105" s="10"/>
      <c r="B105" s="60" t="s">
        <v>201</v>
      </c>
      <c r="C105" s="1"/>
      <c r="D105" s="1"/>
      <c r="E105" s="61" t="s">
        <v>1121</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331</v>
      </c>
      <c r="D107" s="53"/>
      <c r="E107" s="53" t="s">
        <v>332</v>
      </c>
      <c r="F107" s="53" t="s">
        <v>7</v>
      </c>
      <c r="G107" s="54" t="s">
        <v>219</v>
      </c>
      <c r="H107" s="65">
        <v>0.29999999999999999</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688</v>
      </c>
      <c r="F108" s="1"/>
      <c r="G108" s="1"/>
      <c r="H108" s="51"/>
      <c r="I108" s="1"/>
      <c r="J108" s="51"/>
      <c r="K108" s="1"/>
      <c r="L108" s="1"/>
      <c r="M108" s="13"/>
      <c r="N108" s="2"/>
      <c r="O108" s="2"/>
      <c r="P108" s="2"/>
      <c r="Q108" s="2"/>
    </row>
    <row r="109">
      <c r="A109" s="10"/>
      <c r="B109" s="60" t="s">
        <v>201</v>
      </c>
      <c r="C109" s="1"/>
      <c r="D109" s="1"/>
      <c r="E109" s="61" t="s">
        <v>689</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591</v>
      </c>
      <c r="D111" s="53"/>
      <c r="E111" s="53" t="s">
        <v>592</v>
      </c>
      <c r="F111" s="53" t="s">
        <v>7</v>
      </c>
      <c r="G111" s="54" t="s">
        <v>219</v>
      </c>
      <c r="H111" s="65">
        <v>1.609</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593</v>
      </c>
      <c r="F112" s="1"/>
      <c r="G112" s="1"/>
      <c r="H112" s="51"/>
      <c r="I112" s="1"/>
      <c r="J112" s="51"/>
      <c r="K112" s="1"/>
      <c r="L112" s="1"/>
      <c r="M112" s="13"/>
      <c r="N112" s="2"/>
      <c r="O112" s="2"/>
      <c r="P112" s="2"/>
      <c r="Q112" s="2"/>
    </row>
    <row r="113">
      <c r="A113" s="10"/>
      <c r="B113" s="60" t="s">
        <v>201</v>
      </c>
      <c r="C113" s="1"/>
      <c r="D113" s="1"/>
      <c r="E113" s="61" t="s">
        <v>1122</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595</v>
      </c>
      <c r="D115" s="53"/>
      <c r="E115" s="53" t="s">
        <v>596</v>
      </c>
      <c r="F115" s="53" t="s">
        <v>7</v>
      </c>
      <c r="G115" s="54" t="s">
        <v>219</v>
      </c>
      <c r="H115" s="65">
        <v>3.8660000000000001</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1123</v>
      </c>
      <c r="F116" s="1"/>
      <c r="G116" s="1"/>
      <c r="H116" s="51"/>
      <c r="I116" s="1"/>
      <c r="J116" s="51"/>
      <c r="K116" s="1"/>
      <c r="L116" s="1"/>
      <c r="M116" s="13"/>
      <c r="N116" s="2"/>
      <c r="O116" s="2"/>
      <c r="P116" s="2"/>
      <c r="Q116" s="2"/>
    </row>
    <row r="117">
      <c r="A117" s="10"/>
      <c r="B117" s="60" t="s">
        <v>201</v>
      </c>
      <c r="C117" s="1"/>
      <c r="D117" s="1"/>
      <c r="E117" s="61" t="s">
        <v>1124</v>
      </c>
      <c r="F117" s="1"/>
      <c r="G117" s="1"/>
      <c r="H117" s="51"/>
      <c r="I117" s="1"/>
      <c r="J117" s="51"/>
      <c r="K117" s="1"/>
      <c r="L117" s="1"/>
      <c r="M117" s="13"/>
      <c r="N117" s="2"/>
      <c r="O117" s="2"/>
      <c r="P117" s="2"/>
      <c r="Q117" s="2"/>
    </row>
    <row r="118" thickBot="1">
      <c r="A118" s="10"/>
      <c r="B118" s="62" t="s">
        <v>203</v>
      </c>
      <c r="C118" s="30"/>
      <c r="D118" s="30"/>
      <c r="E118" s="63" t="s">
        <v>335</v>
      </c>
      <c r="F118" s="30"/>
      <c r="G118" s="30"/>
      <c r="H118" s="64"/>
      <c r="I118" s="30"/>
      <c r="J118" s="64"/>
      <c r="K118" s="30"/>
      <c r="L118" s="30"/>
      <c r="M118" s="13"/>
      <c r="N118" s="2"/>
      <c r="O118" s="2"/>
      <c r="P118" s="2"/>
      <c r="Q118" s="2"/>
    </row>
    <row r="119" thickTop="1">
      <c r="A119" s="10"/>
      <c r="B119" s="52">
        <v>21</v>
      </c>
      <c r="C119" s="53" t="s">
        <v>599</v>
      </c>
      <c r="D119" s="53"/>
      <c r="E119" s="53" t="s">
        <v>600</v>
      </c>
      <c r="F119" s="53" t="s">
        <v>7</v>
      </c>
      <c r="G119" s="54" t="s">
        <v>198</v>
      </c>
      <c r="H119" s="65">
        <v>0.60699999999999998</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601</v>
      </c>
      <c r="F120" s="1"/>
      <c r="G120" s="1"/>
      <c r="H120" s="51"/>
      <c r="I120" s="1"/>
      <c r="J120" s="51"/>
      <c r="K120" s="1"/>
      <c r="L120" s="1"/>
      <c r="M120" s="13"/>
      <c r="N120" s="2"/>
      <c r="O120" s="2"/>
      <c r="P120" s="2"/>
      <c r="Q120" s="2"/>
    </row>
    <row r="121">
      <c r="A121" s="10"/>
      <c r="B121" s="60" t="s">
        <v>201</v>
      </c>
      <c r="C121" s="1"/>
      <c r="D121" s="1"/>
      <c r="E121" s="61" t="s">
        <v>1125</v>
      </c>
      <c r="F121" s="1"/>
      <c r="G121" s="1"/>
      <c r="H121" s="51"/>
      <c r="I121" s="1"/>
      <c r="J121" s="51"/>
      <c r="K121" s="1"/>
      <c r="L121" s="1"/>
      <c r="M121" s="13"/>
      <c r="N121" s="2"/>
      <c r="O121" s="2"/>
      <c r="P121" s="2"/>
      <c r="Q121" s="2"/>
    </row>
    <row r="122" thickBot="1">
      <c r="A122" s="10"/>
      <c r="B122" s="62" t="s">
        <v>203</v>
      </c>
      <c r="C122" s="30"/>
      <c r="D122" s="30"/>
      <c r="E122" s="63" t="s">
        <v>603</v>
      </c>
      <c r="F122" s="30"/>
      <c r="G122" s="30"/>
      <c r="H122" s="64"/>
      <c r="I122" s="30"/>
      <c r="J122" s="64"/>
      <c r="K122" s="30"/>
      <c r="L122" s="30"/>
      <c r="M122" s="13"/>
      <c r="N122" s="2"/>
      <c r="O122" s="2"/>
      <c r="P122" s="2"/>
      <c r="Q122" s="2"/>
    </row>
    <row r="123" thickTop="1">
      <c r="A123" s="10"/>
      <c r="B123" s="52">
        <v>22</v>
      </c>
      <c r="C123" s="53" t="s">
        <v>341</v>
      </c>
      <c r="D123" s="53"/>
      <c r="E123" s="53" t="s">
        <v>342</v>
      </c>
      <c r="F123" s="53" t="s">
        <v>7</v>
      </c>
      <c r="G123" s="54" t="s">
        <v>219</v>
      </c>
      <c r="H123" s="65">
        <v>7.5250000000000004</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604</v>
      </c>
      <c r="F124" s="1"/>
      <c r="G124" s="1"/>
      <c r="H124" s="51"/>
      <c r="I124" s="1"/>
      <c r="J124" s="51"/>
      <c r="K124" s="1"/>
      <c r="L124" s="1"/>
      <c r="M124" s="13"/>
      <c r="N124" s="2"/>
      <c r="O124" s="2"/>
      <c r="P124" s="2"/>
      <c r="Q124" s="2"/>
    </row>
    <row r="125">
      <c r="A125" s="10"/>
      <c r="B125" s="60" t="s">
        <v>201</v>
      </c>
      <c r="C125" s="1"/>
      <c r="D125" s="1"/>
      <c r="E125" s="61" t="s">
        <v>1126</v>
      </c>
      <c r="F125" s="1"/>
      <c r="G125" s="1"/>
      <c r="H125" s="51"/>
      <c r="I125" s="1"/>
      <c r="J125" s="51"/>
      <c r="K125" s="1"/>
      <c r="L125" s="1"/>
      <c r="M125" s="13"/>
      <c r="N125" s="2"/>
      <c r="O125" s="2"/>
      <c r="P125" s="2"/>
      <c r="Q125" s="2"/>
    </row>
    <row r="126" thickBot="1">
      <c r="A126" s="10"/>
      <c r="B126" s="62" t="s">
        <v>203</v>
      </c>
      <c r="C126" s="30"/>
      <c r="D126" s="30"/>
      <c r="E126" s="63" t="s">
        <v>345</v>
      </c>
      <c r="F126" s="30"/>
      <c r="G126" s="30"/>
      <c r="H126" s="64"/>
      <c r="I126" s="30"/>
      <c r="J126" s="64"/>
      <c r="K126" s="30"/>
      <c r="L126" s="30"/>
      <c r="M126" s="13"/>
      <c r="N126" s="2"/>
      <c r="O126" s="2"/>
      <c r="P126" s="2"/>
      <c r="Q126" s="2"/>
    </row>
    <row r="127" thickTop="1">
      <c r="A127" s="10"/>
      <c r="B127" s="52">
        <v>23</v>
      </c>
      <c r="C127" s="53" t="s">
        <v>346</v>
      </c>
      <c r="D127" s="53"/>
      <c r="E127" s="53" t="s">
        <v>347</v>
      </c>
      <c r="F127" s="53" t="s">
        <v>7</v>
      </c>
      <c r="G127" s="54" t="s">
        <v>219</v>
      </c>
      <c r="H127" s="65">
        <v>2.6819999999999999</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606</v>
      </c>
      <c r="F128" s="1"/>
      <c r="G128" s="1"/>
      <c r="H128" s="51"/>
      <c r="I128" s="1"/>
      <c r="J128" s="51"/>
      <c r="K128" s="1"/>
      <c r="L128" s="1"/>
      <c r="M128" s="13"/>
      <c r="N128" s="2"/>
      <c r="O128" s="2"/>
      <c r="P128" s="2"/>
      <c r="Q128" s="2"/>
    </row>
    <row r="129">
      <c r="A129" s="10"/>
      <c r="B129" s="60" t="s">
        <v>201</v>
      </c>
      <c r="C129" s="1"/>
      <c r="D129" s="1"/>
      <c r="E129" s="61" t="s">
        <v>1127</v>
      </c>
      <c r="F129" s="1"/>
      <c r="G129" s="1"/>
      <c r="H129" s="51"/>
      <c r="I129" s="1"/>
      <c r="J129" s="51"/>
      <c r="K129" s="1"/>
      <c r="L129" s="1"/>
      <c r="M129" s="13"/>
      <c r="N129" s="2"/>
      <c r="O129" s="2"/>
      <c r="P129" s="2"/>
      <c r="Q129" s="2"/>
    </row>
    <row r="130" thickBot="1">
      <c r="A130" s="10"/>
      <c r="B130" s="62" t="s">
        <v>203</v>
      </c>
      <c r="C130" s="30"/>
      <c r="D130" s="30"/>
      <c r="E130" s="63" t="s">
        <v>350</v>
      </c>
      <c r="F130" s="30"/>
      <c r="G130" s="30"/>
      <c r="H130" s="64"/>
      <c r="I130" s="30"/>
      <c r="J130" s="64"/>
      <c r="K130" s="30"/>
      <c r="L130" s="30"/>
      <c r="M130" s="13"/>
      <c r="N130" s="2"/>
      <c r="O130" s="2"/>
      <c r="P130" s="2"/>
      <c r="Q130" s="2"/>
    </row>
    <row r="131" thickTop="1">
      <c r="A131" s="10"/>
      <c r="B131" s="52">
        <v>24</v>
      </c>
      <c r="C131" s="53" t="s">
        <v>608</v>
      </c>
      <c r="D131" s="53"/>
      <c r="E131" s="53" t="s">
        <v>609</v>
      </c>
      <c r="F131" s="53" t="s">
        <v>7</v>
      </c>
      <c r="G131" s="54" t="s">
        <v>219</v>
      </c>
      <c r="H131" s="65">
        <v>0.45700000000000002</v>
      </c>
      <c r="I131" s="66">
        <v>0</v>
      </c>
      <c r="J131" s="67">
        <f>ROUND(H131*I131,2)</f>
        <v>0</v>
      </c>
      <c r="K131" s="68">
        <v>0.20999999999999999</v>
      </c>
      <c r="L131" s="69">
        <f>ROUND(J131*1.21,2)</f>
        <v>0</v>
      </c>
      <c r="M131" s="13"/>
      <c r="N131" s="2"/>
      <c r="O131" s="2"/>
      <c r="P131" s="2"/>
      <c r="Q131" s="41">
        <f>IF(ISNUMBER(K131),IF(H131&gt;0,IF(I131&gt;0,J131,0),0),0)</f>
        <v>0</v>
      </c>
      <c r="R131" s="9">
        <f>IF(ISNUMBER(K131)=FALSE,J131,0)</f>
        <v>0</v>
      </c>
    </row>
    <row r="132">
      <c r="A132" s="10"/>
      <c r="B132" s="60" t="s">
        <v>199</v>
      </c>
      <c r="C132" s="1"/>
      <c r="D132" s="1"/>
      <c r="E132" s="61" t="s">
        <v>610</v>
      </c>
      <c r="F132" s="1"/>
      <c r="G132" s="1"/>
      <c r="H132" s="51"/>
      <c r="I132" s="1"/>
      <c r="J132" s="51"/>
      <c r="K132" s="1"/>
      <c r="L132" s="1"/>
      <c r="M132" s="13"/>
      <c r="N132" s="2"/>
      <c r="O132" s="2"/>
      <c r="P132" s="2"/>
      <c r="Q132" s="2"/>
    </row>
    <row r="133">
      <c r="A133" s="10"/>
      <c r="B133" s="60" t="s">
        <v>201</v>
      </c>
      <c r="C133" s="1"/>
      <c r="D133" s="1"/>
      <c r="E133" s="61" t="s">
        <v>1128</v>
      </c>
      <c r="F133" s="1"/>
      <c r="G133" s="1"/>
      <c r="H133" s="51"/>
      <c r="I133" s="1"/>
      <c r="J133" s="51"/>
      <c r="K133" s="1"/>
      <c r="L133" s="1"/>
      <c r="M133" s="13"/>
      <c r="N133" s="2"/>
      <c r="O133" s="2"/>
      <c r="P133" s="2"/>
      <c r="Q133" s="2"/>
    </row>
    <row r="134" thickBot="1">
      <c r="A134" s="10"/>
      <c r="B134" s="62" t="s">
        <v>203</v>
      </c>
      <c r="C134" s="30"/>
      <c r="D134" s="30"/>
      <c r="E134" s="63" t="s">
        <v>612</v>
      </c>
      <c r="F134" s="30"/>
      <c r="G134" s="30"/>
      <c r="H134" s="64"/>
      <c r="I134" s="30"/>
      <c r="J134" s="64"/>
      <c r="K134" s="30"/>
      <c r="L134" s="30"/>
      <c r="M134" s="13"/>
      <c r="N134" s="2"/>
      <c r="O134" s="2"/>
      <c r="P134" s="2"/>
      <c r="Q134" s="2"/>
    </row>
    <row r="135" thickTop="1" thickBot="1" ht="25" customHeight="1">
      <c r="A135" s="10"/>
      <c r="B135" s="1"/>
      <c r="C135" s="70">
        <v>4</v>
      </c>
      <c r="D135" s="1"/>
      <c r="E135" s="71" t="s">
        <v>183</v>
      </c>
      <c r="F135" s="1"/>
      <c r="G135" s="72" t="s">
        <v>210</v>
      </c>
      <c r="H135" s="73">
        <f>J103+J107+J111+J115+J119+J123+J127+J131</f>
        <v>0</v>
      </c>
      <c r="I135" s="72" t="s">
        <v>211</v>
      </c>
      <c r="J135" s="74">
        <f>(L135-H135)</f>
        <v>0</v>
      </c>
      <c r="K135" s="72" t="s">
        <v>212</v>
      </c>
      <c r="L135" s="75">
        <f>ROUND((J103+J107+J111+J115+J119+J123+J127+J131)*1.21,2)</f>
        <v>0</v>
      </c>
      <c r="M135" s="13"/>
      <c r="N135" s="2"/>
      <c r="O135" s="2"/>
      <c r="P135" s="2"/>
      <c r="Q135" s="41">
        <f>0+Q103+Q107+Q111+Q115+Q119+Q123+Q127+Q131</f>
        <v>0</v>
      </c>
      <c r="R135" s="9">
        <f>0+R103+R107+R111+R115+R119+R123+R127+R131</f>
        <v>0</v>
      </c>
      <c r="S135" s="76">
        <f>Q135*(1+J135)+R135</f>
        <v>0</v>
      </c>
    </row>
    <row r="136" thickTop="1" thickBot="1" ht="25" customHeight="1">
      <c r="A136" s="10"/>
      <c r="B136" s="77"/>
      <c r="C136" s="77"/>
      <c r="D136" s="77"/>
      <c r="E136" s="77"/>
      <c r="F136" s="77"/>
      <c r="G136" s="78" t="s">
        <v>213</v>
      </c>
      <c r="H136" s="79">
        <f>0+J103+J107+J111+J115+J119+J123+J127+J131</f>
        <v>0</v>
      </c>
      <c r="I136" s="78" t="s">
        <v>214</v>
      </c>
      <c r="J136" s="80">
        <f>0+J135</f>
        <v>0</v>
      </c>
      <c r="K136" s="78" t="s">
        <v>215</v>
      </c>
      <c r="L136" s="81">
        <f>0+L135</f>
        <v>0</v>
      </c>
      <c r="M136" s="13"/>
      <c r="N136" s="2"/>
      <c r="O136" s="2"/>
      <c r="P136" s="2"/>
      <c r="Q136" s="2"/>
    </row>
    <row r="137" ht="40" customHeight="1">
      <c r="A137" s="10"/>
      <c r="B137" s="82" t="s">
        <v>351</v>
      </c>
      <c r="C137" s="1"/>
      <c r="D137" s="1"/>
      <c r="E137" s="1"/>
      <c r="F137" s="1"/>
      <c r="G137" s="1"/>
      <c r="H137" s="51"/>
      <c r="I137" s="1"/>
      <c r="J137" s="51"/>
      <c r="K137" s="1"/>
      <c r="L137" s="1"/>
      <c r="M137" s="13"/>
      <c r="N137" s="2"/>
      <c r="O137" s="2"/>
      <c r="P137" s="2"/>
      <c r="Q137" s="2"/>
    </row>
    <row r="138">
      <c r="A138" s="10"/>
      <c r="B138" s="52">
        <v>25</v>
      </c>
      <c r="C138" s="53" t="s">
        <v>366</v>
      </c>
      <c r="D138" s="53"/>
      <c r="E138" s="53" t="s">
        <v>367</v>
      </c>
      <c r="F138" s="53" t="s">
        <v>7</v>
      </c>
      <c r="G138" s="54" t="s">
        <v>285</v>
      </c>
      <c r="H138" s="55">
        <v>4.4649999999999999</v>
      </c>
      <c r="I138" s="56">
        <v>0</v>
      </c>
      <c r="J138" s="57">
        <f>ROUND(H138*I138,2)</f>
        <v>0</v>
      </c>
      <c r="K138" s="58">
        <v>0.20999999999999999</v>
      </c>
      <c r="L138" s="59">
        <f>ROUND(J138*1.21,2)</f>
        <v>0</v>
      </c>
      <c r="M138" s="13"/>
      <c r="N138" s="2"/>
      <c r="O138" s="2"/>
      <c r="P138" s="2"/>
      <c r="Q138" s="41">
        <f>IF(ISNUMBER(K138),IF(H138&gt;0,IF(I138&gt;0,J138,0),0),0)</f>
        <v>0</v>
      </c>
      <c r="R138" s="9">
        <f>IF(ISNUMBER(K138)=FALSE,J138,0)</f>
        <v>0</v>
      </c>
    </row>
    <row r="139">
      <c r="A139" s="10"/>
      <c r="B139" s="60" t="s">
        <v>199</v>
      </c>
      <c r="C139" s="1"/>
      <c r="D139" s="1"/>
      <c r="E139" s="61" t="s">
        <v>941</v>
      </c>
      <c r="F139" s="1"/>
      <c r="G139" s="1"/>
      <c r="H139" s="51"/>
      <c r="I139" s="1"/>
      <c r="J139" s="51"/>
      <c r="K139" s="1"/>
      <c r="L139" s="1"/>
      <c r="M139" s="13"/>
      <c r="N139" s="2"/>
      <c r="O139" s="2"/>
      <c r="P139" s="2"/>
      <c r="Q139" s="2"/>
    </row>
    <row r="140">
      <c r="A140" s="10"/>
      <c r="B140" s="60" t="s">
        <v>201</v>
      </c>
      <c r="C140" s="1"/>
      <c r="D140" s="1"/>
      <c r="E140" s="61" t="s">
        <v>1129</v>
      </c>
      <c r="F140" s="1"/>
      <c r="G140" s="1"/>
      <c r="H140" s="51"/>
      <c r="I140" s="1"/>
      <c r="J140" s="51"/>
      <c r="K140" s="1"/>
      <c r="L140" s="1"/>
      <c r="M140" s="13"/>
      <c r="N140" s="2"/>
      <c r="O140" s="2"/>
      <c r="P140" s="2"/>
      <c r="Q140" s="2"/>
    </row>
    <row r="141" thickBot="1">
      <c r="A141" s="10"/>
      <c r="B141" s="62" t="s">
        <v>203</v>
      </c>
      <c r="C141" s="30"/>
      <c r="D141" s="30"/>
      <c r="E141" s="63" t="s">
        <v>361</v>
      </c>
      <c r="F141" s="30"/>
      <c r="G141" s="30"/>
      <c r="H141" s="64"/>
      <c r="I141" s="30"/>
      <c r="J141" s="64"/>
      <c r="K141" s="30"/>
      <c r="L141" s="30"/>
      <c r="M141" s="13"/>
      <c r="N141" s="2"/>
      <c r="O141" s="2"/>
      <c r="P141" s="2"/>
      <c r="Q141" s="2"/>
    </row>
    <row r="142" thickTop="1">
      <c r="A142" s="10"/>
      <c r="B142" s="52">
        <v>26</v>
      </c>
      <c r="C142" s="53" t="s">
        <v>378</v>
      </c>
      <c r="D142" s="53"/>
      <c r="E142" s="53" t="s">
        <v>379</v>
      </c>
      <c r="F142" s="53" t="s">
        <v>7</v>
      </c>
      <c r="G142" s="54" t="s">
        <v>219</v>
      </c>
      <c r="H142" s="65">
        <v>0.26800000000000002</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943</v>
      </c>
      <c r="F143" s="1"/>
      <c r="G143" s="1"/>
      <c r="H143" s="51"/>
      <c r="I143" s="1"/>
      <c r="J143" s="51"/>
      <c r="K143" s="1"/>
      <c r="L143" s="1"/>
      <c r="M143" s="13"/>
      <c r="N143" s="2"/>
      <c r="O143" s="2"/>
      <c r="P143" s="2"/>
      <c r="Q143" s="2"/>
    </row>
    <row r="144">
      <c r="A144" s="10"/>
      <c r="B144" s="60" t="s">
        <v>201</v>
      </c>
      <c r="C144" s="1"/>
      <c r="D144" s="1"/>
      <c r="E144" s="61" t="s">
        <v>1130</v>
      </c>
      <c r="F144" s="1"/>
      <c r="G144" s="1"/>
      <c r="H144" s="51"/>
      <c r="I144" s="1"/>
      <c r="J144" s="51"/>
      <c r="K144" s="1"/>
      <c r="L144" s="1"/>
      <c r="M144" s="13"/>
      <c r="N144" s="2"/>
      <c r="O144" s="2"/>
      <c r="P144" s="2"/>
      <c r="Q144" s="2"/>
    </row>
    <row r="145" thickBot="1">
      <c r="A145" s="10"/>
      <c r="B145" s="62" t="s">
        <v>203</v>
      </c>
      <c r="C145" s="30"/>
      <c r="D145" s="30"/>
      <c r="E145" s="63" t="s">
        <v>382</v>
      </c>
      <c r="F145" s="30"/>
      <c r="G145" s="30"/>
      <c r="H145" s="64"/>
      <c r="I145" s="30"/>
      <c r="J145" s="64"/>
      <c r="K145" s="30"/>
      <c r="L145" s="30"/>
      <c r="M145" s="13"/>
      <c r="N145" s="2"/>
      <c r="O145" s="2"/>
      <c r="P145" s="2"/>
      <c r="Q145" s="2"/>
    </row>
    <row r="146" thickTop="1">
      <c r="A146" s="10"/>
      <c r="B146" s="52">
        <v>27</v>
      </c>
      <c r="C146" s="53" t="s">
        <v>388</v>
      </c>
      <c r="D146" s="53"/>
      <c r="E146" s="53" t="s">
        <v>389</v>
      </c>
      <c r="F146" s="53" t="s">
        <v>7</v>
      </c>
      <c r="G146" s="54" t="s">
        <v>285</v>
      </c>
      <c r="H146" s="65">
        <v>4.4649999999999999</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945</v>
      </c>
      <c r="F147" s="1"/>
      <c r="G147" s="1"/>
      <c r="H147" s="51"/>
      <c r="I147" s="1"/>
      <c r="J147" s="51"/>
      <c r="K147" s="1"/>
      <c r="L147" s="1"/>
      <c r="M147" s="13"/>
      <c r="N147" s="2"/>
      <c r="O147" s="2"/>
      <c r="P147" s="2"/>
      <c r="Q147" s="2"/>
    </row>
    <row r="148">
      <c r="A148" s="10"/>
      <c r="B148" s="60" t="s">
        <v>201</v>
      </c>
      <c r="C148" s="1"/>
      <c r="D148" s="1"/>
      <c r="E148" s="61" t="s">
        <v>1129</v>
      </c>
      <c r="F148" s="1"/>
      <c r="G148" s="1"/>
      <c r="H148" s="51"/>
      <c r="I148" s="1"/>
      <c r="J148" s="51"/>
      <c r="K148" s="1"/>
      <c r="L148" s="1"/>
      <c r="M148" s="13"/>
      <c r="N148" s="2"/>
      <c r="O148" s="2"/>
      <c r="P148" s="2"/>
      <c r="Q148" s="2"/>
    </row>
    <row r="149" thickBot="1">
      <c r="A149" s="10"/>
      <c r="B149" s="62" t="s">
        <v>203</v>
      </c>
      <c r="C149" s="30"/>
      <c r="D149" s="30"/>
      <c r="E149" s="63" t="s">
        <v>392</v>
      </c>
      <c r="F149" s="30"/>
      <c r="G149" s="30"/>
      <c r="H149" s="64"/>
      <c r="I149" s="30"/>
      <c r="J149" s="64"/>
      <c r="K149" s="30"/>
      <c r="L149" s="30"/>
      <c r="M149" s="13"/>
      <c r="N149" s="2"/>
      <c r="O149" s="2"/>
      <c r="P149" s="2"/>
      <c r="Q149" s="2"/>
    </row>
    <row r="150" thickTop="1">
      <c r="A150" s="10"/>
      <c r="B150" s="52">
        <v>28</v>
      </c>
      <c r="C150" s="53" t="s">
        <v>946</v>
      </c>
      <c r="D150" s="53"/>
      <c r="E150" s="53" t="s">
        <v>947</v>
      </c>
      <c r="F150" s="53" t="s">
        <v>7</v>
      </c>
      <c r="G150" s="54" t="s">
        <v>285</v>
      </c>
      <c r="H150" s="65">
        <v>4.4649999999999999</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948</v>
      </c>
      <c r="F151" s="1"/>
      <c r="G151" s="1"/>
      <c r="H151" s="51"/>
      <c r="I151" s="1"/>
      <c r="J151" s="51"/>
      <c r="K151" s="1"/>
      <c r="L151" s="1"/>
      <c r="M151" s="13"/>
      <c r="N151" s="2"/>
      <c r="O151" s="2"/>
      <c r="P151" s="2"/>
      <c r="Q151" s="2"/>
    </row>
    <row r="152">
      <c r="A152" s="10"/>
      <c r="B152" s="60" t="s">
        <v>201</v>
      </c>
      <c r="C152" s="1"/>
      <c r="D152" s="1"/>
      <c r="E152" s="61" t="s">
        <v>1129</v>
      </c>
      <c r="F152" s="1"/>
      <c r="G152" s="1"/>
      <c r="H152" s="51"/>
      <c r="I152" s="1"/>
      <c r="J152" s="51"/>
      <c r="K152" s="1"/>
      <c r="L152" s="1"/>
      <c r="M152" s="13"/>
      <c r="N152" s="2"/>
      <c r="O152" s="2"/>
      <c r="P152" s="2"/>
      <c r="Q152" s="2"/>
    </row>
    <row r="153" thickBot="1">
      <c r="A153" s="10"/>
      <c r="B153" s="62" t="s">
        <v>203</v>
      </c>
      <c r="C153" s="30"/>
      <c r="D153" s="30"/>
      <c r="E153" s="63" t="s">
        <v>949</v>
      </c>
      <c r="F153" s="30"/>
      <c r="G153" s="30"/>
      <c r="H153" s="64"/>
      <c r="I153" s="30"/>
      <c r="J153" s="64"/>
      <c r="K153" s="30"/>
      <c r="L153" s="30"/>
      <c r="M153" s="13"/>
      <c r="N153" s="2"/>
      <c r="O153" s="2"/>
      <c r="P153" s="2"/>
      <c r="Q153" s="2"/>
    </row>
    <row r="154" thickTop="1">
      <c r="A154" s="10"/>
      <c r="B154" s="52">
        <v>29</v>
      </c>
      <c r="C154" s="53" t="s">
        <v>950</v>
      </c>
      <c r="D154" s="53"/>
      <c r="E154" s="53" t="s">
        <v>951</v>
      </c>
      <c r="F154" s="53" t="s">
        <v>7</v>
      </c>
      <c r="G154" s="54" t="s">
        <v>225</v>
      </c>
      <c r="H154" s="65">
        <v>3.8399999999999999</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952</v>
      </c>
      <c r="F155" s="1"/>
      <c r="G155" s="1"/>
      <c r="H155" s="51"/>
      <c r="I155" s="1"/>
      <c r="J155" s="51"/>
      <c r="K155" s="1"/>
      <c r="L155" s="1"/>
      <c r="M155" s="13"/>
      <c r="N155" s="2"/>
      <c r="O155" s="2"/>
      <c r="P155" s="2"/>
      <c r="Q155" s="2"/>
    </row>
    <row r="156">
      <c r="A156" s="10"/>
      <c r="B156" s="60" t="s">
        <v>201</v>
      </c>
      <c r="C156" s="1"/>
      <c r="D156" s="1"/>
      <c r="E156" s="61" t="s">
        <v>1110</v>
      </c>
      <c r="F156" s="1"/>
      <c r="G156" s="1"/>
      <c r="H156" s="51"/>
      <c r="I156" s="1"/>
      <c r="J156" s="51"/>
      <c r="K156" s="1"/>
      <c r="L156" s="1"/>
      <c r="M156" s="13"/>
      <c r="N156" s="2"/>
      <c r="O156" s="2"/>
      <c r="P156" s="2"/>
      <c r="Q156" s="2"/>
    </row>
    <row r="157" thickBot="1">
      <c r="A157" s="10"/>
      <c r="B157" s="62" t="s">
        <v>203</v>
      </c>
      <c r="C157" s="30"/>
      <c r="D157" s="30"/>
      <c r="E157" s="63" t="s">
        <v>953</v>
      </c>
      <c r="F157" s="30"/>
      <c r="G157" s="30"/>
      <c r="H157" s="64"/>
      <c r="I157" s="30"/>
      <c r="J157" s="64"/>
      <c r="K157" s="30"/>
      <c r="L157" s="30"/>
      <c r="M157" s="13"/>
      <c r="N157" s="2"/>
      <c r="O157" s="2"/>
      <c r="P157" s="2"/>
      <c r="Q157" s="2"/>
    </row>
    <row r="158" thickTop="1" thickBot="1" ht="25" customHeight="1">
      <c r="A158" s="10"/>
      <c r="B158" s="1"/>
      <c r="C158" s="70">
        <v>5</v>
      </c>
      <c r="D158" s="1"/>
      <c r="E158" s="71" t="s">
        <v>184</v>
      </c>
      <c r="F158" s="1"/>
      <c r="G158" s="72" t="s">
        <v>210</v>
      </c>
      <c r="H158" s="73">
        <f>J138+J142+J146+J150+J154</f>
        <v>0</v>
      </c>
      <c r="I158" s="72" t="s">
        <v>211</v>
      </c>
      <c r="J158" s="74">
        <f>(L158-H158)</f>
        <v>0</v>
      </c>
      <c r="K158" s="72" t="s">
        <v>212</v>
      </c>
      <c r="L158" s="75">
        <f>ROUND((J138+J142+J146+J150+J154)*1.21,2)</f>
        <v>0</v>
      </c>
      <c r="M158" s="13"/>
      <c r="N158" s="2"/>
      <c r="O158" s="2"/>
      <c r="P158" s="2"/>
      <c r="Q158" s="41">
        <f>0+Q138+Q142+Q146+Q150+Q154</f>
        <v>0</v>
      </c>
      <c r="R158" s="9">
        <f>0+R138+R142+R146+R150+R154</f>
        <v>0</v>
      </c>
      <c r="S158" s="76">
        <f>Q158*(1+J158)+R158</f>
        <v>0</v>
      </c>
    </row>
    <row r="159" thickTop="1" thickBot="1" ht="25" customHeight="1">
      <c r="A159" s="10"/>
      <c r="B159" s="77"/>
      <c r="C159" s="77"/>
      <c r="D159" s="77"/>
      <c r="E159" s="77"/>
      <c r="F159" s="77"/>
      <c r="G159" s="78" t="s">
        <v>213</v>
      </c>
      <c r="H159" s="79">
        <f>0+J138+J142+J146+J150+J154</f>
        <v>0</v>
      </c>
      <c r="I159" s="78" t="s">
        <v>214</v>
      </c>
      <c r="J159" s="80">
        <f>0+J158</f>
        <v>0</v>
      </c>
      <c r="K159" s="78" t="s">
        <v>215</v>
      </c>
      <c r="L159" s="81">
        <f>0+L158</f>
        <v>0</v>
      </c>
      <c r="M159" s="13"/>
      <c r="N159" s="2"/>
      <c r="O159" s="2"/>
      <c r="P159" s="2"/>
      <c r="Q159" s="2"/>
    </row>
    <row r="160" ht="40" customHeight="1">
      <c r="A160" s="10"/>
      <c r="B160" s="82" t="s">
        <v>613</v>
      </c>
      <c r="C160" s="1"/>
      <c r="D160" s="1"/>
      <c r="E160" s="1"/>
      <c r="F160" s="1"/>
      <c r="G160" s="1"/>
      <c r="H160" s="51"/>
      <c r="I160" s="1"/>
      <c r="J160" s="51"/>
      <c r="K160" s="1"/>
      <c r="L160" s="1"/>
      <c r="M160" s="13"/>
      <c r="N160" s="2"/>
      <c r="O160" s="2"/>
      <c r="P160" s="2"/>
      <c r="Q160" s="2"/>
    </row>
    <row r="161">
      <c r="A161" s="10"/>
      <c r="B161" s="52">
        <v>30</v>
      </c>
      <c r="C161" s="53" t="s">
        <v>614</v>
      </c>
      <c r="D161" s="53"/>
      <c r="E161" s="53" t="s">
        <v>615</v>
      </c>
      <c r="F161" s="53" t="s">
        <v>7</v>
      </c>
      <c r="G161" s="54" t="s">
        <v>285</v>
      </c>
      <c r="H161" s="55">
        <v>0.27100000000000002</v>
      </c>
      <c r="I161" s="56">
        <v>0</v>
      </c>
      <c r="J161" s="57">
        <f>ROUND(H161*I161,2)</f>
        <v>0</v>
      </c>
      <c r="K161" s="58">
        <v>0.20999999999999999</v>
      </c>
      <c r="L161" s="59">
        <f>ROUND(J161*1.21,2)</f>
        <v>0</v>
      </c>
      <c r="M161" s="13"/>
      <c r="N161" s="2"/>
      <c r="O161" s="2"/>
      <c r="P161" s="2"/>
      <c r="Q161" s="41">
        <f>IF(ISNUMBER(K161),IF(H161&gt;0,IF(I161&gt;0,J161,0),0),0)</f>
        <v>0</v>
      </c>
      <c r="R161" s="9">
        <f>IF(ISNUMBER(K161)=FALSE,J161,0)</f>
        <v>0</v>
      </c>
    </row>
    <row r="162">
      <c r="A162" s="10"/>
      <c r="B162" s="60" t="s">
        <v>199</v>
      </c>
      <c r="C162" s="1"/>
      <c r="D162" s="1"/>
      <c r="E162" s="61" t="s">
        <v>616</v>
      </c>
      <c r="F162" s="1"/>
      <c r="G162" s="1"/>
      <c r="H162" s="51"/>
      <c r="I162" s="1"/>
      <c r="J162" s="51"/>
      <c r="K162" s="1"/>
      <c r="L162" s="1"/>
      <c r="M162" s="13"/>
      <c r="N162" s="2"/>
      <c r="O162" s="2"/>
      <c r="P162" s="2"/>
      <c r="Q162" s="2"/>
    </row>
    <row r="163">
      <c r="A163" s="10"/>
      <c r="B163" s="60" t="s">
        <v>201</v>
      </c>
      <c r="C163" s="1"/>
      <c r="D163" s="1"/>
      <c r="E163" s="61" t="s">
        <v>1131</v>
      </c>
      <c r="F163" s="1"/>
      <c r="G163" s="1"/>
      <c r="H163" s="51"/>
      <c r="I163" s="1"/>
      <c r="J163" s="51"/>
      <c r="K163" s="1"/>
      <c r="L163" s="1"/>
      <c r="M163" s="13"/>
      <c r="N163" s="2"/>
      <c r="O163" s="2"/>
      <c r="P163" s="2"/>
      <c r="Q163" s="2"/>
    </row>
    <row r="164" thickBot="1">
      <c r="A164" s="10"/>
      <c r="B164" s="62" t="s">
        <v>203</v>
      </c>
      <c r="C164" s="30"/>
      <c r="D164" s="30"/>
      <c r="E164" s="63" t="s">
        <v>618</v>
      </c>
      <c r="F164" s="30"/>
      <c r="G164" s="30"/>
      <c r="H164" s="64"/>
      <c r="I164" s="30"/>
      <c r="J164" s="64"/>
      <c r="K164" s="30"/>
      <c r="L164" s="30"/>
      <c r="M164" s="13"/>
      <c r="N164" s="2"/>
      <c r="O164" s="2"/>
      <c r="P164" s="2"/>
      <c r="Q164" s="2"/>
    </row>
    <row r="165" thickTop="1" thickBot="1" ht="25" customHeight="1">
      <c r="A165" s="10"/>
      <c r="B165" s="1"/>
      <c r="C165" s="70">
        <v>6</v>
      </c>
      <c r="D165" s="1"/>
      <c r="E165" s="71" t="s">
        <v>548</v>
      </c>
      <c r="F165" s="1"/>
      <c r="G165" s="72" t="s">
        <v>210</v>
      </c>
      <c r="H165" s="73">
        <f>0+J161</f>
        <v>0</v>
      </c>
      <c r="I165" s="72" t="s">
        <v>211</v>
      </c>
      <c r="J165" s="74">
        <f>(L165-H165)</f>
        <v>0</v>
      </c>
      <c r="K165" s="72" t="s">
        <v>212</v>
      </c>
      <c r="L165" s="75">
        <f>ROUND((0+J161)*1.21,2)</f>
        <v>0</v>
      </c>
      <c r="M165" s="13"/>
      <c r="N165" s="2"/>
      <c r="O165" s="2"/>
      <c r="P165" s="2"/>
      <c r="Q165" s="41">
        <f>0+Q161</f>
        <v>0</v>
      </c>
      <c r="R165" s="9">
        <f>0+R161</f>
        <v>0</v>
      </c>
      <c r="S165" s="76">
        <f>Q165*(1+J165)+R165</f>
        <v>0</v>
      </c>
    </row>
    <row r="166" thickTop="1" thickBot="1" ht="25" customHeight="1">
      <c r="A166" s="10"/>
      <c r="B166" s="77"/>
      <c r="C166" s="77"/>
      <c r="D166" s="77"/>
      <c r="E166" s="77"/>
      <c r="F166" s="77"/>
      <c r="G166" s="78" t="s">
        <v>213</v>
      </c>
      <c r="H166" s="79">
        <f>0+J161</f>
        <v>0</v>
      </c>
      <c r="I166" s="78" t="s">
        <v>214</v>
      </c>
      <c r="J166" s="80">
        <f>0+J165</f>
        <v>0</v>
      </c>
      <c r="K166" s="78" t="s">
        <v>215</v>
      </c>
      <c r="L166" s="81">
        <f>0+L165</f>
        <v>0</v>
      </c>
      <c r="M166" s="13"/>
      <c r="N166" s="2"/>
      <c r="O166" s="2"/>
      <c r="P166" s="2"/>
      <c r="Q166" s="2"/>
    </row>
    <row r="167" ht="40" customHeight="1">
      <c r="A167" s="10"/>
      <c r="B167" s="82" t="s">
        <v>619</v>
      </c>
      <c r="C167" s="1"/>
      <c r="D167" s="1"/>
      <c r="E167" s="1"/>
      <c r="F167" s="1"/>
      <c r="G167" s="1"/>
      <c r="H167" s="51"/>
      <c r="I167" s="1"/>
      <c r="J167" s="51"/>
      <c r="K167" s="1"/>
      <c r="L167" s="1"/>
      <c r="M167" s="13"/>
      <c r="N167" s="2"/>
      <c r="O167" s="2"/>
      <c r="P167" s="2"/>
      <c r="Q167" s="2"/>
    </row>
    <row r="168">
      <c r="A168" s="10"/>
      <c r="B168" s="52">
        <v>31</v>
      </c>
      <c r="C168" s="53" t="s">
        <v>620</v>
      </c>
      <c r="D168" s="53"/>
      <c r="E168" s="53" t="s">
        <v>621</v>
      </c>
      <c r="F168" s="53" t="s">
        <v>7</v>
      </c>
      <c r="G168" s="54" t="s">
        <v>285</v>
      </c>
      <c r="H168" s="55">
        <v>38.218000000000004</v>
      </c>
      <c r="I168" s="56">
        <v>0</v>
      </c>
      <c r="J168" s="57">
        <f>ROUND(H168*I168,2)</f>
        <v>0</v>
      </c>
      <c r="K168" s="58">
        <v>0.20999999999999999</v>
      </c>
      <c r="L168" s="59">
        <f>ROUND(J168*1.21,2)</f>
        <v>0</v>
      </c>
      <c r="M168" s="13"/>
      <c r="N168" s="2"/>
      <c r="O168" s="2"/>
      <c r="P168" s="2"/>
      <c r="Q168" s="41">
        <f>IF(ISNUMBER(K168),IF(H168&gt;0,IF(I168&gt;0,J168,0),0),0)</f>
        <v>0</v>
      </c>
      <c r="R168" s="9">
        <f>IF(ISNUMBER(K168)=FALSE,J168,0)</f>
        <v>0</v>
      </c>
    </row>
    <row r="169">
      <c r="A169" s="10"/>
      <c r="B169" s="60" t="s">
        <v>199</v>
      </c>
      <c r="C169" s="1"/>
      <c r="D169" s="1"/>
      <c r="E169" s="61" t="s">
        <v>1132</v>
      </c>
      <c r="F169" s="1"/>
      <c r="G169" s="1"/>
      <c r="H169" s="51"/>
      <c r="I169" s="1"/>
      <c r="J169" s="51"/>
      <c r="K169" s="1"/>
      <c r="L169" s="1"/>
      <c r="M169" s="13"/>
      <c r="N169" s="2"/>
      <c r="O169" s="2"/>
      <c r="P169" s="2"/>
      <c r="Q169" s="2"/>
    </row>
    <row r="170">
      <c r="A170" s="10"/>
      <c r="B170" s="60" t="s">
        <v>201</v>
      </c>
      <c r="C170" s="1"/>
      <c r="D170" s="1"/>
      <c r="E170" s="61" t="s">
        <v>1133</v>
      </c>
      <c r="F170" s="1"/>
      <c r="G170" s="1"/>
      <c r="H170" s="51"/>
      <c r="I170" s="1"/>
      <c r="J170" s="51"/>
      <c r="K170" s="1"/>
      <c r="L170" s="1"/>
      <c r="M170" s="13"/>
      <c r="N170" s="2"/>
      <c r="O170" s="2"/>
      <c r="P170" s="2"/>
      <c r="Q170" s="2"/>
    </row>
    <row r="171" thickBot="1">
      <c r="A171" s="10"/>
      <c r="B171" s="62" t="s">
        <v>203</v>
      </c>
      <c r="C171" s="30"/>
      <c r="D171" s="30"/>
      <c r="E171" s="63" t="s">
        <v>624</v>
      </c>
      <c r="F171" s="30"/>
      <c r="G171" s="30"/>
      <c r="H171" s="64"/>
      <c r="I171" s="30"/>
      <c r="J171" s="64"/>
      <c r="K171" s="30"/>
      <c r="L171" s="30"/>
      <c r="M171" s="13"/>
      <c r="N171" s="2"/>
      <c r="O171" s="2"/>
      <c r="P171" s="2"/>
      <c r="Q171" s="2"/>
    </row>
    <row r="172" thickTop="1">
      <c r="A172" s="10"/>
      <c r="B172" s="52">
        <v>32</v>
      </c>
      <c r="C172" s="53" t="s">
        <v>625</v>
      </c>
      <c r="D172" s="53"/>
      <c r="E172" s="53" t="s">
        <v>626</v>
      </c>
      <c r="F172" s="53" t="s">
        <v>7</v>
      </c>
      <c r="G172" s="54" t="s">
        <v>285</v>
      </c>
      <c r="H172" s="65">
        <v>0.27100000000000002</v>
      </c>
      <c r="I172" s="66">
        <v>0</v>
      </c>
      <c r="J172" s="67">
        <f>ROUND(H172*I172,2)</f>
        <v>0</v>
      </c>
      <c r="K172" s="68">
        <v>0.20999999999999999</v>
      </c>
      <c r="L172" s="69">
        <f>ROUND(J172*1.21,2)</f>
        <v>0</v>
      </c>
      <c r="M172" s="13"/>
      <c r="N172" s="2"/>
      <c r="O172" s="2"/>
      <c r="P172" s="2"/>
      <c r="Q172" s="41">
        <f>IF(ISNUMBER(K172),IF(H172&gt;0,IF(I172&gt;0,J172,0),0),0)</f>
        <v>0</v>
      </c>
      <c r="R172" s="9">
        <f>IF(ISNUMBER(K172)=FALSE,J172,0)</f>
        <v>0</v>
      </c>
    </row>
    <row r="173">
      <c r="A173" s="10"/>
      <c r="B173" s="60" t="s">
        <v>199</v>
      </c>
      <c r="C173" s="1"/>
      <c r="D173" s="1"/>
      <c r="E173" s="61" t="s">
        <v>627</v>
      </c>
      <c r="F173" s="1"/>
      <c r="G173" s="1"/>
      <c r="H173" s="51"/>
      <c r="I173" s="1"/>
      <c r="J173" s="51"/>
      <c r="K173" s="1"/>
      <c r="L173" s="1"/>
      <c r="M173" s="13"/>
      <c r="N173" s="2"/>
      <c r="O173" s="2"/>
      <c r="P173" s="2"/>
      <c r="Q173" s="2"/>
    </row>
    <row r="174">
      <c r="A174" s="10"/>
      <c r="B174" s="60" t="s">
        <v>201</v>
      </c>
      <c r="C174" s="1"/>
      <c r="D174" s="1"/>
      <c r="E174" s="61" t="s">
        <v>1131</v>
      </c>
      <c r="F174" s="1"/>
      <c r="G174" s="1"/>
      <c r="H174" s="51"/>
      <c r="I174" s="1"/>
      <c r="J174" s="51"/>
      <c r="K174" s="1"/>
      <c r="L174" s="1"/>
      <c r="M174" s="13"/>
      <c r="N174" s="2"/>
      <c r="O174" s="2"/>
      <c r="P174" s="2"/>
      <c r="Q174" s="2"/>
    </row>
    <row r="175" thickBot="1">
      <c r="A175" s="10"/>
      <c r="B175" s="62" t="s">
        <v>203</v>
      </c>
      <c r="C175" s="30"/>
      <c r="D175" s="30"/>
      <c r="E175" s="63" t="s">
        <v>628</v>
      </c>
      <c r="F175" s="30"/>
      <c r="G175" s="30"/>
      <c r="H175" s="64"/>
      <c r="I175" s="30"/>
      <c r="J175" s="64"/>
      <c r="K175" s="30"/>
      <c r="L175" s="30"/>
      <c r="M175" s="13"/>
      <c r="N175" s="2"/>
      <c r="O175" s="2"/>
      <c r="P175" s="2"/>
      <c r="Q175" s="2"/>
    </row>
    <row r="176" thickTop="1" thickBot="1" ht="25" customHeight="1">
      <c r="A176" s="10"/>
      <c r="B176" s="1"/>
      <c r="C176" s="70">
        <v>7</v>
      </c>
      <c r="D176" s="1"/>
      <c r="E176" s="71" t="s">
        <v>549</v>
      </c>
      <c r="F176" s="1"/>
      <c r="G176" s="72" t="s">
        <v>210</v>
      </c>
      <c r="H176" s="73">
        <f>J168+J172</f>
        <v>0</v>
      </c>
      <c r="I176" s="72" t="s">
        <v>211</v>
      </c>
      <c r="J176" s="74">
        <f>(L176-H176)</f>
        <v>0</v>
      </c>
      <c r="K176" s="72" t="s">
        <v>212</v>
      </c>
      <c r="L176" s="75">
        <f>ROUND((J168+J172)*1.21,2)</f>
        <v>0</v>
      </c>
      <c r="M176" s="13"/>
      <c r="N176" s="2"/>
      <c r="O176" s="2"/>
      <c r="P176" s="2"/>
      <c r="Q176" s="41">
        <f>0+Q168+Q172</f>
        <v>0</v>
      </c>
      <c r="R176" s="9">
        <f>0+R168+R172</f>
        <v>0</v>
      </c>
      <c r="S176" s="76">
        <f>Q176*(1+J176)+R176</f>
        <v>0</v>
      </c>
    </row>
    <row r="177" thickTop="1" thickBot="1" ht="25" customHeight="1">
      <c r="A177" s="10"/>
      <c r="B177" s="77"/>
      <c r="C177" s="77"/>
      <c r="D177" s="77"/>
      <c r="E177" s="77"/>
      <c r="F177" s="77"/>
      <c r="G177" s="78" t="s">
        <v>213</v>
      </c>
      <c r="H177" s="79">
        <f>0+J168+J172</f>
        <v>0</v>
      </c>
      <c r="I177" s="78" t="s">
        <v>214</v>
      </c>
      <c r="J177" s="80">
        <f>0+J176</f>
        <v>0</v>
      </c>
      <c r="K177" s="78" t="s">
        <v>215</v>
      </c>
      <c r="L177" s="81">
        <f>0+L176</f>
        <v>0</v>
      </c>
      <c r="M177" s="13"/>
      <c r="N177" s="2"/>
      <c r="O177" s="2"/>
      <c r="P177" s="2"/>
      <c r="Q177" s="2"/>
    </row>
    <row r="178" ht="40" customHeight="1">
      <c r="A178" s="10"/>
      <c r="B178" s="82" t="s">
        <v>449</v>
      </c>
      <c r="C178" s="1"/>
      <c r="D178" s="1"/>
      <c r="E178" s="1"/>
      <c r="F178" s="1"/>
      <c r="G178" s="1"/>
      <c r="H178" s="51"/>
      <c r="I178" s="1"/>
      <c r="J178" s="51"/>
      <c r="K178" s="1"/>
      <c r="L178" s="1"/>
      <c r="M178" s="13"/>
      <c r="N178" s="2"/>
      <c r="O178" s="2"/>
      <c r="P178" s="2"/>
      <c r="Q178" s="2"/>
    </row>
    <row r="179">
      <c r="A179" s="10"/>
      <c r="B179" s="52">
        <v>33</v>
      </c>
      <c r="C179" s="53" t="s">
        <v>1134</v>
      </c>
      <c r="D179" s="53"/>
      <c r="E179" s="53" t="s">
        <v>1135</v>
      </c>
      <c r="F179" s="53" t="s">
        <v>7</v>
      </c>
      <c r="G179" s="54" t="s">
        <v>225</v>
      </c>
      <c r="H179" s="55">
        <v>1</v>
      </c>
      <c r="I179" s="56">
        <v>0</v>
      </c>
      <c r="J179" s="57">
        <f>ROUND(H179*I179,2)</f>
        <v>0</v>
      </c>
      <c r="K179" s="58">
        <v>0.20999999999999999</v>
      </c>
      <c r="L179" s="59">
        <f>ROUND(J179*1.21,2)</f>
        <v>0</v>
      </c>
      <c r="M179" s="13"/>
      <c r="N179" s="2"/>
      <c r="O179" s="2"/>
      <c r="P179" s="2"/>
      <c r="Q179" s="41">
        <f>IF(ISNUMBER(K179),IF(H179&gt;0,IF(I179&gt;0,J179,0),0),0)</f>
        <v>0</v>
      </c>
      <c r="R179" s="9">
        <f>IF(ISNUMBER(K179)=FALSE,J179,0)</f>
        <v>0</v>
      </c>
    </row>
    <row r="180">
      <c r="A180" s="10"/>
      <c r="B180" s="60" t="s">
        <v>199</v>
      </c>
      <c r="C180" s="1"/>
      <c r="D180" s="1"/>
      <c r="E180" s="61" t="s">
        <v>1136</v>
      </c>
      <c r="F180" s="1"/>
      <c r="G180" s="1"/>
      <c r="H180" s="51"/>
      <c r="I180" s="1"/>
      <c r="J180" s="51"/>
      <c r="K180" s="1"/>
      <c r="L180" s="1"/>
      <c r="M180" s="13"/>
      <c r="N180" s="2"/>
      <c r="O180" s="2"/>
      <c r="P180" s="2"/>
      <c r="Q180" s="2"/>
    </row>
    <row r="181">
      <c r="A181" s="10"/>
      <c r="B181" s="60" t="s">
        <v>201</v>
      </c>
      <c r="C181" s="1"/>
      <c r="D181" s="1"/>
      <c r="E181" s="61" t="s">
        <v>636</v>
      </c>
      <c r="F181" s="1"/>
      <c r="G181" s="1"/>
      <c r="H181" s="51"/>
      <c r="I181" s="1"/>
      <c r="J181" s="51"/>
      <c r="K181" s="1"/>
      <c r="L181" s="1"/>
      <c r="M181" s="13"/>
      <c r="N181" s="2"/>
      <c r="O181" s="2"/>
      <c r="P181" s="2"/>
      <c r="Q181" s="2"/>
    </row>
    <row r="182" thickBot="1">
      <c r="A182" s="10"/>
      <c r="B182" s="62" t="s">
        <v>203</v>
      </c>
      <c r="C182" s="30"/>
      <c r="D182" s="30"/>
      <c r="E182" s="63" t="s">
        <v>454</v>
      </c>
      <c r="F182" s="30"/>
      <c r="G182" s="30"/>
      <c r="H182" s="64"/>
      <c r="I182" s="30"/>
      <c r="J182" s="64"/>
      <c r="K182" s="30"/>
      <c r="L182" s="30"/>
      <c r="M182" s="13"/>
      <c r="N182" s="2"/>
      <c r="O182" s="2"/>
      <c r="P182" s="2"/>
      <c r="Q182" s="2"/>
    </row>
    <row r="183" thickTop="1">
      <c r="A183" s="10"/>
      <c r="B183" s="52">
        <v>34</v>
      </c>
      <c r="C183" s="53" t="s">
        <v>629</v>
      </c>
      <c r="D183" s="53"/>
      <c r="E183" s="53" t="s">
        <v>630</v>
      </c>
      <c r="F183" s="53" t="s">
        <v>7</v>
      </c>
      <c r="G183" s="54" t="s">
        <v>225</v>
      </c>
      <c r="H183" s="65">
        <v>11.109999999999999</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1137</v>
      </c>
      <c r="F184" s="1"/>
      <c r="G184" s="1"/>
      <c r="H184" s="51"/>
      <c r="I184" s="1"/>
      <c r="J184" s="51"/>
      <c r="K184" s="1"/>
      <c r="L184" s="1"/>
      <c r="M184" s="13"/>
      <c r="N184" s="2"/>
      <c r="O184" s="2"/>
      <c r="P184" s="2"/>
      <c r="Q184" s="2"/>
    </row>
    <row r="185">
      <c r="A185" s="10"/>
      <c r="B185" s="60" t="s">
        <v>201</v>
      </c>
      <c r="C185" s="1"/>
      <c r="D185" s="1"/>
      <c r="E185" s="61" t="s">
        <v>1138</v>
      </c>
      <c r="F185" s="1"/>
      <c r="G185" s="1"/>
      <c r="H185" s="51"/>
      <c r="I185" s="1"/>
      <c r="J185" s="51"/>
      <c r="K185" s="1"/>
      <c r="L185" s="1"/>
      <c r="M185" s="13"/>
      <c r="N185" s="2"/>
      <c r="O185" s="2"/>
      <c r="P185" s="2"/>
      <c r="Q185" s="2"/>
    </row>
    <row r="186" thickBot="1">
      <c r="A186" s="10"/>
      <c r="B186" s="62" t="s">
        <v>203</v>
      </c>
      <c r="C186" s="30"/>
      <c r="D186" s="30"/>
      <c r="E186" s="63" t="s">
        <v>454</v>
      </c>
      <c r="F186" s="30"/>
      <c r="G186" s="30"/>
      <c r="H186" s="64"/>
      <c r="I186" s="30"/>
      <c r="J186" s="64"/>
      <c r="K186" s="30"/>
      <c r="L186" s="30"/>
      <c r="M186" s="13"/>
      <c r="N186" s="2"/>
      <c r="O186" s="2"/>
      <c r="P186" s="2"/>
      <c r="Q186" s="2"/>
    </row>
    <row r="187" thickTop="1">
      <c r="A187" s="10"/>
      <c r="B187" s="52">
        <v>35</v>
      </c>
      <c r="C187" s="53" t="s">
        <v>1139</v>
      </c>
      <c r="D187" s="53"/>
      <c r="E187" s="53" t="s">
        <v>1140</v>
      </c>
      <c r="F187" s="53" t="s">
        <v>7</v>
      </c>
      <c r="G187" s="54" t="s">
        <v>461</v>
      </c>
      <c r="H187" s="65">
        <v>1</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708</v>
      </c>
      <c r="F188" s="1"/>
      <c r="G188" s="1"/>
      <c r="H188" s="51"/>
      <c r="I188" s="1"/>
      <c r="J188" s="51"/>
      <c r="K188" s="1"/>
      <c r="L188" s="1"/>
      <c r="M188" s="13"/>
      <c r="N188" s="2"/>
      <c r="O188" s="2"/>
      <c r="P188" s="2"/>
      <c r="Q188" s="2"/>
    </row>
    <row r="189">
      <c r="A189" s="10"/>
      <c r="B189" s="60" t="s">
        <v>201</v>
      </c>
      <c r="C189" s="1"/>
      <c r="D189" s="1"/>
      <c r="E189" s="61" t="s">
        <v>636</v>
      </c>
      <c r="F189" s="1"/>
      <c r="G189" s="1"/>
      <c r="H189" s="51"/>
      <c r="I189" s="1"/>
      <c r="J189" s="51"/>
      <c r="K189" s="1"/>
      <c r="L189" s="1"/>
      <c r="M189" s="13"/>
      <c r="N189" s="2"/>
      <c r="O189" s="2"/>
      <c r="P189" s="2"/>
      <c r="Q189" s="2"/>
    </row>
    <row r="190" thickBot="1">
      <c r="A190" s="10"/>
      <c r="B190" s="62" t="s">
        <v>203</v>
      </c>
      <c r="C190" s="30"/>
      <c r="D190" s="30"/>
      <c r="E190" s="63" t="s">
        <v>709</v>
      </c>
      <c r="F190" s="30"/>
      <c r="G190" s="30"/>
      <c r="H190" s="64"/>
      <c r="I190" s="30"/>
      <c r="J190" s="64"/>
      <c r="K190" s="30"/>
      <c r="L190" s="30"/>
      <c r="M190" s="13"/>
      <c r="N190" s="2"/>
      <c r="O190" s="2"/>
      <c r="P190" s="2"/>
      <c r="Q190" s="2"/>
    </row>
    <row r="191" thickTop="1">
      <c r="A191" s="10"/>
      <c r="B191" s="52">
        <v>36</v>
      </c>
      <c r="C191" s="53" t="s">
        <v>633</v>
      </c>
      <c r="D191" s="53"/>
      <c r="E191" s="53" t="s">
        <v>634</v>
      </c>
      <c r="F191" s="53" t="s">
        <v>7</v>
      </c>
      <c r="G191" s="54" t="s">
        <v>461</v>
      </c>
      <c r="H191" s="65">
        <v>1</v>
      </c>
      <c r="I191" s="66">
        <v>0</v>
      </c>
      <c r="J191" s="67">
        <f>ROUND(H191*I191,2)</f>
        <v>0</v>
      </c>
      <c r="K191" s="68">
        <v>0.20999999999999999</v>
      </c>
      <c r="L191" s="69">
        <f>ROUND(J191*1.21,2)</f>
        <v>0</v>
      </c>
      <c r="M191" s="13"/>
      <c r="N191" s="2"/>
      <c r="O191" s="2"/>
      <c r="P191" s="2"/>
      <c r="Q191" s="41">
        <f>IF(ISNUMBER(K191),IF(H191&gt;0,IF(I191&gt;0,J191,0),0),0)</f>
        <v>0</v>
      </c>
      <c r="R191" s="9">
        <f>IF(ISNUMBER(K191)=FALSE,J191,0)</f>
        <v>0</v>
      </c>
    </row>
    <row r="192">
      <c r="A192" s="10"/>
      <c r="B192" s="60" t="s">
        <v>199</v>
      </c>
      <c r="C192" s="1"/>
      <c r="D192" s="1"/>
      <c r="E192" s="61" t="s">
        <v>635</v>
      </c>
      <c r="F192" s="1"/>
      <c r="G192" s="1"/>
      <c r="H192" s="51"/>
      <c r="I192" s="1"/>
      <c r="J192" s="51"/>
      <c r="K192" s="1"/>
      <c r="L192" s="1"/>
      <c r="M192" s="13"/>
      <c r="N192" s="2"/>
      <c r="O192" s="2"/>
      <c r="P192" s="2"/>
      <c r="Q192" s="2"/>
    </row>
    <row r="193">
      <c r="A193" s="10"/>
      <c r="B193" s="60" t="s">
        <v>201</v>
      </c>
      <c r="C193" s="1"/>
      <c r="D193" s="1"/>
      <c r="E193" s="61" t="s">
        <v>636</v>
      </c>
      <c r="F193" s="1"/>
      <c r="G193" s="1"/>
      <c r="H193" s="51"/>
      <c r="I193" s="1"/>
      <c r="J193" s="51"/>
      <c r="K193" s="1"/>
      <c r="L193" s="1"/>
      <c r="M193" s="13"/>
      <c r="N193" s="2"/>
      <c r="O193" s="2"/>
      <c r="P193" s="2"/>
      <c r="Q193" s="2"/>
    </row>
    <row r="194" thickBot="1">
      <c r="A194" s="10"/>
      <c r="B194" s="62" t="s">
        <v>203</v>
      </c>
      <c r="C194" s="30"/>
      <c r="D194" s="30"/>
      <c r="E194" s="63" t="s">
        <v>637</v>
      </c>
      <c r="F194" s="30"/>
      <c r="G194" s="30"/>
      <c r="H194" s="64"/>
      <c r="I194" s="30"/>
      <c r="J194" s="64"/>
      <c r="K194" s="30"/>
      <c r="L194" s="30"/>
      <c r="M194" s="13"/>
      <c r="N194" s="2"/>
      <c r="O194" s="2"/>
      <c r="P194" s="2"/>
      <c r="Q194" s="2"/>
    </row>
    <row r="195" thickTop="1">
      <c r="A195" s="10"/>
      <c r="B195" s="52">
        <v>37</v>
      </c>
      <c r="C195" s="53" t="s">
        <v>638</v>
      </c>
      <c r="D195" s="53"/>
      <c r="E195" s="53" t="s">
        <v>639</v>
      </c>
      <c r="F195" s="53" t="s">
        <v>7</v>
      </c>
      <c r="G195" s="54" t="s">
        <v>219</v>
      </c>
      <c r="H195" s="65">
        <v>7.3239999999999998</v>
      </c>
      <c r="I195" s="66">
        <v>0</v>
      </c>
      <c r="J195" s="67">
        <f>ROUND(H195*I195,2)</f>
        <v>0</v>
      </c>
      <c r="K195" s="68">
        <v>0.20999999999999999</v>
      </c>
      <c r="L195" s="69">
        <f>ROUND(J195*1.21,2)</f>
        <v>0</v>
      </c>
      <c r="M195" s="13"/>
      <c r="N195" s="2"/>
      <c r="O195" s="2"/>
      <c r="P195" s="2"/>
      <c r="Q195" s="41">
        <f>IF(ISNUMBER(K195),IF(H195&gt;0,IF(I195&gt;0,J195,0),0),0)</f>
        <v>0</v>
      </c>
      <c r="R195" s="9">
        <f>IF(ISNUMBER(K195)=FALSE,J195,0)</f>
        <v>0</v>
      </c>
    </row>
    <row r="196">
      <c r="A196" s="10"/>
      <c r="B196" s="60" t="s">
        <v>199</v>
      </c>
      <c r="C196" s="1"/>
      <c r="D196" s="1"/>
      <c r="E196" s="61" t="s">
        <v>1141</v>
      </c>
      <c r="F196" s="1"/>
      <c r="G196" s="1"/>
      <c r="H196" s="51"/>
      <c r="I196" s="1"/>
      <c r="J196" s="51"/>
      <c r="K196" s="1"/>
      <c r="L196" s="1"/>
      <c r="M196" s="13"/>
      <c r="N196" s="2"/>
      <c r="O196" s="2"/>
      <c r="P196" s="2"/>
      <c r="Q196" s="2"/>
    </row>
    <row r="197">
      <c r="A197" s="10"/>
      <c r="B197" s="60" t="s">
        <v>201</v>
      </c>
      <c r="C197" s="1"/>
      <c r="D197" s="1"/>
      <c r="E197" s="61" t="s">
        <v>1142</v>
      </c>
      <c r="F197" s="1"/>
      <c r="G197" s="1"/>
      <c r="H197" s="51"/>
      <c r="I197" s="1"/>
      <c r="J197" s="51"/>
      <c r="K197" s="1"/>
      <c r="L197" s="1"/>
      <c r="M197" s="13"/>
      <c r="N197" s="2"/>
      <c r="O197" s="2"/>
      <c r="P197" s="2"/>
      <c r="Q197" s="2"/>
    </row>
    <row r="198" thickBot="1">
      <c r="A198" s="10"/>
      <c r="B198" s="62" t="s">
        <v>203</v>
      </c>
      <c r="C198" s="30"/>
      <c r="D198" s="30"/>
      <c r="E198" s="63" t="s">
        <v>335</v>
      </c>
      <c r="F198" s="30"/>
      <c r="G198" s="30"/>
      <c r="H198" s="64"/>
      <c r="I198" s="30"/>
      <c r="J198" s="64"/>
      <c r="K198" s="30"/>
      <c r="L198" s="30"/>
      <c r="M198" s="13"/>
      <c r="N198" s="2"/>
      <c r="O198" s="2"/>
      <c r="P198" s="2"/>
      <c r="Q198" s="2"/>
    </row>
    <row r="199" thickTop="1" thickBot="1" ht="25" customHeight="1">
      <c r="A199" s="10"/>
      <c r="B199" s="1"/>
      <c r="C199" s="70">
        <v>8</v>
      </c>
      <c r="D199" s="1"/>
      <c r="E199" s="71" t="s">
        <v>185</v>
      </c>
      <c r="F199" s="1"/>
      <c r="G199" s="72" t="s">
        <v>210</v>
      </c>
      <c r="H199" s="73">
        <f>J179+J183+J187+J191+J195</f>
        <v>0</v>
      </c>
      <c r="I199" s="72" t="s">
        <v>211</v>
      </c>
      <c r="J199" s="74">
        <f>(L199-H199)</f>
        <v>0</v>
      </c>
      <c r="K199" s="72" t="s">
        <v>212</v>
      </c>
      <c r="L199" s="75">
        <f>ROUND((J179+J183+J187+J191+J195)*1.21,2)</f>
        <v>0</v>
      </c>
      <c r="M199" s="13"/>
      <c r="N199" s="2"/>
      <c r="O199" s="2"/>
      <c r="P199" s="2"/>
      <c r="Q199" s="41">
        <f>0+Q179+Q183+Q187+Q191+Q195</f>
        <v>0</v>
      </c>
      <c r="R199" s="9">
        <f>0+R179+R183+R187+R191+R195</f>
        <v>0</v>
      </c>
      <c r="S199" s="76">
        <f>Q199*(1+J199)+R199</f>
        <v>0</v>
      </c>
    </row>
    <row r="200" thickTop="1" thickBot="1" ht="25" customHeight="1">
      <c r="A200" s="10"/>
      <c r="B200" s="77"/>
      <c r="C200" s="77"/>
      <c r="D200" s="77"/>
      <c r="E200" s="77"/>
      <c r="F200" s="77"/>
      <c r="G200" s="78" t="s">
        <v>213</v>
      </c>
      <c r="H200" s="79">
        <f>0+J179+J183+J187+J191+J195</f>
        <v>0</v>
      </c>
      <c r="I200" s="78" t="s">
        <v>214</v>
      </c>
      <c r="J200" s="80">
        <f>0+J199</f>
        <v>0</v>
      </c>
      <c r="K200" s="78" t="s">
        <v>215</v>
      </c>
      <c r="L200" s="81">
        <f>0+L199</f>
        <v>0</v>
      </c>
      <c r="M200" s="13"/>
      <c r="N200" s="2"/>
      <c r="O200" s="2"/>
      <c r="P200" s="2"/>
      <c r="Q200" s="2"/>
    </row>
    <row r="201" ht="40" customHeight="1">
      <c r="A201" s="10"/>
      <c r="B201" s="82" t="s">
        <v>479</v>
      </c>
      <c r="C201" s="1"/>
      <c r="D201" s="1"/>
      <c r="E201" s="1"/>
      <c r="F201" s="1"/>
      <c r="G201" s="1"/>
      <c r="H201" s="51"/>
      <c r="I201" s="1"/>
      <c r="J201" s="51"/>
      <c r="K201" s="1"/>
      <c r="L201" s="1"/>
      <c r="M201" s="13"/>
      <c r="N201" s="2"/>
      <c r="O201" s="2"/>
      <c r="P201" s="2"/>
      <c r="Q201" s="2"/>
    </row>
    <row r="202">
      <c r="A202" s="10"/>
      <c r="B202" s="52">
        <v>38</v>
      </c>
      <c r="C202" s="53" t="s">
        <v>502</v>
      </c>
      <c r="D202" s="53"/>
      <c r="E202" s="53" t="s">
        <v>503</v>
      </c>
      <c r="F202" s="53" t="s">
        <v>7</v>
      </c>
      <c r="G202" s="54" t="s">
        <v>225</v>
      </c>
      <c r="H202" s="55">
        <v>2.3300000000000001</v>
      </c>
      <c r="I202" s="56">
        <v>0</v>
      </c>
      <c r="J202" s="57">
        <f>ROUND(H202*I202,2)</f>
        <v>0</v>
      </c>
      <c r="K202" s="58">
        <v>0.20999999999999999</v>
      </c>
      <c r="L202" s="59">
        <f>ROUND(J202*1.21,2)</f>
        <v>0</v>
      </c>
      <c r="M202" s="13"/>
      <c r="N202" s="2"/>
      <c r="O202" s="2"/>
      <c r="P202" s="2"/>
      <c r="Q202" s="41">
        <f>IF(ISNUMBER(K202),IF(H202&gt;0,IF(I202&gt;0,J202,0),0),0)</f>
        <v>0</v>
      </c>
      <c r="R202" s="9">
        <f>IF(ISNUMBER(K202)=FALSE,J202,0)</f>
        <v>0</v>
      </c>
    </row>
    <row r="203">
      <c r="A203" s="10"/>
      <c r="B203" s="60" t="s">
        <v>199</v>
      </c>
      <c r="C203" s="1"/>
      <c r="D203" s="1"/>
      <c r="E203" s="61" t="s">
        <v>1143</v>
      </c>
      <c r="F203" s="1"/>
      <c r="G203" s="1"/>
      <c r="H203" s="51"/>
      <c r="I203" s="1"/>
      <c r="J203" s="51"/>
      <c r="K203" s="1"/>
      <c r="L203" s="1"/>
      <c r="M203" s="13"/>
      <c r="N203" s="2"/>
      <c r="O203" s="2"/>
      <c r="P203" s="2"/>
      <c r="Q203" s="2"/>
    </row>
    <row r="204">
      <c r="A204" s="10"/>
      <c r="B204" s="60" t="s">
        <v>201</v>
      </c>
      <c r="C204" s="1"/>
      <c r="D204" s="1"/>
      <c r="E204" s="61" t="s">
        <v>1106</v>
      </c>
      <c r="F204" s="1"/>
      <c r="G204" s="1"/>
      <c r="H204" s="51"/>
      <c r="I204" s="1"/>
      <c r="J204" s="51"/>
      <c r="K204" s="1"/>
      <c r="L204" s="1"/>
      <c r="M204" s="13"/>
      <c r="N204" s="2"/>
      <c r="O204" s="2"/>
      <c r="P204" s="2"/>
      <c r="Q204" s="2"/>
    </row>
    <row r="205" thickBot="1">
      <c r="A205" s="10"/>
      <c r="B205" s="62" t="s">
        <v>203</v>
      </c>
      <c r="C205" s="30"/>
      <c r="D205" s="30"/>
      <c r="E205" s="63" t="s">
        <v>506</v>
      </c>
      <c r="F205" s="30"/>
      <c r="G205" s="30"/>
      <c r="H205" s="64"/>
      <c r="I205" s="30"/>
      <c r="J205" s="64"/>
      <c r="K205" s="30"/>
      <c r="L205" s="30"/>
      <c r="M205" s="13"/>
      <c r="N205" s="2"/>
      <c r="O205" s="2"/>
      <c r="P205" s="2"/>
      <c r="Q205" s="2"/>
    </row>
    <row r="206" thickTop="1">
      <c r="A206" s="10"/>
      <c r="B206" s="52">
        <v>39</v>
      </c>
      <c r="C206" s="53" t="s">
        <v>525</v>
      </c>
      <c r="D206" s="53"/>
      <c r="E206" s="53" t="s">
        <v>526</v>
      </c>
      <c r="F206" s="53" t="s">
        <v>7</v>
      </c>
      <c r="G206" s="54" t="s">
        <v>225</v>
      </c>
      <c r="H206" s="65">
        <v>3.8399999999999999</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962</v>
      </c>
      <c r="F207" s="1"/>
      <c r="G207" s="1"/>
      <c r="H207" s="51"/>
      <c r="I207" s="1"/>
      <c r="J207" s="51"/>
      <c r="K207" s="1"/>
      <c r="L207" s="1"/>
      <c r="M207" s="13"/>
      <c r="N207" s="2"/>
      <c r="O207" s="2"/>
      <c r="P207" s="2"/>
      <c r="Q207" s="2"/>
    </row>
    <row r="208">
      <c r="A208" s="10"/>
      <c r="B208" s="60" t="s">
        <v>201</v>
      </c>
      <c r="C208" s="1"/>
      <c r="D208" s="1"/>
      <c r="E208" s="61" t="s">
        <v>1110</v>
      </c>
      <c r="F208" s="1"/>
      <c r="G208" s="1"/>
      <c r="H208" s="51"/>
      <c r="I208" s="1"/>
      <c r="J208" s="51"/>
      <c r="K208" s="1"/>
      <c r="L208" s="1"/>
      <c r="M208" s="13"/>
      <c r="N208" s="2"/>
      <c r="O208" s="2"/>
      <c r="P208" s="2"/>
      <c r="Q208" s="2"/>
    </row>
    <row r="209" thickBot="1">
      <c r="A209" s="10"/>
      <c r="B209" s="62" t="s">
        <v>203</v>
      </c>
      <c r="C209" s="30"/>
      <c r="D209" s="30"/>
      <c r="E209" s="63" t="s">
        <v>524</v>
      </c>
      <c r="F209" s="30"/>
      <c r="G209" s="30"/>
      <c r="H209" s="64"/>
      <c r="I209" s="30"/>
      <c r="J209" s="64"/>
      <c r="K209" s="30"/>
      <c r="L209" s="30"/>
      <c r="M209" s="13"/>
      <c r="N209" s="2"/>
      <c r="O209" s="2"/>
      <c r="P209" s="2"/>
      <c r="Q209" s="2"/>
    </row>
    <row r="210" thickTop="1">
      <c r="A210" s="10"/>
      <c r="B210" s="52">
        <v>40</v>
      </c>
      <c r="C210" s="53" t="s">
        <v>642</v>
      </c>
      <c r="D210" s="53"/>
      <c r="E210" s="53" t="s">
        <v>643</v>
      </c>
      <c r="F210" s="53" t="s">
        <v>7</v>
      </c>
      <c r="G210" s="54" t="s">
        <v>225</v>
      </c>
      <c r="H210" s="65">
        <v>3.5950000000000002</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1144</v>
      </c>
      <c r="F211" s="1"/>
      <c r="G211" s="1"/>
      <c r="H211" s="51"/>
      <c r="I211" s="1"/>
      <c r="J211" s="51"/>
      <c r="K211" s="1"/>
      <c r="L211" s="1"/>
      <c r="M211" s="13"/>
      <c r="N211" s="2"/>
      <c r="O211" s="2"/>
      <c r="P211" s="2"/>
      <c r="Q211" s="2"/>
    </row>
    <row r="212">
      <c r="A212" s="10"/>
      <c r="B212" s="60" t="s">
        <v>201</v>
      </c>
      <c r="C212" s="1"/>
      <c r="D212" s="1"/>
      <c r="E212" s="61" t="s">
        <v>1145</v>
      </c>
      <c r="F212" s="1"/>
      <c r="G212" s="1"/>
      <c r="H212" s="51"/>
      <c r="I212" s="1"/>
      <c r="J212" s="51"/>
      <c r="K212" s="1"/>
      <c r="L212" s="1"/>
      <c r="M212" s="13"/>
      <c r="N212" s="2"/>
      <c r="O212" s="2"/>
      <c r="P212" s="2"/>
      <c r="Q212" s="2"/>
    </row>
    <row r="213" thickBot="1">
      <c r="A213" s="10"/>
      <c r="B213" s="62" t="s">
        <v>203</v>
      </c>
      <c r="C213" s="30"/>
      <c r="D213" s="30"/>
      <c r="E213" s="63" t="s">
        <v>646</v>
      </c>
      <c r="F213" s="30"/>
      <c r="G213" s="30"/>
      <c r="H213" s="64"/>
      <c r="I213" s="30"/>
      <c r="J213" s="64"/>
      <c r="K213" s="30"/>
      <c r="L213" s="30"/>
      <c r="M213" s="13"/>
      <c r="N213" s="2"/>
      <c r="O213" s="2"/>
      <c r="P213" s="2"/>
      <c r="Q213" s="2"/>
    </row>
    <row r="214" thickTop="1">
      <c r="A214" s="10"/>
      <c r="B214" s="52">
        <v>41</v>
      </c>
      <c r="C214" s="53" t="s">
        <v>647</v>
      </c>
      <c r="D214" s="53"/>
      <c r="E214" s="53" t="s">
        <v>648</v>
      </c>
      <c r="F214" s="53" t="s">
        <v>7</v>
      </c>
      <c r="G214" s="54" t="s">
        <v>219</v>
      </c>
      <c r="H214" s="65">
        <v>0.0030000000000000001</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649</v>
      </c>
      <c r="F215" s="1"/>
      <c r="G215" s="1"/>
      <c r="H215" s="51"/>
      <c r="I215" s="1"/>
      <c r="J215" s="51"/>
      <c r="K215" s="1"/>
      <c r="L215" s="1"/>
      <c r="M215" s="13"/>
      <c r="N215" s="2"/>
      <c r="O215" s="2"/>
      <c r="P215" s="2"/>
      <c r="Q215" s="2"/>
    </row>
    <row r="216">
      <c r="A216" s="10"/>
      <c r="B216" s="60" t="s">
        <v>201</v>
      </c>
      <c r="C216" s="1"/>
      <c r="D216" s="1"/>
      <c r="E216" s="61" t="s">
        <v>1146</v>
      </c>
      <c r="F216" s="1"/>
      <c r="G216" s="1"/>
      <c r="H216" s="51"/>
      <c r="I216" s="1"/>
      <c r="J216" s="51"/>
      <c r="K216" s="1"/>
      <c r="L216" s="1"/>
      <c r="M216" s="13"/>
      <c r="N216" s="2"/>
      <c r="O216" s="2"/>
      <c r="P216" s="2"/>
      <c r="Q216" s="2"/>
    </row>
    <row r="217" thickBot="1">
      <c r="A217" s="10"/>
      <c r="B217" s="62" t="s">
        <v>203</v>
      </c>
      <c r="C217" s="30"/>
      <c r="D217" s="30"/>
      <c r="E217" s="63" t="s">
        <v>651</v>
      </c>
      <c r="F217" s="30"/>
      <c r="G217" s="30"/>
      <c r="H217" s="64"/>
      <c r="I217" s="30"/>
      <c r="J217" s="64"/>
      <c r="K217" s="30"/>
      <c r="L217" s="30"/>
      <c r="M217" s="13"/>
      <c r="N217" s="2"/>
      <c r="O217" s="2"/>
      <c r="P217" s="2"/>
      <c r="Q217" s="2"/>
    </row>
    <row r="218" thickTop="1">
      <c r="A218" s="10"/>
      <c r="B218" s="52">
        <v>42</v>
      </c>
      <c r="C218" s="53" t="s">
        <v>652</v>
      </c>
      <c r="D218" s="53"/>
      <c r="E218" s="53" t="s">
        <v>653</v>
      </c>
      <c r="F218" s="53" t="s">
        <v>7</v>
      </c>
      <c r="G218" s="54" t="s">
        <v>219</v>
      </c>
      <c r="H218" s="65">
        <v>0.025000000000000001</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967</v>
      </c>
      <c r="F219" s="1"/>
      <c r="G219" s="1"/>
      <c r="H219" s="51"/>
      <c r="I219" s="1"/>
      <c r="J219" s="51"/>
      <c r="K219" s="1"/>
      <c r="L219" s="1"/>
      <c r="M219" s="13"/>
      <c r="N219" s="2"/>
      <c r="O219" s="2"/>
      <c r="P219" s="2"/>
      <c r="Q219" s="2"/>
    </row>
    <row r="220">
      <c r="A220" s="10"/>
      <c r="B220" s="60" t="s">
        <v>201</v>
      </c>
      <c r="C220" s="1"/>
      <c r="D220" s="1"/>
      <c r="E220" s="61" t="s">
        <v>655</v>
      </c>
      <c r="F220" s="1"/>
      <c r="G220" s="1"/>
      <c r="H220" s="51"/>
      <c r="I220" s="1"/>
      <c r="J220" s="51"/>
      <c r="K220" s="1"/>
      <c r="L220" s="1"/>
      <c r="M220" s="13"/>
      <c r="N220" s="2"/>
      <c r="O220" s="2"/>
      <c r="P220" s="2"/>
      <c r="Q220" s="2"/>
    </row>
    <row r="221" thickBot="1">
      <c r="A221" s="10"/>
      <c r="B221" s="62" t="s">
        <v>203</v>
      </c>
      <c r="C221" s="30"/>
      <c r="D221" s="30"/>
      <c r="E221" s="63" t="s">
        <v>656</v>
      </c>
      <c r="F221" s="30"/>
      <c r="G221" s="30"/>
      <c r="H221" s="64"/>
      <c r="I221" s="30"/>
      <c r="J221" s="64"/>
      <c r="K221" s="30"/>
      <c r="L221" s="30"/>
      <c r="M221" s="13"/>
      <c r="N221" s="2"/>
      <c r="O221" s="2"/>
      <c r="P221" s="2"/>
      <c r="Q221" s="2"/>
    </row>
    <row r="222" thickTop="1">
      <c r="A222" s="10"/>
      <c r="B222" s="52">
        <v>43</v>
      </c>
      <c r="C222" s="53" t="s">
        <v>533</v>
      </c>
      <c r="D222" s="53"/>
      <c r="E222" s="53" t="s">
        <v>534</v>
      </c>
      <c r="F222" s="53" t="s">
        <v>7</v>
      </c>
      <c r="G222" s="54" t="s">
        <v>219</v>
      </c>
      <c r="H222" s="65">
        <v>5.8630000000000004</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1147</v>
      </c>
      <c r="F223" s="1"/>
      <c r="G223" s="1"/>
      <c r="H223" s="51"/>
      <c r="I223" s="1"/>
      <c r="J223" s="51"/>
      <c r="K223" s="1"/>
      <c r="L223" s="1"/>
      <c r="M223" s="13"/>
      <c r="N223" s="2"/>
      <c r="O223" s="2"/>
      <c r="P223" s="2"/>
      <c r="Q223" s="2"/>
    </row>
    <row r="224">
      <c r="A224" s="10"/>
      <c r="B224" s="60" t="s">
        <v>201</v>
      </c>
      <c r="C224" s="1"/>
      <c r="D224" s="1"/>
      <c r="E224" s="61" t="s">
        <v>1148</v>
      </c>
      <c r="F224" s="1"/>
      <c r="G224" s="1"/>
      <c r="H224" s="51"/>
      <c r="I224" s="1"/>
      <c r="J224" s="51"/>
      <c r="K224" s="1"/>
      <c r="L224" s="1"/>
      <c r="M224" s="13"/>
      <c r="N224" s="2"/>
      <c r="O224" s="2"/>
      <c r="P224" s="2"/>
      <c r="Q224" s="2"/>
    </row>
    <row r="225" thickBot="1">
      <c r="A225" s="10"/>
      <c r="B225" s="62" t="s">
        <v>203</v>
      </c>
      <c r="C225" s="30"/>
      <c r="D225" s="30"/>
      <c r="E225" s="63" t="s">
        <v>537</v>
      </c>
      <c r="F225" s="30"/>
      <c r="G225" s="30"/>
      <c r="H225" s="64"/>
      <c r="I225" s="30"/>
      <c r="J225" s="64"/>
      <c r="K225" s="30"/>
      <c r="L225" s="30"/>
      <c r="M225" s="13"/>
      <c r="N225" s="2"/>
      <c r="O225" s="2"/>
      <c r="P225" s="2"/>
      <c r="Q225" s="2"/>
    </row>
    <row r="226" thickTop="1">
      <c r="A226" s="10"/>
      <c r="B226" s="52">
        <v>44</v>
      </c>
      <c r="C226" s="53" t="s">
        <v>538</v>
      </c>
      <c r="D226" s="53"/>
      <c r="E226" s="53" t="s">
        <v>539</v>
      </c>
      <c r="F226" s="53" t="s">
        <v>7</v>
      </c>
      <c r="G226" s="54" t="s">
        <v>230</v>
      </c>
      <c r="H226" s="65">
        <v>134.84899999999999</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1149</v>
      </c>
      <c r="F227" s="1"/>
      <c r="G227" s="1"/>
      <c r="H227" s="51"/>
      <c r="I227" s="1"/>
      <c r="J227" s="51"/>
      <c r="K227" s="1"/>
      <c r="L227" s="1"/>
      <c r="M227" s="13"/>
      <c r="N227" s="2"/>
      <c r="O227" s="2"/>
      <c r="P227" s="2"/>
      <c r="Q227" s="2"/>
    </row>
    <row r="228">
      <c r="A228" s="10"/>
      <c r="B228" s="60" t="s">
        <v>201</v>
      </c>
      <c r="C228" s="1"/>
      <c r="D228" s="1"/>
      <c r="E228" s="61" t="s">
        <v>1150</v>
      </c>
      <c r="F228" s="1"/>
      <c r="G228" s="1"/>
      <c r="H228" s="51"/>
      <c r="I228" s="1"/>
      <c r="J228" s="51"/>
      <c r="K228" s="1"/>
      <c r="L228" s="1"/>
      <c r="M228" s="13"/>
      <c r="N228" s="2"/>
      <c r="O228" s="2"/>
      <c r="P228" s="2"/>
      <c r="Q228" s="2"/>
    </row>
    <row r="229" thickBot="1">
      <c r="A229" s="10"/>
      <c r="B229" s="62" t="s">
        <v>203</v>
      </c>
      <c r="C229" s="30"/>
      <c r="D229" s="30"/>
      <c r="E229" s="63" t="s">
        <v>233</v>
      </c>
      <c r="F229" s="30"/>
      <c r="G229" s="30"/>
      <c r="H229" s="64"/>
      <c r="I229" s="30"/>
      <c r="J229" s="64"/>
      <c r="K229" s="30"/>
      <c r="L229" s="30"/>
      <c r="M229" s="13"/>
      <c r="N229" s="2"/>
      <c r="O229" s="2"/>
      <c r="P229" s="2"/>
      <c r="Q229" s="2"/>
    </row>
    <row r="230" thickTop="1">
      <c r="A230" s="10"/>
      <c r="B230" s="52">
        <v>45</v>
      </c>
      <c r="C230" s="53" t="s">
        <v>661</v>
      </c>
      <c r="D230" s="53"/>
      <c r="E230" s="53" t="s">
        <v>662</v>
      </c>
      <c r="F230" s="53" t="s">
        <v>7</v>
      </c>
      <c r="G230" s="54" t="s">
        <v>219</v>
      </c>
      <c r="H230" s="65">
        <v>0.92500000000000004</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1151</v>
      </c>
      <c r="F231" s="1"/>
      <c r="G231" s="1"/>
      <c r="H231" s="51"/>
      <c r="I231" s="1"/>
      <c r="J231" s="51"/>
      <c r="K231" s="1"/>
      <c r="L231" s="1"/>
      <c r="M231" s="13"/>
      <c r="N231" s="2"/>
      <c r="O231" s="2"/>
      <c r="P231" s="2"/>
      <c r="Q231" s="2"/>
    </row>
    <row r="232">
      <c r="A232" s="10"/>
      <c r="B232" s="60" t="s">
        <v>201</v>
      </c>
      <c r="C232" s="1"/>
      <c r="D232" s="1"/>
      <c r="E232" s="61" t="s">
        <v>1152</v>
      </c>
      <c r="F232" s="1"/>
      <c r="G232" s="1"/>
      <c r="H232" s="51"/>
      <c r="I232" s="1"/>
      <c r="J232" s="51"/>
      <c r="K232" s="1"/>
      <c r="L232" s="1"/>
      <c r="M232" s="13"/>
      <c r="N232" s="2"/>
      <c r="O232" s="2"/>
      <c r="P232" s="2"/>
      <c r="Q232" s="2"/>
    </row>
    <row r="233" thickBot="1">
      <c r="A233" s="10"/>
      <c r="B233" s="62" t="s">
        <v>203</v>
      </c>
      <c r="C233" s="30"/>
      <c r="D233" s="30"/>
      <c r="E233" s="63" t="s">
        <v>537</v>
      </c>
      <c r="F233" s="30"/>
      <c r="G233" s="30"/>
      <c r="H233" s="64"/>
      <c r="I233" s="30"/>
      <c r="J233" s="64"/>
      <c r="K233" s="30"/>
      <c r="L233" s="30"/>
      <c r="M233" s="13"/>
      <c r="N233" s="2"/>
      <c r="O233" s="2"/>
      <c r="P233" s="2"/>
      <c r="Q233" s="2"/>
    </row>
    <row r="234" thickTop="1">
      <c r="A234" s="10"/>
      <c r="B234" s="52">
        <v>46</v>
      </c>
      <c r="C234" s="53" t="s">
        <v>665</v>
      </c>
      <c r="D234" s="53"/>
      <c r="E234" s="53" t="s">
        <v>666</v>
      </c>
      <c r="F234" s="53" t="s">
        <v>7</v>
      </c>
      <c r="G234" s="54" t="s">
        <v>230</v>
      </c>
      <c r="H234" s="65">
        <v>145.22499999999999</v>
      </c>
      <c r="I234" s="66">
        <v>0</v>
      </c>
      <c r="J234" s="67">
        <f>ROUND(H234*I234,2)</f>
        <v>0</v>
      </c>
      <c r="K234" s="68">
        <v>0.20999999999999999</v>
      </c>
      <c r="L234" s="69">
        <f>ROUND(J234*1.21,2)</f>
        <v>0</v>
      </c>
      <c r="M234" s="13"/>
      <c r="N234" s="2"/>
      <c r="O234" s="2"/>
      <c r="P234" s="2"/>
      <c r="Q234" s="41">
        <f>IF(ISNUMBER(K234),IF(H234&gt;0,IF(I234&gt;0,J234,0),0),0)</f>
        <v>0</v>
      </c>
      <c r="R234" s="9">
        <f>IF(ISNUMBER(K234)=FALSE,J234,0)</f>
        <v>0</v>
      </c>
    </row>
    <row r="235">
      <c r="A235" s="10"/>
      <c r="B235" s="60" t="s">
        <v>199</v>
      </c>
      <c r="C235" s="1"/>
      <c r="D235" s="1"/>
      <c r="E235" s="61" t="s">
        <v>1153</v>
      </c>
      <c r="F235" s="1"/>
      <c r="G235" s="1"/>
      <c r="H235" s="51"/>
      <c r="I235" s="1"/>
      <c r="J235" s="51"/>
      <c r="K235" s="1"/>
      <c r="L235" s="1"/>
      <c r="M235" s="13"/>
      <c r="N235" s="2"/>
      <c r="O235" s="2"/>
      <c r="P235" s="2"/>
      <c r="Q235" s="2"/>
    </row>
    <row r="236">
      <c r="A236" s="10"/>
      <c r="B236" s="60" t="s">
        <v>201</v>
      </c>
      <c r="C236" s="1"/>
      <c r="D236" s="1"/>
      <c r="E236" s="61" t="s">
        <v>1154</v>
      </c>
      <c r="F236" s="1"/>
      <c r="G236" s="1"/>
      <c r="H236" s="51"/>
      <c r="I236" s="1"/>
      <c r="J236" s="51"/>
      <c r="K236" s="1"/>
      <c r="L236" s="1"/>
      <c r="M236" s="13"/>
      <c r="N236" s="2"/>
      <c r="O236" s="2"/>
      <c r="P236" s="2"/>
      <c r="Q236" s="2"/>
    </row>
    <row r="237" thickBot="1">
      <c r="A237" s="10"/>
      <c r="B237" s="62" t="s">
        <v>203</v>
      </c>
      <c r="C237" s="30"/>
      <c r="D237" s="30"/>
      <c r="E237" s="63" t="s">
        <v>233</v>
      </c>
      <c r="F237" s="30"/>
      <c r="G237" s="30"/>
      <c r="H237" s="64"/>
      <c r="I237" s="30"/>
      <c r="J237" s="64"/>
      <c r="K237" s="30"/>
      <c r="L237" s="30"/>
      <c r="M237" s="13"/>
      <c r="N237" s="2"/>
      <c r="O237" s="2"/>
      <c r="P237" s="2"/>
      <c r="Q237" s="2"/>
    </row>
    <row r="238" thickTop="1">
      <c r="A238" s="10"/>
      <c r="B238" s="52">
        <v>47</v>
      </c>
      <c r="C238" s="53" t="s">
        <v>1095</v>
      </c>
      <c r="D238" s="53"/>
      <c r="E238" s="53" t="s">
        <v>1096</v>
      </c>
      <c r="F238" s="53" t="s">
        <v>7</v>
      </c>
      <c r="G238" s="54" t="s">
        <v>225</v>
      </c>
      <c r="H238" s="65">
        <v>1</v>
      </c>
      <c r="I238" s="66">
        <v>0</v>
      </c>
      <c r="J238" s="67">
        <f>ROUND(H238*I238,2)</f>
        <v>0</v>
      </c>
      <c r="K238" s="68">
        <v>0.20999999999999999</v>
      </c>
      <c r="L238" s="69">
        <f>ROUND(J238*1.21,2)</f>
        <v>0</v>
      </c>
      <c r="M238" s="13"/>
      <c r="N238" s="2"/>
      <c r="O238" s="2"/>
      <c r="P238" s="2"/>
      <c r="Q238" s="41">
        <f>IF(ISNUMBER(K238),IF(H238&gt;0,IF(I238&gt;0,J238,0),0),0)</f>
        <v>0</v>
      </c>
      <c r="R238" s="9">
        <f>IF(ISNUMBER(K238)=FALSE,J238,0)</f>
        <v>0</v>
      </c>
    </row>
    <row r="239">
      <c r="A239" s="10"/>
      <c r="B239" s="60" t="s">
        <v>199</v>
      </c>
      <c r="C239" s="1"/>
      <c r="D239" s="1"/>
      <c r="E239" s="61" t="s">
        <v>1155</v>
      </c>
      <c r="F239" s="1"/>
      <c r="G239" s="1"/>
      <c r="H239" s="51"/>
      <c r="I239" s="1"/>
      <c r="J239" s="51"/>
      <c r="K239" s="1"/>
      <c r="L239" s="1"/>
      <c r="M239" s="13"/>
      <c r="N239" s="2"/>
      <c r="O239" s="2"/>
      <c r="P239" s="2"/>
      <c r="Q239" s="2"/>
    </row>
    <row r="240">
      <c r="A240" s="10"/>
      <c r="B240" s="60" t="s">
        <v>201</v>
      </c>
      <c r="C240" s="1"/>
      <c r="D240" s="1"/>
      <c r="E240" s="61" t="s">
        <v>636</v>
      </c>
      <c r="F240" s="1"/>
      <c r="G240" s="1"/>
      <c r="H240" s="51"/>
      <c r="I240" s="1"/>
      <c r="J240" s="51"/>
      <c r="K240" s="1"/>
      <c r="L240" s="1"/>
      <c r="M240" s="13"/>
      <c r="N240" s="2"/>
      <c r="O240" s="2"/>
      <c r="P240" s="2"/>
      <c r="Q240" s="2"/>
    </row>
    <row r="241" thickBot="1">
      <c r="A241" s="10"/>
      <c r="B241" s="62" t="s">
        <v>203</v>
      </c>
      <c r="C241" s="30"/>
      <c r="D241" s="30"/>
      <c r="E241" s="63" t="s">
        <v>1156</v>
      </c>
      <c r="F241" s="30"/>
      <c r="G241" s="30"/>
      <c r="H241" s="64"/>
      <c r="I241" s="30"/>
      <c r="J241" s="64"/>
      <c r="K241" s="30"/>
      <c r="L241" s="30"/>
      <c r="M241" s="13"/>
      <c r="N241" s="2"/>
      <c r="O241" s="2"/>
      <c r="P241" s="2"/>
      <c r="Q241" s="2"/>
    </row>
    <row r="242" thickTop="1">
      <c r="A242" s="10"/>
      <c r="B242" s="52">
        <v>48</v>
      </c>
      <c r="C242" s="53" t="s">
        <v>669</v>
      </c>
      <c r="D242" s="53"/>
      <c r="E242" s="53" t="s">
        <v>670</v>
      </c>
      <c r="F242" s="53" t="s">
        <v>7</v>
      </c>
      <c r="G242" s="54" t="s">
        <v>225</v>
      </c>
      <c r="H242" s="65">
        <v>12</v>
      </c>
      <c r="I242" s="66">
        <v>0</v>
      </c>
      <c r="J242" s="67">
        <f>ROUND(H242*I242,2)</f>
        <v>0</v>
      </c>
      <c r="K242" s="68">
        <v>0.20999999999999999</v>
      </c>
      <c r="L242" s="69">
        <f>ROUND(J242*1.21,2)</f>
        <v>0</v>
      </c>
      <c r="M242" s="13"/>
      <c r="N242" s="2"/>
      <c r="O242" s="2"/>
      <c r="P242" s="2"/>
      <c r="Q242" s="41">
        <f>IF(ISNUMBER(K242),IF(H242&gt;0,IF(I242&gt;0,J242,0),0),0)</f>
        <v>0</v>
      </c>
      <c r="R242" s="9">
        <f>IF(ISNUMBER(K242)=FALSE,J242,0)</f>
        <v>0</v>
      </c>
    </row>
    <row r="243">
      <c r="A243" s="10"/>
      <c r="B243" s="60" t="s">
        <v>199</v>
      </c>
      <c r="C243" s="1"/>
      <c r="D243" s="1"/>
      <c r="E243" s="61" t="s">
        <v>1157</v>
      </c>
      <c r="F243" s="1"/>
      <c r="G243" s="1"/>
      <c r="H243" s="51"/>
      <c r="I243" s="1"/>
      <c r="J243" s="51"/>
      <c r="K243" s="1"/>
      <c r="L243" s="1"/>
      <c r="M243" s="13"/>
      <c r="N243" s="2"/>
      <c r="O243" s="2"/>
      <c r="P243" s="2"/>
      <c r="Q243" s="2"/>
    </row>
    <row r="244">
      <c r="A244" s="10"/>
      <c r="B244" s="60" t="s">
        <v>201</v>
      </c>
      <c r="C244" s="1"/>
      <c r="D244" s="1"/>
      <c r="E244" s="61" t="s">
        <v>1158</v>
      </c>
      <c r="F244" s="1"/>
      <c r="G244" s="1"/>
      <c r="H244" s="51"/>
      <c r="I244" s="1"/>
      <c r="J244" s="51"/>
      <c r="K244" s="1"/>
      <c r="L244" s="1"/>
      <c r="M244" s="13"/>
      <c r="N244" s="2"/>
      <c r="O244" s="2"/>
      <c r="P244" s="2"/>
      <c r="Q244" s="2"/>
    </row>
    <row r="245" thickBot="1">
      <c r="A245" s="10"/>
      <c r="B245" s="62" t="s">
        <v>203</v>
      </c>
      <c r="C245" s="30"/>
      <c r="D245" s="30"/>
      <c r="E245" s="63" t="s">
        <v>673</v>
      </c>
      <c r="F245" s="30"/>
      <c r="G245" s="30"/>
      <c r="H245" s="64"/>
      <c r="I245" s="30"/>
      <c r="J245" s="64"/>
      <c r="K245" s="30"/>
      <c r="L245" s="30"/>
      <c r="M245" s="13"/>
      <c r="N245" s="2"/>
      <c r="O245" s="2"/>
      <c r="P245" s="2"/>
      <c r="Q245" s="2"/>
    </row>
    <row r="246" thickTop="1" thickBot="1" ht="25" customHeight="1">
      <c r="A246" s="10"/>
      <c r="B246" s="1"/>
      <c r="C246" s="70">
        <v>9</v>
      </c>
      <c r="D246" s="1"/>
      <c r="E246" s="71" t="s">
        <v>186</v>
      </c>
      <c r="F246" s="1"/>
      <c r="G246" s="72" t="s">
        <v>210</v>
      </c>
      <c r="H246" s="73">
        <f>J202+J206+J210+J214+J218+J222+J226+J230+J234+J238+J242</f>
        <v>0</v>
      </c>
      <c r="I246" s="72" t="s">
        <v>211</v>
      </c>
      <c r="J246" s="74">
        <f>(L246-H246)</f>
        <v>0</v>
      </c>
      <c r="K246" s="72" t="s">
        <v>212</v>
      </c>
      <c r="L246" s="75">
        <f>ROUND((J202+J206+J210+J214+J218+J222+J226+J230+J234+J238+J242)*1.21,2)</f>
        <v>0</v>
      </c>
      <c r="M246" s="13"/>
      <c r="N246" s="2"/>
      <c r="O246" s="2"/>
      <c r="P246" s="2"/>
      <c r="Q246" s="41">
        <f>0+Q202+Q206+Q210+Q214+Q218+Q222+Q226+Q230+Q234+Q238+Q242</f>
        <v>0</v>
      </c>
      <c r="R246" s="9">
        <f>0+R202+R206+R210+R214+R218+R222+R226+R230+R234+R238+R242</f>
        <v>0</v>
      </c>
      <c r="S246" s="76">
        <f>Q246*(1+J246)+R246</f>
        <v>0</v>
      </c>
    </row>
    <row r="247" thickTop="1" thickBot="1" ht="25" customHeight="1">
      <c r="A247" s="10"/>
      <c r="B247" s="77"/>
      <c r="C247" s="77"/>
      <c r="D247" s="77"/>
      <c r="E247" s="77"/>
      <c r="F247" s="77"/>
      <c r="G247" s="78" t="s">
        <v>213</v>
      </c>
      <c r="H247" s="79">
        <f>0+J202+J206+J210+J214+J218+J222+J226+J230+J234+J238+J242</f>
        <v>0</v>
      </c>
      <c r="I247" s="78" t="s">
        <v>214</v>
      </c>
      <c r="J247" s="80">
        <f>0+J246</f>
        <v>0</v>
      </c>
      <c r="K247" s="78" t="s">
        <v>215</v>
      </c>
      <c r="L247" s="81">
        <f>0+L246</f>
        <v>0</v>
      </c>
      <c r="M247" s="13"/>
      <c r="N247" s="2"/>
      <c r="O247" s="2"/>
      <c r="P247" s="2"/>
      <c r="Q247" s="2"/>
    </row>
    <row r="248">
      <c r="A248" s="14"/>
      <c r="B248" s="4"/>
      <c r="C248" s="4"/>
      <c r="D248" s="4"/>
      <c r="E248" s="4"/>
      <c r="F248" s="4"/>
      <c r="G248" s="4"/>
      <c r="H248" s="83"/>
      <c r="I248" s="4"/>
      <c r="J248" s="83"/>
      <c r="K248" s="4"/>
      <c r="L248" s="4"/>
      <c r="M248" s="15"/>
      <c r="N248" s="2"/>
      <c r="O248" s="2"/>
      <c r="P248" s="2"/>
      <c r="Q248" s="2"/>
    </row>
    <row r="249">
      <c r="A249" s="1"/>
      <c r="B249" s="1"/>
      <c r="C249" s="1"/>
      <c r="D249" s="1"/>
      <c r="E249" s="1"/>
      <c r="F249" s="1"/>
      <c r="G249" s="1"/>
      <c r="H249" s="1"/>
      <c r="I249" s="1"/>
      <c r="J249" s="1"/>
      <c r="K249" s="1"/>
      <c r="L249" s="1"/>
      <c r="M249" s="1"/>
      <c r="N249" s="2"/>
      <c r="O249" s="2"/>
      <c r="P249" s="2"/>
      <c r="Q249" s="2"/>
    </row>
  </sheetData>
  <mergeCells count="173">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132:D132"/>
    <mergeCell ref="B133:D133"/>
    <mergeCell ref="B134:D134"/>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7:L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5:D155"/>
    <mergeCell ref="B156:D156"/>
    <mergeCell ref="B157:D157"/>
    <mergeCell ref="B160:L160"/>
    <mergeCell ref="B162:D162"/>
    <mergeCell ref="B163:D163"/>
    <mergeCell ref="B164:D164"/>
    <mergeCell ref="B167:L167"/>
    <mergeCell ref="B169:D169"/>
    <mergeCell ref="B170:D170"/>
    <mergeCell ref="B171:D171"/>
    <mergeCell ref="B173:D173"/>
    <mergeCell ref="B174:D174"/>
    <mergeCell ref="B175:D175"/>
    <mergeCell ref="B178:L178"/>
    <mergeCell ref="B180:D180"/>
    <mergeCell ref="B181:D181"/>
    <mergeCell ref="B182:D182"/>
    <mergeCell ref="B184:D184"/>
    <mergeCell ref="B185:D185"/>
    <mergeCell ref="B186:D186"/>
    <mergeCell ref="B188:D188"/>
    <mergeCell ref="B189:D189"/>
    <mergeCell ref="B190:D190"/>
    <mergeCell ref="B192:D192"/>
    <mergeCell ref="B193:D193"/>
    <mergeCell ref="B194:D194"/>
    <mergeCell ref="B196:D196"/>
    <mergeCell ref="B197:D197"/>
    <mergeCell ref="B198:D198"/>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235:D235"/>
    <mergeCell ref="B236:D236"/>
    <mergeCell ref="B237:D237"/>
    <mergeCell ref="B239:D239"/>
    <mergeCell ref="B240:D240"/>
    <mergeCell ref="B241:D241"/>
    <mergeCell ref="B243:D243"/>
    <mergeCell ref="B244:D244"/>
    <mergeCell ref="B245:D245"/>
    <mergeCell ref="B201:L201"/>
  </mergeCells>
  <pageMargins left="0.39375" right="0.39375" top="0.5902778" bottom="0.39375" header="0.1965278" footer="0.1576389"/>
  <pageSetup paperSize="9" orientation="portrait" fitToHeight="0"/>
  <drawing r:id="rId1"/>
</worksheet>
</file>

<file path=xl/worksheets/sheet12.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0+(H41+H100+H135+H158+H165+H176+H199+H242)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0+H42+H101+H136+H159+H166+H177+H200+H243</f>
        <v>0</v>
      </c>
      <c r="K10" s="1"/>
      <c r="L10" s="1"/>
      <c r="M10" s="13"/>
      <c r="N10" s="2"/>
      <c r="O10" s="2"/>
      <c r="P10" s="2"/>
      <c r="Q10" s="2"/>
    </row>
    <row r="11" ht="16" customHeight="1">
      <c r="A11" s="19" t="s">
        <v>1159</v>
      </c>
      <c r="B11" s="1"/>
      <c r="C11" s="1"/>
      <c r="D11" s="1"/>
      <c r="E11" s="1"/>
      <c r="F11" s="1"/>
      <c r="G11" s="39"/>
      <c r="H11" s="1"/>
      <c r="I11" s="39" t="s">
        <v>176</v>
      </c>
      <c r="J11" s="40">
        <f>ROUND(0+((H41+H100+H135+H158+H165+H176+H199+H242)*1.21),2)</f>
        <v>0</v>
      </c>
      <c r="K11" s="1"/>
      <c r="L11" s="1"/>
      <c r="M11" s="13"/>
      <c r="N11" s="2"/>
      <c r="O11" s="2"/>
      <c r="P11" s="2"/>
      <c r="Q11" s="41">
        <f>IF(SUM(K20:K27)&gt;0,ROUND(SUM(S20:S27)/SUM(K20:K27)-1,8),0)</f>
        <v>0</v>
      </c>
      <c r="R11" s="9">
        <f>AVERAGE(J41,J100,J135,J158,J165,J176,J199,J242)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0+J103+J107+J111+J115+J119+J123+J127+J131</f>
        <v>0</v>
      </c>
      <c r="L22" s="46">
        <f>0+L135</f>
        <v>0</v>
      </c>
      <c r="M22" s="13"/>
      <c r="N22" s="2"/>
      <c r="O22" s="2"/>
      <c r="P22" s="2"/>
      <c r="Q22" s="2"/>
      <c r="S22" s="9">
        <f>S135</f>
        <v>0</v>
      </c>
    </row>
    <row r="23">
      <c r="A23" s="10"/>
      <c r="B23" s="44">
        <v>5</v>
      </c>
      <c r="C23" s="1"/>
      <c r="D23" s="1"/>
      <c r="E23" s="45" t="s">
        <v>184</v>
      </c>
      <c r="F23" s="1"/>
      <c r="G23" s="1"/>
      <c r="H23" s="1"/>
      <c r="I23" s="1"/>
      <c r="J23" s="1"/>
      <c r="K23" s="46">
        <f>0+J138+J142+J146+J150+J154</f>
        <v>0</v>
      </c>
      <c r="L23" s="46">
        <f>0+L158</f>
        <v>0</v>
      </c>
      <c r="M23" s="13"/>
      <c r="N23" s="2"/>
      <c r="O23" s="2"/>
      <c r="P23" s="2"/>
      <c r="Q23" s="2"/>
      <c r="S23" s="9">
        <f>S158</f>
        <v>0</v>
      </c>
    </row>
    <row r="24">
      <c r="A24" s="10"/>
      <c r="B24" s="44">
        <v>6</v>
      </c>
      <c r="C24" s="1"/>
      <c r="D24" s="1"/>
      <c r="E24" s="45" t="s">
        <v>548</v>
      </c>
      <c r="F24" s="1"/>
      <c r="G24" s="1"/>
      <c r="H24" s="1"/>
      <c r="I24" s="1"/>
      <c r="J24" s="1"/>
      <c r="K24" s="46">
        <f>0+J161</f>
        <v>0</v>
      </c>
      <c r="L24" s="46">
        <f>0+L165</f>
        <v>0</v>
      </c>
      <c r="M24" s="13"/>
      <c r="N24" s="2"/>
      <c r="O24" s="2"/>
      <c r="P24" s="2"/>
      <c r="Q24" s="2"/>
      <c r="S24" s="9">
        <f>S165</f>
        <v>0</v>
      </c>
    </row>
    <row r="25">
      <c r="A25" s="10"/>
      <c r="B25" s="44">
        <v>7</v>
      </c>
      <c r="C25" s="1"/>
      <c r="D25" s="1"/>
      <c r="E25" s="45" t="s">
        <v>549</v>
      </c>
      <c r="F25" s="1"/>
      <c r="G25" s="1"/>
      <c r="H25" s="1"/>
      <c r="I25" s="1"/>
      <c r="J25" s="1"/>
      <c r="K25" s="46">
        <f>0+J168+J172</f>
        <v>0</v>
      </c>
      <c r="L25" s="46">
        <f>0+L176</f>
        <v>0</v>
      </c>
      <c r="M25" s="47"/>
      <c r="N25" s="2"/>
      <c r="O25" s="2"/>
      <c r="P25" s="2"/>
      <c r="Q25" s="2"/>
      <c r="S25" s="9">
        <f>S176</f>
        <v>0</v>
      </c>
    </row>
    <row r="26">
      <c r="A26" s="10"/>
      <c r="B26" s="44">
        <v>8</v>
      </c>
      <c r="C26" s="1"/>
      <c r="D26" s="1"/>
      <c r="E26" s="45" t="s">
        <v>185</v>
      </c>
      <c r="F26" s="1"/>
      <c r="G26" s="1"/>
      <c r="H26" s="1"/>
      <c r="I26" s="1"/>
      <c r="J26" s="1"/>
      <c r="K26" s="46">
        <f>0+J179+J183+J187+J191+J195</f>
        <v>0</v>
      </c>
      <c r="L26" s="46">
        <f>0+L199</f>
        <v>0</v>
      </c>
      <c r="M26" s="47"/>
      <c r="N26" s="2"/>
      <c r="O26" s="2"/>
      <c r="P26" s="2"/>
      <c r="Q26" s="2"/>
      <c r="S26" s="9">
        <f>S199</f>
        <v>0</v>
      </c>
    </row>
    <row r="27">
      <c r="A27" s="10"/>
      <c r="B27" s="44">
        <v>9</v>
      </c>
      <c r="C27" s="1"/>
      <c r="D27" s="1"/>
      <c r="E27" s="45" t="s">
        <v>186</v>
      </c>
      <c r="F27" s="1"/>
      <c r="G27" s="1"/>
      <c r="H27" s="1"/>
      <c r="I27" s="1"/>
      <c r="J27" s="1"/>
      <c r="K27" s="46">
        <f>0+J202+J206+J210+J214+J218+J222+J226+J230+J234+J238</f>
        <v>0</v>
      </c>
      <c r="L27" s="46">
        <f>0+L242</f>
        <v>0</v>
      </c>
      <c r="M27" s="47"/>
      <c r="N27" s="2"/>
      <c r="O27" s="2"/>
      <c r="P27" s="2"/>
      <c r="Q27" s="2"/>
      <c r="S27" s="9">
        <f>S242</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154.608</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1160</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23.829999999999998</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984</v>
      </c>
      <c r="F38" s="1"/>
      <c r="G38" s="1"/>
      <c r="H38" s="51"/>
      <c r="I38" s="1"/>
      <c r="J38" s="51"/>
      <c r="K38" s="1"/>
      <c r="L38" s="1"/>
      <c r="M38" s="13"/>
      <c r="N38" s="2"/>
      <c r="O38" s="2"/>
      <c r="P38" s="2"/>
      <c r="Q38" s="2"/>
    </row>
    <row r="39">
      <c r="A39" s="10"/>
      <c r="B39" s="60" t="s">
        <v>201</v>
      </c>
      <c r="C39" s="1"/>
      <c r="D39" s="1"/>
      <c r="E39" s="61" t="s">
        <v>1161</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4.4500000000000002</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1162</v>
      </c>
      <c r="F45" s="1"/>
      <c r="G45" s="1"/>
      <c r="H45" s="51"/>
      <c r="I45" s="1"/>
      <c r="J45" s="51"/>
      <c r="K45" s="1"/>
      <c r="L45" s="1"/>
      <c r="M45" s="13"/>
      <c r="N45" s="2"/>
      <c r="O45" s="2"/>
      <c r="P45" s="2"/>
      <c r="Q45" s="2"/>
    </row>
    <row r="46">
      <c r="A46" s="10"/>
      <c r="B46" s="60" t="s">
        <v>201</v>
      </c>
      <c r="C46" s="1"/>
      <c r="D46" s="1"/>
      <c r="E46" s="61" t="s">
        <v>1163</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6.3970000000000002</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1164</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0.872</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1165</v>
      </c>
      <c r="F53" s="1"/>
      <c r="G53" s="1"/>
      <c r="H53" s="51"/>
      <c r="I53" s="1"/>
      <c r="J53" s="51"/>
      <c r="K53" s="1"/>
      <c r="L53" s="1"/>
      <c r="M53" s="13"/>
      <c r="N53" s="2"/>
      <c r="O53" s="2"/>
      <c r="P53" s="2"/>
      <c r="Q53" s="2"/>
    </row>
    <row r="54">
      <c r="A54" s="10"/>
      <c r="B54" s="60" t="s">
        <v>201</v>
      </c>
      <c r="C54" s="1"/>
      <c r="D54" s="1"/>
      <c r="E54" s="61" t="s">
        <v>1166</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1.8400000000000001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918</v>
      </c>
      <c r="F57" s="1"/>
      <c r="G57" s="1"/>
      <c r="H57" s="51"/>
      <c r="I57" s="1"/>
      <c r="J57" s="51"/>
      <c r="K57" s="1"/>
      <c r="L57" s="1"/>
      <c r="M57" s="13"/>
      <c r="N57" s="2"/>
      <c r="O57" s="2"/>
      <c r="P57" s="2"/>
      <c r="Q57" s="2"/>
    </row>
    <row r="58">
      <c r="A58" s="10"/>
      <c r="B58" s="60" t="s">
        <v>201</v>
      </c>
      <c r="C58" s="1"/>
      <c r="D58" s="1"/>
      <c r="E58" s="61" t="s">
        <v>1167</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5.3390000000000004</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1168</v>
      </c>
      <c r="F65" s="1"/>
      <c r="G65" s="1"/>
      <c r="H65" s="51"/>
      <c r="I65" s="1"/>
      <c r="J65" s="51"/>
      <c r="K65" s="1"/>
      <c r="L65" s="1"/>
      <c r="M65" s="13"/>
      <c r="N65" s="2"/>
      <c r="O65" s="2"/>
      <c r="P65" s="2"/>
      <c r="Q65" s="2"/>
    </row>
    <row r="66">
      <c r="A66" s="10"/>
      <c r="B66" s="60" t="s">
        <v>201</v>
      </c>
      <c r="C66" s="1"/>
      <c r="D66" s="1"/>
      <c r="E66" s="61" t="s">
        <v>1169</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77.304000000000002</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1170</v>
      </c>
      <c r="F69" s="1"/>
      <c r="G69" s="1"/>
      <c r="H69" s="51"/>
      <c r="I69" s="1"/>
      <c r="J69" s="51"/>
      <c r="K69" s="1"/>
      <c r="L69" s="1"/>
      <c r="M69" s="13"/>
      <c r="N69" s="2"/>
      <c r="O69" s="2"/>
      <c r="P69" s="2"/>
      <c r="Q69" s="2"/>
    </row>
    <row r="70">
      <c r="A70" s="10"/>
      <c r="B70" s="60" t="s">
        <v>201</v>
      </c>
      <c r="C70" s="1"/>
      <c r="D70" s="1"/>
      <c r="E70" s="61" t="s">
        <v>1171</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773.03999999999996</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1172</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60.689</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570</v>
      </c>
      <c r="F77" s="1"/>
      <c r="G77" s="1"/>
      <c r="H77" s="51"/>
      <c r="I77" s="1"/>
      <c r="J77" s="51"/>
      <c r="K77" s="1"/>
      <c r="L77" s="1"/>
      <c r="M77" s="13"/>
      <c r="N77" s="2"/>
      <c r="O77" s="2"/>
      <c r="P77" s="2"/>
      <c r="Q77" s="2"/>
    </row>
    <row r="78">
      <c r="A78" s="10"/>
      <c r="B78" s="60" t="s">
        <v>201</v>
      </c>
      <c r="C78" s="1"/>
      <c r="D78" s="1"/>
      <c r="E78" s="61" t="s">
        <v>1173</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50.811999999999998</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1174</v>
      </c>
      <c r="F81" s="1"/>
      <c r="G81" s="1"/>
      <c r="H81" s="51"/>
      <c r="I81" s="1"/>
      <c r="J81" s="51"/>
      <c r="K81" s="1"/>
      <c r="L81" s="1"/>
      <c r="M81" s="13"/>
      <c r="N81" s="2"/>
      <c r="O81" s="2"/>
      <c r="P81" s="2"/>
      <c r="Q81" s="2"/>
    </row>
    <row r="82">
      <c r="A82" s="10"/>
      <c r="B82" s="60" t="s">
        <v>201</v>
      </c>
      <c r="C82" s="1"/>
      <c r="D82" s="1"/>
      <c r="E82" s="61" t="s">
        <v>1175</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15.954000000000001</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577</v>
      </c>
      <c r="F85" s="1"/>
      <c r="G85" s="1"/>
      <c r="H85" s="51"/>
      <c r="I85" s="1"/>
      <c r="J85" s="51"/>
      <c r="K85" s="1"/>
      <c r="L85" s="1"/>
      <c r="M85" s="13"/>
      <c r="N85" s="2"/>
      <c r="O85" s="2"/>
      <c r="P85" s="2"/>
      <c r="Q85" s="2"/>
    </row>
    <row r="86">
      <c r="A86" s="10"/>
      <c r="B86" s="60" t="s">
        <v>201</v>
      </c>
      <c r="C86" s="1"/>
      <c r="D86" s="1"/>
      <c r="E86" s="61" t="s">
        <v>1176</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15.954000000000001</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582</v>
      </c>
      <c r="F89" s="1"/>
      <c r="G89" s="1"/>
      <c r="H89" s="51"/>
      <c r="I89" s="1"/>
      <c r="J89" s="51"/>
      <c r="K89" s="1"/>
      <c r="L89" s="1"/>
      <c r="M89" s="13"/>
      <c r="N89" s="2"/>
      <c r="O89" s="2"/>
      <c r="P89" s="2"/>
      <c r="Q89" s="2"/>
    </row>
    <row r="90">
      <c r="A90" s="10"/>
      <c r="B90" s="60" t="s">
        <v>201</v>
      </c>
      <c r="C90" s="1"/>
      <c r="D90" s="1"/>
      <c r="E90" s="61" t="s">
        <v>1176</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15.954000000000001</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584</v>
      </c>
      <c r="F93" s="1"/>
      <c r="G93" s="1"/>
      <c r="H93" s="51"/>
      <c r="I93" s="1"/>
      <c r="J93" s="51"/>
      <c r="K93" s="1"/>
      <c r="L93" s="1"/>
      <c r="M93" s="13"/>
      <c r="N93" s="2"/>
      <c r="O93" s="2"/>
      <c r="P93" s="2"/>
      <c r="Q93" s="2"/>
    </row>
    <row r="94">
      <c r="A94" s="10"/>
      <c r="B94" s="60" t="s">
        <v>201</v>
      </c>
      <c r="C94" s="1"/>
      <c r="D94" s="1"/>
      <c r="E94" s="61" t="s">
        <v>1176</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15.954000000000001</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585</v>
      </c>
      <c r="F97" s="1"/>
      <c r="G97" s="1"/>
      <c r="H97" s="51"/>
      <c r="I97" s="1"/>
      <c r="J97" s="51"/>
      <c r="K97" s="1"/>
      <c r="L97" s="1"/>
      <c r="M97" s="13"/>
      <c r="N97" s="2"/>
      <c r="O97" s="2"/>
      <c r="P97" s="2"/>
      <c r="Q97" s="2"/>
    </row>
    <row r="98">
      <c r="A98" s="10"/>
      <c r="B98" s="60" t="s">
        <v>201</v>
      </c>
      <c r="C98" s="1"/>
      <c r="D98" s="1"/>
      <c r="E98" s="61" t="s">
        <v>1176</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0.29999999999999999</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1177</v>
      </c>
      <c r="F104" s="1"/>
      <c r="G104" s="1"/>
      <c r="H104" s="51"/>
      <c r="I104" s="1"/>
      <c r="J104" s="51"/>
      <c r="K104" s="1"/>
      <c r="L104" s="1"/>
      <c r="M104" s="13"/>
      <c r="N104" s="2"/>
      <c r="O104" s="2"/>
      <c r="P104" s="2"/>
      <c r="Q104" s="2"/>
    </row>
    <row r="105">
      <c r="A105" s="10"/>
      <c r="B105" s="60" t="s">
        <v>201</v>
      </c>
      <c r="C105" s="1"/>
      <c r="D105" s="1"/>
      <c r="E105" s="61" t="s">
        <v>1178</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331</v>
      </c>
      <c r="D107" s="53"/>
      <c r="E107" s="53" t="s">
        <v>332</v>
      </c>
      <c r="F107" s="53" t="s">
        <v>7</v>
      </c>
      <c r="G107" s="54" t="s">
        <v>219</v>
      </c>
      <c r="H107" s="65">
        <v>0.29999999999999999</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688</v>
      </c>
      <c r="F108" s="1"/>
      <c r="G108" s="1"/>
      <c r="H108" s="51"/>
      <c r="I108" s="1"/>
      <c r="J108" s="51"/>
      <c r="K108" s="1"/>
      <c r="L108" s="1"/>
      <c r="M108" s="13"/>
      <c r="N108" s="2"/>
      <c r="O108" s="2"/>
      <c r="P108" s="2"/>
      <c r="Q108" s="2"/>
    </row>
    <row r="109">
      <c r="A109" s="10"/>
      <c r="B109" s="60" t="s">
        <v>201</v>
      </c>
      <c r="C109" s="1"/>
      <c r="D109" s="1"/>
      <c r="E109" s="61" t="s">
        <v>689</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591</v>
      </c>
      <c r="D111" s="53"/>
      <c r="E111" s="53" t="s">
        <v>592</v>
      </c>
      <c r="F111" s="53" t="s">
        <v>7</v>
      </c>
      <c r="G111" s="54" t="s">
        <v>219</v>
      </c>
      <c r="H111" s="65">
        <v>3.6379999999999999</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593</v>
      </c>
      <c r="F112" s="1"/>
      <c r="G112" s="1"/>
      <c r="H112" s="51"/>
      <c r="I112" s="1"/>
      <c r="J112" s="51"/>
      <c r="K112" s="1"/>
      <c r="L112" s="1"/>
      <c r="M112" s="13"/>
      <c r="N112" s="2"/>
      <c r="O112" s="2"/>
      <c r="P112" s="2"/>
      <c r="Q112" s="2"/>
    </row>
    <row r="113">
      <c r="A113" s="10"/>
      <c r="B113" s="60" t="s">
        <v>201</v>
      </c>
      <c r="C113" s="1"/>
      <c r="D113" s="1"/>
      <c r="E113" s="61" t="s">
        <v>1179</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595</v>
      </c>
      <c r="D115" s="53"/>
      <c r="E115" s="53" t="s">
        <v>596</v>
      </c>
      <c r="F115" s="53" t="s">
        <v>7</v>
      </c>
      <c r="G115" s="54" t="s">
        <v>219</v>
      </c>
      <c r="H115" s="65">
        <v>4.641</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1180</v>
      </c>
      <c r="F116" s="1"/>
      <c r="G116" s="1"/>
      <c r="H116" s="51"/>
      <c r="I116" s="1"/>
      <c r="J116" s="51"/>
      <c r="K116" s="1"/>
      <c r="L116" s="1"/>
      <c r="M116" s="13"/>
      <c r="N116" s="2"/>
      <c r="O116" s="2"/>
      <c r="P116" s="2"/>
      <c r="Q116" s="2"/>
    </row>
    <row r="117">
      <c r="A117" s="10"/>
      <c r="B117" s="60" t="s">
        <v>201</v>
      </c>
      <c r="C117" s="1"/>
      <c r="D117" s="1"/>
      <c r="E117" s="61" t="s">
        <v>1181</v>
      </c>
      <c r="F117" s="1"/>
      <c r="G117" s="1"/>
      <c r="H117" s="51"/>
      <c r="I117" s="1"/>
      <c r="J117" s="51"/>
      <c r="K117" s="1"/>
      <c r="L117" s="1"/>
      <c r="M117" s="13"/>
      <c r="N117" s="2"/>
      <c r="O117" s="2"/>
      <c r="P117" s="2"/>
      <c r="Q117" s="2"/>
    </row>
    <row r="118" thickBot="1">
      <c r="A118" s="10"/>
      <c r="B118" s="62" t="s">
        <v>203</v>
      </c>
      <c r="C118" s="30"/>
      <c r="D118" s="30"/>
      <c r="E118" s="63" t="s">
        <v>335</v>
      </c>
      <c r="F118" s="30"/>
      <c r="G118" s="30"/>
      <c r="H118" s="64"/>
      <c r="I118" s="30"/>
      <c r="J118" s="64"/>
      <c r="K118" s="30"/>
      <c r="L118" s="30"/>
      <c r="M118" s="13"/>
      <c r="N118" s="2"/>
      <c r="O118" s="2"/>
      <c r="P118" s="2"/>
      <c r="Q118" s="2"/>
    </row>
    <row r="119" thickTop="1">
      <c r="A119" s="10"/>
      <c r="B119" s="52">
        <v>21</v>
      </c>
      <c r="C119" s="53" t="s">
        <v>599</v>
      </c>
      <c r="D119" s="53"/>
      <c r="E119" s="53" t="s">
        <v>600</v>
      </c>
      <c r="F119" s="53" t="s">
        <v>7</v>
      </c>
      <c r="G119" s="54" t="s">
        <v>198</v>
      </c>
      <c r="H119" s="65">
        <v>0.72899999999999998</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601</v>
      </c>
      <c r="F120" s="1"/>
      <c r="G120" s="1"/>
      <c r="H120" s="51"/>
      <c r="I120" s="1"/>
      <c r="J120" s="51"/>
      <c r="K120" s="1"/>
      <c r="L120" s="1"/>
      <c r="M120" s="13"/>
      <c r="N120" s="2"/>
      <c r="O120" s="2"/>
      <c r="P120" s="2"/>
      <c r="Q120" s="2"/>
    </row>
    <row r="121">
      <c r="A121" s="10"/>
      <c r="B121" s="60" t="s">
        <v>201</v>
      </c>
      <c r="C121" s="1"/>
      <c r="D121" s="1"/>
      <c r="E121" s="61" t="s">
        <v>1182</v>
      </c>
      <c r="F121" s="1"/>
      <c r="G121" s="1"/>
      <c r="H121" s="51"/>
      <c r="I121" s="1"/>
      <c r="J121" s="51"/>
      <c r="K121" s="1"/>
      <c r="L121" s="1"/>
      <c r="M121" s="13"/>
      <c r="N121" s="2"/>
      <c r="O121" s="2"/>
      <c r="P121" s="2"/>
      <c r="Q121" s="2"/>
    </row>
    <row r="122" thickBot="1">
      <c r="A122" s="10"/>
      <c r="B122" s="62" t="s">
        <v>203</v>
      </c>
      <c r="C122" s="30"/>
      <c r="D122" s="30"/>
      <c r="E122" s="63" t="s">
        <v>603</v>
      </c>
      <c r="F122" s="30"/>
      <c r="G122" s="30"/>
      <c r="H122" s="64"/>
      <c r="I122" s="30"/>
      <c r="J122" s="64"/>
      <c r="K122" s="30"/>
      <c r="L122" s="30"/>
      <c r="M122" s="13"/>
      <c r="N122" s="2"/>
      <c r="O122" s="2"/>
      <c r="P122" s="2"/>
      <c r="Q122" s="2"/>
    </row>
    <row r="123" thickTop="1">
      <c r="A123" s="10"/>
      <c r="B123" s="52">
        <v>22</v>
      </c>
      <c r="C123" s="53" t="s">
        <v>341</v>
      </c>
      <c r="D123" s="53"/>
      <c r="E123" s="53" t="s">
        <v>342</v>
      </c>
      <c r="F123" s="53" t="s">
        <v>7</v>
      </c>
      <c r="G123" s="54" t="s">
        <v>219</v>
      </c>
      <c r="H123" s="65">
        <v>8.7379999999999995</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604</v>
      </c>
      <c r="F124" s="1"/>
      <c r="G124" s="1"/>
      <c r="H124" s="51"/>
      <c r="I124" s="1"/>
      <c r="J124" s="51"/>
      <c r="K124" s="1"/>
      <c r="L124" s="1"/>
      <c r="M124" s="13"/>
      <c r="N124" s="2"/>
      <c r="O124" s="2"/>
      <c r="P124" s="2"/>
      <c r="Q124" s="2"/>
    </row>
    <row r="125">
      <c r="A125" s="10"/>
      <c r="B125" s="60" t="s">
        <v>201</v>
      </c>
      <c r="C125" s="1"/>
      <c r="D125" s="1"/>
      <c r="E125" s="61" t="s">
        <v>1183</v>
      </c>
      <c r="F125" s="1"/>
      <c r="G125" s="1"/>
      <c r="H125" s="51"/>
      <c r="I125" s="1"/>
      <c r="J125" s="51"/>
      <c r="K125" s="1"/>
      <c r="L125" s="1"/>
      <c r="M125" s="13"/>
      <c r="N125" s="2"/>
      <c r="O125" s="2"/>
      <c r="P125" s="2"/>
      <c r="Q125" s="2"/>
    </row>
    <row r="126" thickBot="1">
      <c r="A126" s="10"/>
      <c r="B126" s="62" t="s">
        <v>203</v>
      </c>
      <c r="C126" s="30"/>
      <c r="D126" s="30"/>
      <c r="E126" s="63" t="s">
        <v>345</v>
      </c>
      <c r="F126" s="30"/>
      <c r="G126" s="30"/>
      <c r="H126" s="64"/>
      <c r="I126" s="30"/>
      <c r="J126" s="64"/>
      <c r="K126" s="30"/>
      <c r="L126" s="30"/>
      <c r="M126" s="13"/>
      <c r="N126" s="2"/>
      <c r="O126" s="2"/>
      <c r="P126" s="2"/>
      <c r="Q126" s="2"/>
    </row>
    <row r="127" thickTop="1">
      <c r="A127" s="10"/>
      <c r="B127" s="52">
        <v>23</v>
      </c>
      <c r="C127" s="53" t="s">
        <v>346</v>
      </c>
      <c r="D127" s="53"/>
      <c r="E127" s="53" t="s">
        <v>347</v>
      </c>
      <c r="F127" s="53" t="s">
        <v>7</v>
      </c>
      <c r="G127" s="54" t="s">
        <v>219</v>
      </c>
      <c r="H127" s="65">
        <v>6.0629999999999997</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606</v>
      </c>
      <c r="F128" s="1"/>
      <c r="G128" s="1"/>
      <c r="H128" s="51"/>
      <c r="I128" s="1"/>
      <c r="J128" s="51"/>
      <c r="K128" s="1"/>
      <c r="L128" s="1"/>
      <c r="M128" s="13"/>
      <c r="N128" s="2"/>
      <c r="O128" s="2"/>
      <c r="P128" s="2"/>
      <c r="Q128" s="2"/>
    </row>
    <row r="129">
      <c r="A129" s="10"/>
      <c r="B129" s="60" t="s">
        <v>201</v>
      </c>
      <c r="C129" s="1"/>
      <c r="D129" s="1"/>
      <c r="E129" s="61" t="s">
        <v>1184</v>
      </c>
      <c r="F129" s="1"/>
      <c r="G129" s="1"/>
      <c r="H129" s="51"/>
      <c r="I129" s="1"/>
      <c r="J129" s="51"/>
      <c r="K129" s="1"/>
      <c r="L129" s="1"/>
      <c r="M129" s="13"/>
      <c r="N129" s="2"/>
      <c r="O129" s="2"/>
      <c r="P129" s="2"/>
      <c r="Q129" s="2"/>
    </row>
    <row r="130" thickBot="1">
      <c r="A130" s="10"/>
      <c r="B130" s="62" t="s">
        <v>203</v>
      </c>
      <c r="C130" s="30"/>
      <c r="D130" s="30"/>
      <c r="E130" s="63" t="s">
        <v>350</v>
      </c>
      <c r="F130" s="30"/>
      <c r="G130" s="30"/>
      <c r="H130" s="64"/>
      <c r="I130" s="30"/>
      <c r="J130" s="64"/>
      <c r="K130" s="30"/>
      <c r="L130" s="30"/>
      <c r="M130" s="13"/>
      <c r="N130" s="2"/>
      <c r="O130" s="2"/>
      <c r="P130" s="2"/>
      <c r="Q130" s="2"/>
    </row>
    <row r="131" thickTop="1">
      <c r="A131" s="10"/>
      <c r="B131" s="52">
        <v>24</v>
      </c>
      <c r="C131" s="53" t="s">
        <v>608</v>
      </c>
      <c r="D131" s="53"/>
      <c r="E131" s="53" t="s">
        <v>609</v>
      </c>
      <c r="F131" s="53" t="s">
        <v>7</v>
      </c>
      <c r="G131" s="54" t="s">
        <v>219</v>
      </c>
      <c r="H131" s="65">
        <v>0.56399999999999995</v>
      </c>
      <c r="I131" s="66">
        <v>0</v>
      </c>
      <c r="J131" s="67">
        <f>ROUND(H131*I131,2)</f>
        <v>0</v>
      </c>
      <c r="K131" s="68">
        <v>0.20999999999999999</v>
      </c>
      <c r="L131" s="69">
        <f>ROUND(J131*1.21,2)</f>
        <v>0</v>
      </c>
      <c r="M131" s="13"/>
      <c r="N131" s="2"/>
      <c r="O131" s="2"/>
      <c r="P131" s="2"/>
      <c r="Q131" s="41">
        <f>IF(ISNUMBER(K131),IF(H131&gt;0,IF(I131&gt;0,J131,0),0),0)</f>
        <v>0</v>
      </c>
      <c r="R131" s="9">
        <f>IF(ISNUMBER(K131)=FALSE,J131,0)</f>
        <v>0</v>
      </c>
    </row>
    <row r="132">
      <c r="A132" s="10"/>
      <c r="B132" s="60" t="s">
        <v>199</v>
      </c>
      <c r="C132" s="1"/>
      <c r="D132" s="1"/>
      <c r="E132" s="61" t="s">
        <v>610</v>
      </c>
      <c r="F132" s="1"/>
      <c r="G132" s="1"/>
      <c r="H132" s="51"/>
      <c r="I132" s="1"/>
      <c r="J132" s="51"/>
      <c r="K132" s="1"/>
      <c r="L132" s="1"/>
      <c r="M132" s="13"/>
      <c r="N132" s="2"/>
      <c r="O132" s="2"/>
      <c r="P132" s="2"/>
      <c r="Q132" s="2"/>
    </row>
    <row r="133">
      <c r="A133" s="10"/>
      <c r="B133" s="60" t="s">
        <v>201</v>
      </c>
      <c r="C133" s="1"/>
      <c r="D133" s="1"/>
      <c r="E133" s="61" t="s">
        <v>1185</v>
      </c>
      <c r="F133" s="1"/>
      <c r="G133" s="1"/>
      <c r="H133" s="51"/>
      <c r="I133" s="1"/>
      <c r="J133" s="51"/>
      <c r="K133" s="1"/>
      <c r="L133" s="1"/>
      <c r="M133" s="13"/>
      <c r="N133" s="2"/>
      <c r="O133" s="2"/>
      <c r="P133" s="2"/>
      <c r="Q133" s="2"/>
    </row>
    <row r="134" thickBot="1">
      <c r="A134" s="10"/>
      <c r="B134" s="62" t="s">
        <v>203</v>
      </c>
      <c r="C134" s="30"/>
      <c r="D134" s="30"/>
      <c r="E134" s="63" t="s">
        <v>612</v>
      </c>
      <c r="F134" s="30"/>
      <c r="G134" s="30"/>
      <c r="H134" s="64"/>
      <c r="I134" s="30"/>
      <c r="J134" s="64"/>
      <c r="K134" s="30"/>
      <c r="L134" s="30"/>
      <c r="M134" s="13"/>
      <c r="N134" s="2"/>
      <c r="O134" s="2"/>
      <c r="P134" s="2"/>
      <c r="Q134" s="2"/>
    </row>
    <row r="135" thickTop="1" thickBot="1" ht="25" customHeight="1">
      <c r="A135" s="10"/>
      <c r="B135" s="1"/>
      <c r="C135" s="70">
        <v>4</v>
      </c>
      <c r="D135" s="1"/>
      <c r="E135" s="71" t="s">
        <v>183</v>
      </c>
      <c r="F135" s="1"/>
      <c r="G135" s="72" t="s">
        <v>210</v>
      </c>
      <c r="H135" s="73">
        <f>J103+J107+J111+J115+J119+J123+J127+J131</f>
        <v>0</v>
      </c>
      <c r="I135" s="72" t="s">
        <v>211</v>
      </c>
      <c r="J135" s="74">
        <f>(L135-H135)</f>
        <v>0</v>
      </c>
      <c r="K135" s="72" t="s">
        <v>212</v>
      </c>
      <c r="L135" s="75">
        <f>ROUND((J103+J107+J111+J115+J119+J123+J127+J131)*1.21,2)</f>
        <v>0</v>
      </c>
      <c r="M135" s="13"/>
      <c r="N135" s="2"/>
      <c r="O135" s="2"/>
      <c r="P135" s="2"/>
      <c r="Q135" s="41">
        <f>0+Q103+Q107+Q111+Q115+Q119+Q123+Q127+Q131</f>
        <v>0</v>
      </c>
      <c r="R135" s="9">
        <f>0+R103+R107+R111+R115+R119+R123+R127+R131</f>
        <v>0</v>
      </c>
      <c r="S135" s="76">
        <f>Q135*(1+J135)+R135</f>
        <v>0</v>
      </c>
    </row>
    <row r="136" thickTop="1" thickBot="1" ht="25" customHeight="1">
      <c r="A136" s="10"/>
      <c r="B136" s="77"/>
      <c r="C136" s="77"/>
      <c r="D136" s="77"/>
      <c r="E136" s="77"/>
      <c r="F136" s="77"/>
      <c r="G136" s="78" t="s">
        <v>213</v>
      </c>
      <c r="H136" s="79">
        <f>0+J103+J107+J111+J115+J119+J123+J127+J131</f>
        <v>0</v>
      </c>
      <c r="I136" s="78" t="s">
        <v>214</v>
      </c>
      <c r="J136" s="80">
        <f>0+J135</f>
        <v>0</v>
      </c>
      <c r="K136" s="78" t="s">
        <v>215</v>
      </c>
      <c r="L136" s="81">
        <f>0+L135</f>
        <v>0</v>
      </c>
      <c r="M136" s="13"/>
      <c r="N136" s="2"/>
      <c r="O136" s="2"/>
      <c r="P136" s="2"/>
      <c r="Q136" s="2"/>
    </row>
    <row r="137" ht="40" customHeight="1">
      <c r="A137" s="10"/>
      <c r="B137" s="82" t="s">
        <v>351</v>
      </c>
      <c r="C137" s="1"/>
      <c r="D137" s="1"/>
      <c r="E137" s="1"/>
      <c r="F137" s="1"/>
      <c r="G137" s="1"/>
      <c r="H137" s="51"/>
      <c r="I137" s="1"/>
      <c r="J137" s="51"/>
      <c r="K137" s="1"/>
      <c r="L137" s="1"/>
      <c r="M137" s="13"/>
      <c r="N137" s="2"/>
      <c r="O137" s="2"/>
      <c r="P137" s="2"/>
      <c r="Q137" s="2"/>
    </row>
    <row r="138">
      <c r="A138" s="10"/>
      <c r="B138" s="52">
        <v>25</v>
      </c>
      <c r="C138" s="53" t="s">
        <v>366</v>
      </c>
      <c r="D138" s="53"/>
      <c r="E138" s="53" t="s">
        <v>367</v>
      </c>
      <c r="F138" s="53" t="s">
        <v>7</v>
      </c>
      <c r="G138" s="54" t="s">
        <v>285</v>
      </c>
      <c r="H138" s="55">
        <v>8.2230000000000008</v>
      </c>
      <c r="I138" s="56">
        <v>0</v>
      </c>
      <c r="J138" s="57">
        <f>ROUND(H138*I138,2)</f>
        <v>0</v>
      </c>
      <c r="K138" s="58">
        <v>0.20999999999999999</v>
      </c>
      <c r="L138" s="59">
        <f>ROUND(J138*1.21,2)</f>
        <v>0</v>
      </c>
      <c r="M138" s="13"/>
      <c r="N138" s="2"/>
      <c r="O138" s="2"/>
      <c r="P138" s="2"/>
      <c r="Q138" s="41">
        <f>IF(ISNUMBER(K138),IF(H138&gt;0,IF(I138&gt;0,J138,0),0),0)</f>
        <v>0</v>
      </c>
      <c r="R138" s="9">
        <f>IF(ISNUMBER(K138)=FALSE,J138,0)</f>
        <v>0</v>
      </c>
    </row>
    <row r="139">
      <c r="A139" s="10"/>
      <c r="B139" s="60" t="s">
        <v>199</v>
      </c>
      <c r="C139" s="1"/>
      <c r="D139" s="1"/>
      <c r="E139" s="61" t="s">
        <v>941</v>
      </c>
      <c r="F139" s="1"/>
      <c r="G139" s="1"/>
      <c r="H139" s="51"/>
      <c r="I139" s="1"/>
      <c r="J139" s="51"/>
      <c r="K139" s="1"/>
      <c r="L139" s="1"/>
      <c r="M139" s="13"/>
      <c r="N139" s="2"/>
      <c r="O139" s="2"/>
      <c r="P139" s="2"/>
      <c r="Q139" s="2"/>
    </row>
    <row r="140">
      <c r="A140" s="10"/>
      <c r="B140" s="60" t="s">
        <v>201</v>
      </c>
      <c r="C140" s="1"/>
      <c r="D140" s="1"/>
      <c r="E140" s="61" t="s">
        <v>1186</v>
      </c>
      <c r="F140" s="1"/>
      <c r="G140" s="1"/>
      <c r="H140" s="51"/>
      <c r="I140" s="1"/>
      <c r="J140" s="51"/>
      <c r="K140" s="1"/>
      <c r="L140" s="1"/>
      <c r="M140" s="13"/>
      <c r="N140" s="2"/>
      <c r="O140" s="2"/>
      <c r="P140" s="2"/>
      <c r="Q140" s="2"/>
    </row>
    <row r="141" thickBot="1">
      <c r="A141" s="10"/>
      <c r="B141" s="62" t="s">
        <v>203</v>
      </c>
      <c r="C141" s="30"/>
      <c r="D141" s="30"/>
      <c r="E141" s="63" t="s">
        <v>361</v>
      </c>
      <c r="F141" s="30"/>
      <c r="G141" s="30"/>
      <c r="H141" s="64"/>
      <c r="I141" s="30"/>
      <c r="J141" s="64"/>
      <c r="K141" s="30"/>
      <c r="L141" s="30"/>
      <c r="M141" s="13"/>
      <c r="N141" s="2"/>
      <c r="O141" s="2"/>
      <c r="P141" s="2"/>
      <c r="Q141" s="2"/>
    </row>
    <row r="142" thickTop="1">
      <c r="A142" s="10"/>
      <c r="B142" s="52">
        <v>26</v>
      </c>
      <c r="C142" s="53" t="s">
        <v>378</v>
      </c>
      <c r="D142" s="53"/>
      <c r="E142" s="53" t="s">
        <v>379</v>
      </c>
      <c r="F142" s="53" t="s">
        <v>7</v>
      </c>
      <c r="G142" s="54" t="s">
        <v>219</v>
      </c>
      <c r="H142" s="65">
        <v>0.49299999999999999</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943</v>
      </c>
      <c r="F143" s="1"/>
      <c r="G143" s="1"/>
      <c r="H143" s="51"/>
      <c r="I143" s="1"/>
      <c r="J143" s="51"/>
      <c r="K143" s="1"/>
      <c r="L143" s="1"/>
      <c r="M143" s="13"/>
      <c r="N143" s="2"/>
      <c r="O143" s="2"/>
      <c r="P143" s="2"/>
      <c r="Q143" s="2"/>
    </row>
    <row r="144">
      <c r="A144" s="10"/>
      <c r="B144" s="60" t="s">
        <v>201</v>
      </c>
      <c r="C144" s="1"/>
      <c r="D144" s="1"/>
      <c r="E144" s="61" t="s">
        <v>1187</v>
      </c>
      <c r="F144" s="1"/>
      <c r="G144" s="1"/>
      <c r="H144" s="51"/>
      <c r="I144" s="1"/>
      <c r="J144" s="51"/>
      <c r="K144" s="1"/>
      <c r="L144" s="1"/>
      <c r="M144" s="13"/>
      <c r="N144" s="2"/>
      <c r="O144" s="2"/>
      <c r="P144" s="2"/>
      <c r="Q144" s="2"/>
    </row>
    <row r="145" thickBot="1">
      <c r="A145" s="10"/>
      <c r="B145" s="62" t="s">
        <v>203</v>
      </c>
      <c r="C145" s="30"/>
      <c r="D145" s="30"/>
      <c r="E145" s="63" t="s">
        <v>382</v>
      </c>
      <c r="F145" s="30"/>
      <c r="G145" s="30"/>
      <c r="H145" s="64"/>
      <c r="I145" s="30"/>
      <c r="J145" s="64"/>
      <c r="K145" s="30"/>
      <c r="L145" s="30"/>
      <c r="M145" s="13"/>
      <c r="N145" s="2"/>
      <c r="O145" s="2"/>
      <c r="P145" s="2"/>
      <c r="Q145" s="2"/>
    </row>
    <row r="146" thickTop="1">
      <c r="A146" s="10"/>
      <c r="B146" s="52">
        <v>27</v>
      </c>
      <c r="C146" s="53" t="s">
        <v>388</v>
      </c>
      <c r="D146" s="53"/>
      <c r="E146" s="53" t="s">
        <v>389</v>
      </c>
      <c r="F146" s="53" t="s">
        <v>7</v>
      </c>
      <c r="G146" s="54" t="s">
        <v>285</v>
      </c>
      <c r="H146" s="65">
        <v>8.2230000000000008</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945</v>
      </c>
      <c r="F147" s="1"/>
      <c r="G147" s="1"/>
      <c r="H147" s="51"/>
      <c r="I147" s="1"/>
      <c r="J147" s="51"/>
      <c r="K147" s="1"/>
      <c r="L147" s="1"/>
      <c r="M147" s="13"/>
      <c r="N147" s="2"/>
      <c r="O147" s="2"/>
      <c r="P147" s="2"/>
      <c r="Q147" s="2"/>
    </row>
    <row r="148">
      <c r="A148" s="10"/>
      <c r="B148" s="60" t="s">
        <v>201</v>
      </c>
      <c r="C148" s="1"/>
      <c r="D148" s="1"/>
      <c r="E148" s="61" t="s">
        <v>1186</v>
      </c>
      <c r="F148" s="1"/>
      <c r="G148" s="1"/>
      <c r="H148" s="51"/>
      <c r="I148" s="1"/>
      <c r="J148" s="51"/>
      <c r="K148" s="1"/>
      <c r="L148" s="1"/>
      <c r="M148" s="13"/>
      <c r="N148" s="2"/>
      <c r="O148" s="2"/>
      <c r="P148" s="2"/>
      <c r="Q148" s="2"/>
    </row>
    <row r="149" thickBot="1">
      <c r="A149" s="10"/>
      <c r="B149" s="62" t="s">
        <v>203</v>
      </c>
      <c r="C149" s="30"/>
      <c r="D149" s="30"/>
      <c r="E149" s="63" t="s">
        <v>392</v>
      </c>
      <c r="F149" s="30"/>
      <c r="G149" s="30"/>
      <c r="H149" s="64"/>
      <c r="I149" s="30"/>
      <c r="J149" s="64"/>
      <c r="K149" s="30"/>
      <c r="L149" s="30"/>
      <c r="M149" s="13"/>
      <c r="N149" s="2"/>
      <c r="O149" s="2"/>
      <c r="P149" s="2"/>
      <c r="Q149" s="2"/>
    </row>
    <row r="150" thickTop="1">
      <c r="A150" s="10"/>
      <c r="B150" s="52">
        <v>28</v>
      </c>
      <c r="C150" s="53" t="s">
        <v>946</v>
      </c>
      <c r="D150" s="53"/>
      <c r="E150" s="53" t="s">
        <v>947</v>
      </c>
      <c r="F150" s="53" t="s">
        <v>7</v>
      </c>
      <c r="G150" s="54" t="s">
        <v>285</v>
      </c>
      <c r="H150" s="65">
        <v>8.2230000000000008</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948</v>
      </c>
      <c r="F151" s="1"/>
      <c r="G151" s="1"/>
      <c r="H151" s="51"/>
      <c r="I151" s="1"/>
      <c r="J151" s="51"/>
      <c r="K151" s="1"/>
      <c r="L151" s="1"/>
      <c r="M151" s="13"/>
      <c r="N151" s="2"/>
      <c r="O151" s="2"/>
      <c r="P151" s="2"/>
      <c r="Q151" s="2"/>
    </row>
    <row r="152">
      <c r="A152" s="10"/>
      <c r="B152" s="60" t="s">
        <v>201</v>
      </c>
      <c r="C152" s="1"/>
      <c r="D152" s="1"/>
      <c r="E152" s="61" t="s">
        <v>1186</v>
      </c>
      <c r="F152" s="1"/>
      <c r="G152" s="1"/>
      <c r="H152" s="51"/>
      <c r="I152" s="1"/>
      <c r="J152" s="51"/>
      <c r="K152" s="1"/>
      <c r="L152" s="1"/>
      <c r="M152" s="13"/>
      <c r="N152" s="2"/>
      <c r="O152" s="2"/>
      <c r="P152" s="2"/>
      <c r="Q152" s="2"/>
    </row>
    <row r="153" thickBot="1">
      <c r="A153" s="10"/>
      <c r="B153" s="62" t="s">
        <v>203</v>
      </c>
      <c r="C153" s="30"/>
      <c r="D153" s="30"/>
      <c r="E153" s="63" t="s">
        <v>949</v>
      </c>
      <c r="F153" s="30"/>
      <c r="G153" s="30"/>
      <c r="H153" s="64"/>
      <c r="I153" s="30"/>
      <c r="J153" s="64"/>
      <c r="K153" s="30"/>
      <c r="L153" s="30"/>
      <c r="M153" s="13"/>
      <c r="N153" s="2"/>
      <c r="O153" s="2"/>
      <c r="P153" s="2"/>
      <c r="Q153" s="2"/>
    </row>
    <row r="154" thickTop="1">
      <c r="A154" s="10"/>
      <c r="B154" s="52">
        <v>29</v>
      </c>
      <c r="C154" s="53" t="s">
        <v>950</v>
      </c>
      <c r="D154" s="53"/>
      <c r="E154" s="53" t="s">
        <v>951</v>
      </c>
      <c r="F154" s="53" t="s">
        <v>7</v>
      </c>
      <c r="G154" s="54" t="s">
        <v>225</v>
      </c>
      <c r="H154" s="65">
        <v>1.8400000000000001</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952</v>
      </c>
      <c r="F155" s="1"/>
      <c r="G155" s="1"/>
      <c r="H155" s="51"/>
      <c r="I155" s="1"/>
      <c r="J155" s="51"/>
      <c r="K155" s="1"/>
      <c r="L155" s="1"/>
      <c r="M155" s="13"/>
      <c r="N155" s="2"/>
      <c r="O155" s="2"/>
      <c r="P155" s="2"/>
      <c r="Q155" s="2"/>
    </row>
    <row r="156">
      <c r="A156" s="10"/>
      <c r="B156" s="60" t="s">
        <v>201</v>
      </c>
      <c r="C156" s="1"/>
      <c r="D156" s="1"/>
      <c r="E156" s="61" t="s">
        <v>1167</v>
      </c>
      <c r="F156" s="1"/>
      <c r="G156" s="1"/>
      <c r="H156" s="51"/>
      <c r="I156" s="1"/>
      <c r="J156" s="51"/>
      <c r="K156" s="1"/>
      <c r="L156" s="1"/>
      <c r="M156" s="13"/>
      <c r="N156" s="2"/>
      <c r="O156" s="2"/>
      <c r="P156" s="2"/>
      <c r="Q156" s="2"/>
    </row>
    <row r="157" thickBot="1">
      <c r="A157" s="10"/>
      <c r="B157" s="62" t="s">
        <v>203</v>
      </c>
      <c r="C157" s="30"/>
      <c r="D157" s="30"/>
      <c r="E157" s="63" t="s">
        <v>953</v>
      </c>
      <c r="F157" s="30"/>
      <c r="G157" s="30"/>
      <c r="H157" s="64"/>
      <c r="I157" s="30"/>
      <c r="J157" s="64"/>
      <c r="K157" s="30"/>
      <c r="L157" s="30"/>
      <c r="M157" s="13"/>
      <c r="N157" s="2"/>
      <c r="O157" s="2"/>
      <c r="P157" s="2"/>
      <c r="Q157" s="2"/>
    </row>
    <row r="158" thickTop="1" thickBot="1" ht="25" customHeight="1">
      <c r="A158" s="10"/>
      <c r="B158" s="1"/>
      <c r="C158" s="70">
        <v>5</v>
      </c>
      <c r="D158" s="1"/>
      <c r="E158" s="71" t="s">
        <v>184</v>
      </c>
      <c r="F158" s="1"/>
      <c r="G158" s="72" t="s">
        <v>210</v>
      </c>
      <c r="H158" s="73">
        <f>J138+J142+J146+J150+J154</f>
        <v>0</v>
      </c>
      <c r="I158" s="72" t="s">
        <v>211</v>
      </c>
      <c r="J158" s="74">
        <f>(L158-H158)</f>
        <v>0</v>
      </c>
      <c r="K158" s="72" t="s">
        <v>212</v>
      </c>
      <c r="L158" s="75">
        <f>ROUND((J138+J142+J146+J150+J154)*1.21,2)</f>
        <v>0</v>
      </c>
      <c r="M158" s="13"/>
      <c r="N158" s="2"/>
      <c r="O158" s="2"/>
      <c r="P158" s="2"/>
      <c r="Q158" s="41">
        <f>0+Q138+Q142+Q146+Q150+Q154</f>
        <v>0</v>
      </c>
      <c r="R158" s="9">
        <f>0+R138+R142+R146+R150+R154</f>
        <v>0</v>
      </c>
      <c r="S158" s="76">
        <f>Q158*(1+J158)+R158</f>
        <v>0</v>
      </c>
    </row>
    <row r="159" thickTop="1" thickBot="1" ht="25" customHeight="1">
      <c r="A159" s="10"/>
      <c r="B159" s="77"/>
      <c r="C159" s="77"/>
      <c r="D159" s="77"/>
      <c r="E159" s="77"/>
      <c r="F159" s="77"/>
      <c r="G159" s="78" t="s">
        <v>213</v>
      </c>
      <c r="H159" s="79">
        <f>0+J138+J142+J146+J150+J154</f>
        <v>0</v>
      </c>
      <c r="I159" s="78" t="s">
        <v>214</v>
      </c>
      <c r="J159" s="80">
        <f>0+J158</f>
        <v>0</v>
      </c>
      <c r="K159" s="78" t="s">
        <v>215</v>
      </c>
      <c r="L159" s="81">
        <f>0+L158</f>
        <v>0</v>
      </c>
      <c r="M159" s="13"/>
      <c r="N159" s="2"/>
      <c r="O159" s="2"/>
      <c r="P159" s="2"/>
      <c r="Q159" s="2"/>
    </row>
    <row r="160" ht="40" customHeight="1">
      <c r="A160" s="10"/>
      <c r="B160" s="82" t="s">
        <v>613</v>
      </c>
      <c r="C160" s="1"/>
      <c r="D160" s="1"/>
      <c r="E160" s="1"/>
      <c r="F160" s="1"/>
      <c r="G160" s="1"/>
      <c r="H160" s="51"/>
      <c r="I160" s="1"/>
      <c r="J160" s="51"/>
      <c r="K160" s="1"/>
      <c r="L160" s="1"/>
      <c r="M160" s="13"/>
      <c r="N160" s="2"/>
      <c r="O160" s="2"/>
      <c r="P160" s="2"/>
      <c r="Q160" s="2"/>
    </row>
    <row r="161">
      <c r="A161" s="10"/>
      <c r="B161" s="52">
        <v>30</v>
      </c>
      <c r="C161" s="53" t="s">
        <v>614</v>
      </c>
      <c r="D161" s="53"/>
      <c r="E161" s="53" t="s">
        <v>615</v>
      </c>
      <c r="F161" s="53" t="s">
        <v>7</v>
      </c>
      <c r="G161" s="54" t="s">
        <v>285</v>
      </c>
      <c r="H161" s="55">
        <v>0.31900000000000001</v>
      </c>
      <c r="I161" s="56">
        <v>0</v>
      </c>
      <c r="J161" s="57">
        <f>ROUND(H161*I161,2)</f>
        <v>0</v>
      </c>
      <c r="K161" s="58">
        <v>0.20999999999999999</v>
      </c>
      <c r="L161" s="59">
        <f>ROUND(J161*1.21,2)</f>
        <v>0</v>
      </c>
      <c r="M161" s="13"/>
      <c r="N161" s="2"/>
      <c r="O161" s="2"/>
      <c r="P161" s="2"/>
      <c r="Q161" s="41">
        <f>IF(ISNUMBER(K161),IF(H161&gt;0,IF(I161&gt;0,J161,0),0),0)</f>
        <v>0</v>
      </c>
      <c r="R161" s="9">
        <f>IF(ISNUMBER(K161)=FALSE,J161,0)</f>
        <v>0</v>
      </c>
    </row>
    <row r="162">
      <c r="A162" s="10"/>
      <c r="B162" s="60" t="s">
        <v>199</v>
      </c>
      <c r="C162" s="1"/>
      <c r="D162" s="1"/>
      <c r="E162" s="61" t="s">
        <v>616</v>
      </c>
      <c r="F162" s="1"/>
      <c r="G162" s="1"/>
      <c r="H162" s="51"/>
      <c r="I162" s="1"/>
      <c r="J162" s="51"/>
      <c r="K162" s="1"/>
      <c r="L162" s="1"/>
      <c r="M162" s="13"/>
      <c r="N162" s="2"/>
      <c r="O162" s="2"/>
      <c r="P162" s="2"/>
      <c r="Q162" s="2"/>
    </row>
    <row r="163">
      <c r="A163" s="10"/>
      <c r="B163" s="60" t="s">
        <v>201</v>
      </c>
      <c r="C163" s="1"/>
      <c r="D163" s="1"/>
      <c r="E163" s="61" t="s">
        <v>1188</v>
      </c>
      <c r="F163" s="1"/>
      <c r="G163" s="1"/>
      <c r="H163" s="51"/>
      <c r="I163" s="1"/>
      <c r="J163" s="51"/>
      <c r="K163" s="1"/>
      <c r="L163" s="1"/>
      <c r="M163" s="13"/>
      <c r="N163" s="2"/>
      <c r="O163" s="2"/>
      <c r="P163" s="2"/>
      <c r="Q163" s="2"/>
    </row>
    <row r="164" thickBot="1">
      <c r="A164" s="10"/>
      <c r="B164" s="62" t="s">
        <v>203</v>
      </c>
      <c r="C164" s="30"/>
      <c r="D164" s="30"/>
      <c r="E164" s="63" t="s">
        <v>618</v>
      </c>
      <c r="F164" s="30"/>
      <c r="G164" s="30"/>
      <c r="H164" s="64"/>
      <c r="I164" s="30"/>
      <c r="J164" s="64"/>
      <c r="K164" s="30"/>
      <c r="L164" s="30"/>
      <c r="M164" s="13"/>
      <c r="N164" s="2"/>
      <c r="O164" s="2"/>
      <c r="P164" s="2"/>
      <c r="Q164" s="2"/>
    </row>
    <row r="165" thickTop="1" thickBot="1" ht="25" customHeight="1">
      <c r="A165" s="10"/>
      <c r="B165" s="1"/>
      <c r="C165" s="70">
        <v>6</v>
      </c>
      <c r="D165" s="1"/>
      <c r="E165" s="71" t="s">
        <v>548</v>
      </c>
      <c r="F165" s="1"/>
      <c r="G165" s="72" t="s">
        <v>210</v>
      </c>
      <c r="H165" s="73">
        <f>0+J161</f>
        <v>0</v>
      </c>
      <c r="I165" s="72" t="s">
        <v>211</v>
      </c>
      <c r="J165" s="74">
        <f>(L165-H165)</f>
        <v>0</v>
      </c>
      <c r="K165" s="72" t="s">
        <v>212</v>
      </c>
      <c r="L165" s="75">
        <f>ROUND((0+J161)*1.21,2)</f>
        <v>0</v>
      </c>
      <c r="M165" s="13"/>
      <c r="N165" s="2"/>
      <c r="O165" s="2"/>
      <c r="P165" s="2"/>
      <c r="Q165" s="41">
        <f>0+Q161</f>
        <v>0</v>
      </c>
      <c r="R165" s="9">
        <f>0+R161</f>
        <v>0</v>
      </c>
      <c r="S165" s="76">
        <f>Q165*(1+J165)+R165</f>
        <v>0</v>
      </c>
    </row>
    <row r="166" thickTop="1" thickBot="1" ht="25" customHeight="1">
      <c r="A166" s="10"/>
      <c r="B166" s="77"/>
      <c r="C166" s="77"/>
      <c r="D166" s="77"/>
      <c r="E166" s="77"/>
      <c r="F166" s="77"/>
      <c r="G166" s="78" t="s">
        <v>213</v>
      </c>
      <c r="H166" s="79">
        <f>0+J161</f>
        <v>0</v>
      </c>
      <c r="I166" s="78" t="s">
        <v>214</v>
      </c>
      <c r="J166" s="80">
        <f>0+J165</f>
        <v>0</v>
      </c>
      <c r="K166" s="78" t="s">
        <v>215</v>
      </c>
      <c r="L166" s="81">
        <f>0+L165</f>
        <v>0</v>
      </c>
      <c r="M166" s="13"/>
      <c r="N166" s="2"/>
      <c r="O166" s="2"/>
      <c r="P166" s="2"/>
      <c r="Q166" s="2"/>
    </row>
    <row r="167" ht="40" customHeight="1">
      <c r="A167" s="10"/>
      <c r="B167" s="82" t="s">
        <v>619</v>
      </c>
      <c r="C167" s="1"/>
      <c r="D167" s="1"/>
      <c r="E167" s="1"/>
      <c r="F167" s="1"/>
      <c r="G167" s="1"/>
      <c r="H167" s="51"/>
      <c r="I167" s="1"/>
      <c r="J167" s="51"/>
      <c r="K167" s="1"/>
      <c r="L167" s="1"/>
      <c r="M167" s="13"/>
      <c r="N167" s="2"/>
      <c r="O167" s="2"/>
      <c r="P167" s="2"/>
      <c r="Q167" s="2"/>
    </row>
    <row r="168">
      <c r="A168" s="10"/>
      <c r="B168" s="52">
        <v>31</v>
      </c>
      <c r="C168" s="53" t="s">
        <v>620</v>
      </c>
      <c r="D168" s="53"/>
      <c r="E168" s="53" t="s">
        <v>621</v>
      </c>
      <c r="F168" s="53" t="s">
        <v>7</v>
      </c>
      <c r="G168" s="54" t="s">
        <v>285</v>
      </c>
      <c r="H168" s="55">
        <v>38.198999999999998</v>
      </c>
      <c r="I168" s="56">
        <v>0</v>
      </c>
      <c r="J168" s="57">
        <f>ROUND(H168*I168,2)</f>
        <v>0</v>
      </c>
      <c r="K168" s="58">
        <v>0.20999999999999999</v>
      </c>
      <c r="L168" s="59">
        <f>ROUND(J168*1.21,2)</f>
        <v>0</v>
      </c>
      <c r="M168" s="13"/>
      <c r="N168" s="2"/>
      <c r="O168" s="2"/>
      <c r="P168" s="2"/>
      <c r="Q168" s="41">
        <f>IF(ISNUMBER(K168),IF(H168&gt;0,IF(I168&gt;0,J168,0),0),0)</f>
        <v>0</v>
      </c>
      <c r="R168" s="9">
        <f>IF(ISNUMBER(K168)=FALSE,J168,0)</f>
        <v>0</v>
      </c>
    </row>
    <row r="169">
      <c r="A169" s="10"/>
      <c r="B169" s="60" t="s">
        <v>199</v>
      </c>
      <c r="C169" s="1"/>
      <c r="D169" s="1"/>
      <c r="E169" s="61" t="s">
        <v>1189</v>
      </c>
      <c r="F169" s="1"/>
      <c r="G169" s="1"/>
      <c r="H169" s="51"/>
      <c r="I169" s="1"/>
      <c r="J169" s="51"/>
      <c r="K169" s="1"/>
      <c r="L169" s="1"/>
      <c r="M169" s="13"/>
      <c r="N169" s="2"/>
      <c r="O169" s="2"/>
      <c r="P169" s="2"/>
      <c r="Q169" s="2"/>
    </row>
    <row r="170">
      <c r="A170" s="10"/>
      <c r="B170" s="60" t="s">
        <v>201</v>
      </c>
      <c r="C170" s="1"/>
      <c r="D170" s="1"/>
      <c r="E170" s="61" t="s">
        <v>1190</v>
      </c>
      <c r="F170" s="1"/>
      <c r="G170" s="1"/>
      <c r="H170" s="51"/>
      <c r="I170" s="1"/>
      <c r="J170" s="51"/>
      <c r="K170" s="1"/>
      <c r="L170" s="1"/>
      <c r="M170" s="13"/>
      <c r="N170" s="2"/>
      <c r="O170" s="2"/>
      <c r="P170" s="2"/>
      <c r="Q170" s="2"/>
    </row>
    <row r="171" thickBot="1">
      <c r="A171" s="10"/>
      <c r="B171" s="62" t="s">
        <v>203</v>
      </c>
      <c r="C171" s="30"/>
      <c r="D171" s="30"/>
      <c r="E171" s="63" t="s">
        <v>624</v>
      </c>
      <c r="F171" s="30"/>
      <c r="G171" s="30"/>
      <c r="H171" s="64"/>
      <c r="I171" s="30"/>
      <c r="J171" s="64"/>
      <c r="K171" s="30"/>
      <c r="L171" s="30"/>
      <c r="M171" s="13"/>
      <c r="N171" s="2"/>
      <c r="O171" s="2"/>
      <c r="P171" s="2"/>
      <c r="Q171" s="2"/>
    </row>
    <row r="172" thickTop="1">
      <c r="A172" s="10"/>
      <c r="B172" s="52">
        <v>32</v>
      </c>
      <c r="C172" s="53" t="s">
        <v>625</v>
      </c>
      <c r="D172" s="53"/>
      <c r="E172" s="53" t="s">
        <v>626</v>
      </c>
      <c r="F172" s="53" t="s">
        <v>7</v>
      </c>
      <c r="G172" s="54" t="s">
        <v>285</v>
      </c>
      <c r="H172" s="65">
        <v>0.31900000000000001</v>
      </c>
      <c r="I172" s="66">
        <v>0</v>
      </c>
      <c r="J172" s="67">
        <f>ROUND(H172*I172,2)</f>
        <v>0</v>
      </c>
      <c r="K172" s="68">
        <v>0.20999999999999999</v>
      </c>
      <c r="L172" s="69">
        <f>ROUND(J172*1.21,2)</f>
        <v>0</v>
      </c>
      <c r="M172" s="13"/>
      <c r="N172" s="2"/>
      <c r="O172" s="2"/>
      <c r="P172" s="2"/>
      <c r="Q172" s="41">
        <f>IF(ISNUMBER(K172),IF(H172&gt;0,IF(I172&gt;0,J172,0),0),0)</f>
        <v>0</v>
      </c>
      <c r="R172" s="9">
        <f>IF(ISNUMBER(K172)=FALSE,J172,0)</f>
        <v>0</v>
      </c>
    </row>
    <row r="173">
      <c r="A173" s="10"/>
      <c r="B173" s="60" t="s">
        <v>199</v>
      </c>
      <c r="C173" s="1"/>
      <c r="D173" s="1"/>
      <c r="E173" s="61" t="s">
        <v>627</v>
      </c>
      <c r="F173" s="1"/>
      <c r="G173" s="1"/>
      <c r="H173" s="51"/>
      <c r="I173" s="1"/>
      <c r="J173" s="51"/>
      <c r="K173" s="1"/>
      <c r="L173" s="1"/>
      <c r="M173" s="13"/>
      <c r="N173" s="2"/>
      <c r="O173" s="2"/>
      <c r="P173" s="2"/>
      <c r="Q173" s="2"/>
    </row>
    <row r="174">
      <c r="A174" s="10"/>
      <c r="B174" s="60" t="s">
        <v>201</v>
      </c>
      <c r="C174" s="1"/>
      <c r="D174" s="1"/>
      <c r="E174" s="61" t="s">
        <v>1188</v>
      </c>
      <c r="F174" s="1"/>
      <c r="G174" s="1"/>
      <c r="H174" s="51"/>
      <c r="I174" s="1"/>
      <c r="J174" s="51"/>
      <c r="K174" s="1"/>
      <c r="L174" s="1"/>
      <c r="M174" s="13"/>
      <c r="N174" s="2"/>
      <c r="O174" s="2"/>
      <c r="P174" s="2"/>
      <c r="Q174" s="2"/>
    </row>
    <row r="175" thickBot="1">
      <c r="A175" s="10"/>
      <c r="B175" s="62" t="s">
        <v>203</v>
      </c>
      <c r="C175" s="30"/>
      <c r="D175" s="30"/>
      <c r="E175" s="63" t="s">
        <v>628</v>
      </c>
      <c r="F175" s="30"/>
      <c r="G175" s="30"/>
      <c r="H175" s="64"/>
      <c r="I175" s="30"/>
      <c r="J175" s="64"/>
      <c r="K175" s="30"/>
      <c r="L175" s="30"/>
      <c r="M175" s="13"/>
      <c r="N175" s="2"/>
      <c r="O175" s="2"/>
      <c r="P175" s="2"/>
      <c r="Q175" s="2"/>
    </row>
    <row r="176" thickTop="1" thickBot="1" ht="25" customHeight="1">
      <c r="A176" s="10"/>
      <c r="B176" s="1"/>
      <c r="C176" s="70">
        <v>7</v>
      </c>
      <c r="D176" s="1"/>
      <c r="E176" s="71" t="s">
        <v>549</v>
      </c>
      <c r="F176" s="1"/>
      <c r="G176" s="72" t="s">
        <v>210</v>
      </c>
      <c r="H176" s="73">
        <f>J168+J172</f>
        <v>0</v>
      </c>
      <c r="I176" s="72" t="s">
        <v>211</v>
      </c>
      <c r="J176" s="74">
        <f>(L176-H176)</f>
        <v>0</v>
      </c>
      <c r="K176" s="72" t="s">
        <v>212</v>
      </c>
      <c r="L176" s="75">
        <f>ROUND((J168+J172)*1.21,2)</f>
        <v>0</v>
      </c>
      <c r="M176" s="13"/>
      <c r="N176" s="2"/>
      <c r="O176" s="2"/>
      <c r="P176" s="2"/>
      <c r="Q176" s="41">
        <f>0+Q168+Q172</f>
        <v>0</v>
      </c>
      <c r="R176" s="9">
        <f>0+R168+R172</f>
        <v>0</v>
      </c>
      <c r="S176" s="76">
        <f>Q176*(1+J176)+R176</f>
        <v>0</v>
      </c>
    </row>
    <row r="177" thickTop="1" thickBot="1" ht="25" customHeight="1">
      <c r="A177" s="10"/>
      <c r="B177" s="77"/>
      <c r="C177" s="77"/>
      <c r="D177" s="77"/>
      <c r="E177" s="77"/>
      <c r="F177" s="77"/>
      <c r="G177" s="78" t="s">
        <v>213</v>
      </c>
      <c r="H177" s="79">
        <f>0+J168+J172</f>
        <v>0</v>
      </c>
      <c r="I177" s="78" t="s">
        <v>214</v>
      </c>
      <c r="J177" s="80">
        <f>0+J176</f>
        <v>0</v>
      </c>
      <c r="K177" s="78" t="s">
        <v>215</v>
      </c>
      <c r="L177" s="81">
        <f>0+L176</f>
        <v>0</v>
      </c>
      <c r="M177" s="13"/>
      <c r="N177" s="2"/>
      <c r="O177" s="2"/>
      <c r="P177" s="2"/>
      <c r="Q177" s="2"/>
    </row>
    <row r="178" ht="40" customHeight="1">
      <c r="A178" s="10"/>
      <c r="B178" s="82" t="s">
        <v>449</v>
      </c>
      <c r="C178" s="1"/>
      <c r="D178" s="1"/>
      <c r="E178" s="1"/>
      <c r="F178" s="1"/>
      <c r="G178" s="1"/>
      <c r="H178" s="51"/>
      <c r="I178" s="1"/>
      <c r="J178" s="51"/>
      <c r="K178" s="1"/>
      <c r="L178" s="1"/>
      <c r="M178" s="13"/>
      <c r="N178" s="2"/>
      <c r="O178" s="2"/>
      <c r="P178" s="2"/>
      <c r="Q178" s="2"/>
    </row>
    <row r="179">
      <c r="A179" s="10"/>
      <c r="B179" s="52">
        <v>33</v>
      </c>
      <c r="C179" s="53" t="s">
        <v>1134</v>
      </c>
      <c r="D179" s="53"/>
      <c r="E179" s="53" t="s">
        <v>1135</v>
      </c>
      <c r="F179" s="53" t="s">
        <v>7</v>
      </c>
      <c r="G179" s="54" t="s">
        <v>225</v>
      </c>
      <c r="H179" s="55">
        <v>1</v>
      </c>
      <c r="I179" s="56">
        <v>0</v>
      </c>
      <c r="J179" s="57">
        <f>ROUND(H179*I179,2)</f>
        <v>0</v>
      </c>
      <c r="K179" s="58">
        <v>0.20999999999999999</v>
      </c>
      <c r="L179" s="59">
        <f>ROUND(J179*1.21,2)</f>
        <v>0</v>
      </c>
      <c r="M179" s="13"/>
      <c r="N179" s="2"/>
      <c r="O179" s="2"/>
      <c r="P179" s="2"/>
      <c r="Q179" s="41">
        <f>IF(ISNUMBER(K179),IF(H179&gt;0,IF(I179&gt;0,J179,0),0),0)</f>
        <v>0</v>
      </c>
      <c r="R179" s="9">
        <f>IF(ISNUMBER(K179)=FALSE,J179,0)</f>
        <v>0</v>
      </c>
    </row>
    <row r="180">
      <c r="A180" s="10"/>
      <c r="B180" s="60" t="s">
        <v>199</v>
      </c>
      <c r="C180" s="1"/>
      <c r="D180" s="1"/>
      <c r="E180" s="61" t="s">
        <v>1136</v>
      </c>
      <c r="F180" s="1"/>
      <c r="G180" s="1"/>
      <c r="H180" s="51"/>
      <c r="I180" s="1"/>
      <c r="J180" s="51"/>
      <c r="K180" s="1"/>
      <c r="L180" s="1"/>
      <c r="M180" s="13"/>
      <c r="N180" s="2"/>
      <c r="O180" s="2"/>
      <c r="P180" s="2"/>
      <c r="Q180" s="2"/>
    </row>
    <row r="181">
      <c r="A181" s="10"/>
      <c r="B181" s="60" t="s">
        <v>201</v>
      </c>
      <c r="C181" s="1"/>
      <c r="D181" s="1"/>
      <c r="E181" s="61" t="s">
        <v>636</v>
      </c>
      <c r="F181" s="1"/>
      <c r="G181" s="1"/>
      <c r="H181" s="51"/>
      <c r="I181" s="1"/>
      <c r="J181" s="51"/>
      <c r="K181" s="1"/>
      <c r="L181" s="1"/>
      <c r="M181" s="13"/>
      <c r="N181" s="2"/>
      <c r="O181" s="2"/>
      <c r="P181" s="2"/>
      <c r="Q181" s="2"/>
    </row>
    <row r="182" thickBot="1">
      <c r="A182" s="10"/>
      <c r="B182" s="62" t="s">
        <v>203</v>
      </c>
      <c r="C182" s="30"/>
      <c r="D182" s="30"/>
      <c r="E182" s="63" t="s">
        <v>454</v>
      </c>
      <c r="F182" s="30"/>
      <c r="G182" s="30"/>
      <c r="H182" s="64"/>
      <c r="I182" s="30"/>
      <c r="J182" s="64"/>
      <c r="K182" s="30"/>
      <c r="L182" s="30"/>
      <c r="M182" s="13"/>
      <c r="N182" s="2"/>
      <c r="O182" s="2"/>
      <c r="P182" s="2"/>
      <c r="Q182" s="2"/>
    </row>
    <row r="183" thickTop="1">
      <c r="A183" s="10"/>
      <c r="B183" s="52">
        <v>34</v>
      </c>
      <c r="C183" s="53" t="s">
        <v>450</v>
      </c>
      <c r="D183" s="53"/>
      <c r="E183" s="53" t="s">
        <v>451</v>
      </c>
      <c r="F183" s="53" t="s">
        <v>7</v>
      </c>
      <c r="G183" s="54" t="s">
        <v>225</v>
      </c>
      <c r="H183" s="65">
        <v>12.18</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1191</v>
      </c>
      <c r="F184" s="1"/>
      <c r="G184" s="1"/>
      <c r="H184" s="51"/>
      <c r="I184" s="1"/>
      <c r="J184" s="51"/>
      <c r="K184" s="1"/>
      <c r="L184" s="1"/>
      <c r="M184" s="13"/>
      <c r="N184" s="2"/>
      <c r="O184" s="2"/>
      <c r="P184" s="2"/>
      <c r="Q184" s="2"/>
    </row>
    <row r="185">
      <c r="A185" s="10"/>
      <c r="B185" s="60" t="s">
        <v>201</v>
      </c>
      <c r="C185" s="1"/>
      <c r="D185" s="1"/>
      <c r="E185" s="61" t="s">
        <v>1192</v>
      </c>
      <c r="F185" s="1"/>
      <c r="G185" s="1"/>
      <c r="H185" s="51"/>
      <c r="I185" s="1"/>
      <c r="J185" s="51"/>
      <c r="K185" s="1"/>
      <c r="L185" s="1"/>
      <c r="M185" s="13"/>
      <c r="N185" s="2"/>
      <c r="O185" s="2"/>
      <c r="P185" s="2"/>
      <c r="Q185" s="2"/>
    </row>
    <row r="186" thickBot="1">
      <c r="A186" s="10"/>
      <c r="B186" s="62" t="s">
        <v>203</v>
      </c>
      <c r="C186" s="30"/>
      <c r="D186" s="30"/>
      <c r="E186" s="63" t="s">
        <v>454</v>
      </c>
      <c r="F186" s="30"/>
      <c r="G186" s="30"/>
      <c r="H186" s="64"/>
      <c r="I186" s="30"/>
      <c r="J186" s="64"/>
      <c r="K186" s="30"/>
      <c r="L186" s="30"/>
      <c r="M186" s="13"/>
      <c r="N186" s="2"/>
      <c r="O186" s="2"/>
      <c r="P186" s="2"/>
      <c r="Q186" s="2"/>
    </row>
    <row r="187" thickTop="1">
      <c r="A187" s="10"/>
      <c r="B187" s="52">
        <v>35</v>
      </c>
      <c r="C187" s="53" t="s">
        <v>1193</v>
      </c>
      <c r="D187" s="53"/>
      <c r="E187" s="53" t="s">
        <v>1194</v>
      </c>
      <c r="F187" s="53" t="s">
        <v>7</v>
      </c>
      <c r="G187" s="54" t="s">
        <v>461</v>
      </c>
      <c r="H187" s="65">
        <v>1</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1195</v>
      </c>
      <c r="F188" s="1"/>
      <c r="G188" s="1"/>
      <c r="H188" s="51"/>
      <c r="I188" s="1"/>
      <c r="J188" s="51"/>
      <c r="K188" s="1"/>
      <c r="L188" s="1"/>
      <c r="M188" s="13"/>
      <c r="N188" s="2"/>
      <c r="O188" s="2"/>
      <c r="P188" s="2"/>
      <c r="Q188" s="2"/>
    </row>
    <row r="189">
      <c r="A189" s="10"/>
      <c r="B189" s="60" t="s">
        <v>201</v>
      </c>
      <c r="C189" s="1"/>
      <c r="D189" s="1"/>
      <c r="E189" s="61" t="s">
        <v>636</v>
      </c>
      <c r="F189" s="1"/>
      <c r="G189" s="1"/>
      <c r="H189" s="51"/>
      <c r="I189" s="1"/>
      <c r="J189" s="51"/>
      <c r="K189" s="1"/>
      <c r="L189" s="1"/>
      <c r="M189" s="13"/>
      <c r="N189" s="2"/>
      <c r="O189" s="2"/>
      <c r="P189" s="2"/>
      <c r="Q189" s="2"/>
    </row>
    <row r="190" thickBot="1">
      <c r="A190" s="10"/>
      <c r="B190" s="62" t="s">
        <v>203</v>
      </c>
      <c r="C190" s="30"/>
      <c r="D190" s="30"/>
      <c r="E190" s="63" t="s">
        <v>709</v>
      </c>
      <c r="F190" s="30"/>
      <c r="G190" s="30"/>
      <c r="H190" s="64"/>
      <c r="I190" s="30"/>
      <c r="J190" s="64"/>
      <c r="K190" s="30"/>
      <c r="L190" s="30"/>
      <c r="M190" s="13"/>
      <c r="N190" s="2"/>
      <c r="O190" s="2"/>
      <c r="P190" s="2"/>
      <c r="Q190" s="2"/>
    </row>
    <row r="191" thickTop="1">
      <c r="A191" s="10"/>
      <c r="B191" s="52">
        <v>36</v>
      </c>
      <c r="C191" s="53" t="s">
        <v>633</v>
      </c>
      <c r="D191" s="53"/>
      <c r="E191" s="53" t="s">
        <v>634</v>
      </c>
      <c r="F191" s="53" t="s">
        <v>7</v>
      </c>
      <c r="G191" s="54" t="s">
        <v>461</v>
      </c>
      <c r="H191" s="65">
        <v>1</v>
      </c>
      <c r="I191" s="66">
        <v>0</v>
      </c>
      <c r="J191" s="67">
        <f>ROUND(H191*I191,2)</f>
        <v>0</v>
      </c>
      <c r="K191" s="68">
        <v>0.20999999999999999</v>
      </c>
      <c r="L191" s="69">
        <f>ROUND(J191*1.21,2)</f>
        <v>0</v>
      </c>
      <c r="M191" s="13"/>
      <c r="N191" s="2"/>
      <c r="O191" s="2"/>
      <c r="P191" s="2"/>
      <c r="Q191" s="41">
        <f>IF(ISNUMBER(K191),IF(H191&gt;0,IF(I191&gt;0,J191,0),0),0)</f>
        <v>0</v>
      </c>
      <c r="R191" s="9">
        <f>IF(ISNUMBER(K191)=FALSE,J191,0)</f>
        <v>0</v>
      </c>
    </row>
    <row r="192">
      <c r="A192" s="10"/>
      <c r="B192" s="60" t="s">
        <v>199</v>
      </c>
      <c r="C192" s="1"/>
      <c r="D192" s="1"/>
      <c r="E192" s="61" t="s">
        <v>635</v>
      </c>
      <c r="F192" s="1"/>
      <c r="G192" s="1"/>
      <c r="H192" s="51"/>
      <c r="I192" s="1"/>
      <c r="J192" s="51"/>
      <c r="K192" s="1"/>
      <c r="L192" s="1"/>
      <c r="M192" s="13"/>
      <c r="N192" s="2"/>
      <c r="O192" s="2"/>
      <c r="P192" s="2"/>
      <c r="Q192" s="2"/>
    </row>
    <row r="193">
      <c r="A193" s="10"/>
      <c r="B193" s="60" t="s">
        <v>201</v>
      </c>
      <c r="C193" s="1"/>
      <c r="D193" s="1"/>
      <c r="E193" s="61" t="s">
        <v>636</v>
      </c>
      <c r="F193" s="1"/>
      <c r="G193" s="1"/>
      <c r="H193" s="51"/>
      <c r="I193" s="1"/>
      <c r="J193" s="51"/>
      <c r="K193" s="1"/>
      <c r="L193" s="1"/>
      <c r="M193" s="13"/>
      <c r="N193" s="2"/>
      <c r="O193" s="2"/>
      <c r="P193" s="2"/>
      <c r="Q193" s="2"/>
    </row>
    <row r="194" thickBot="1">
      <c r="A194" s="10"/>
      <c r="B194" s="62" t="s">
        <v>203</v>
      </c>
      <c r="C194" s="30"/>
      <c r="D194" s="30"/>
      <c r="E194" s="63" t="s">
        <v>637</v>
      </c>
      <c r="F194" s="30"/>
      <c r="G194" s="30"/>
      <c r="H194" s="64"/>
      <c r="I194" s="30"/>
      <c r="J194" s="64"/>
      <c r="K194" s="30"/>
      <c r="L194" s="30"/>
      <c r="M194" s="13"/>
      <c r="N194" s="2"/>
      <c r="O194" s="2"/>
      <c r="P194" s="2"/>
      <c r="Q194" s="2"/>
    </row>
    <row r="195" thickTop="1">
      <c r="A195" s="10"/>
      <c r="B195" s="52">
        <v>37</v>
      </c>
      <c r="C195" s="53" t="s">
        <v>638</v>
      </c>
      <c r="D195" s="53"/>
      <c r="E195" s="53" t="s">
        <v>639</v>
      </c>
      <c r="F195" s="53" t="s">
        <v>7</v>
      </c>
      <c r="G195" s="54" t="s">
        <v>219</v>
      </c>
      <c r="H195" s="65">
        <v>6.1680000000000001</v>
      </c>
      <c r="I195" s="66">
        <v>0</v>
      </c>
      <c r="J195" s="67">
        <f>ROUND(H195*I195,2)</f>
        <v>0</v>
      </c>
      <c r="K195" s="68">
        <v>0.20999999999999999</v>
      </c>
      <c r="L195" s="69">
        <f>ROUND(J195*1.21,2)</f>
        <v>0</v>
      </c>
      <c r="M195" s="13"/>
      <c r="N195" s="2"/>
      <c r="O195" s="2"/>
      <c r="P195" s="2"/>
      <c r="Q195" s="41">
        <f>IF(ISNUMBER(K195),IF(H195&gt;0,IF(I195&gt;0,J195,0),0),0)</f>
        <v>0</v>
      </c>
      <c r="R195" s="9">
        <f>IF(ISNUMBER(K195)=FALSE,J195,0)</f>
        <v>0</v>
      </c>
    </row>
    <row r="196">
      <c r="A196" s="10"/>
      <c r="B196" s="60" t="s">
        <v>199</v>
      </c>
      <c r="C196" s="1"/>
      <c r="D196" s="1"/>
      <c r="E196" s="61" t="s">
        <v>1196</v>
      </c>
      <c r="F196" s="1"/>
      <c r="G196" s="1"/>
      <c r="H196" s="51"/>
      <c r="I196" s="1"/>
      <c r="J196" s="51"/>
      <c r="K196" s="1"/>
      <c r="L196" s="1"/>
      <c r="M196" s="13"/>
      <c r="N196" s="2"/>
      <c r="O196" s="2"/>
      <c r="P196" s="2"/>
      <c r="Q196" s="2"/>
    </row>
    <row r="197">
      <c r="A197" s="10"/>
      <c r="B197" s="60" t="s">
        <v>201</v>
      </c>
      <c r="C197" s="1"/>
      <c r="D197" s="1"/>
      <c r="E197" s="61" t="s">
        <v>1197</v>
      </c>
      <c r="F197" s="1"/>
      <c r="G197" s="1"/>
      <c r="H197" s="51"/>
      <c r="I197" s="1"/>
      <c r="J197" s="51"/>
      <c r="K197" s="1"/>
      <c r="L197" s="1"/>
      <c r="M197" s="13"/>
      <c r="N197" s="2"/>
      <c r="O197" s="2"/>
      <c r="P197" s="2"/>
      <c r="Q197" s="2"/>
    </row>
    <row r="198" thickBot="1">
      <c r="A198" s="10"/>
      <c r="B198" s="62" t="s">
        <v>203</v>
      </c>
      <c r="C198" s="30"/>
      <c r="D198" s="30"/>
      <c r="E198" s="63" t="s">
        <v>335</v>
      </c>
      <c r="F198" s="30"/>
      <c r="G198" s="30"/>
      <c r="H198" s="64"/>
      <c r="I198" s="30"/>
      <c r="J198" s="64"/>
      <c r="K198" s="30"/>
      <c r="L198" s="30"/>
      <c r="M198" s="13"/>
      <c r="N198" s="2"/>
      <c r="O198" s="2"/>
      <c r="P198" s="2"/>
      <c r="Q198" s="2"/>
    </row>
    <row r="199" thickTop="1" thickBot="1" ht="25" customHeight="1">
      <c r="A199" s="10"/>
      <c r="B199" s="1"/>
      <c r="C199" s="70">
        <v>8</v>
      </c>
      <c r="D199" s="1"/>
      <c r="E199" s="71" t="s">
        <v>185</v>
      </c>
      <c r="F199" s="1"/>
      <c r="G199" s="72" t="s">
        <v>210</v>
      </c>
      <c r="H199" s="73">
        <f>J179+J183+J187+J191+J195</f>
        <v>0</v>
      </c>
      <c r="I199" s="72" t="s">
        <v>211</v>
      </c>
      <c r="J199" s="74">
        <f>(L199-H199)</f>
        <v>0</v>
      </c>
      <c r="K199" s="72" t="s">
        <v>212</v>
      </c>
      <c r="L199" s="75">
        <f>ROUND((J179+J183+J187+J191+J195)*1.21,2)</f>
        <v>0</v>
      </c>
      <c r="M199" s="13"/>
      <c r="N199" s="2"/>
      <c r="O199" s="2"/>
      <c r="P199" s="2"/>
      <c r="Q199" s="41">
        <f>0+Q179+Q183+Q187+Q191+Q195</f>
        <v>0</v>
      </c>
      <c r="R199" s="9">
        <f>0+R179+R183+R187+R191+R195</f>
        <v>0</v>
      </c>
      <c r="S199" s="76">
        <f>Q199*(1+J199)+R199</f>
        <v>0</v>
      </c>
    </row>
    <row r="200" thickTop="1" thickBot="1" ht="25" customHeight="1">
      <c r="A200" s="10"/>
      <c r="B200" s="77"/>
      <c r="C200" s="77"/>
      <c r="D200" s="77"/>
      <c r="E200" s="77"/>
      <c r="F200" s="77"/>
      <c r="G200" s="78" t="s">
        <v>213</v>
      </c>
      <c r="H200" s="79">
        <f>0+J179+J183+J187+J191+J195</f>
        <v>0</v>
      </c>
      <c r="I200" s="78" t="s">
        <v>214</v>
      </c>
      <c r="J200" s="80">
        <f>0+J199</f>
        <v>0</v>
      </c>
      <c r="K200" s="78" t="s">
        <v>215</v>
      </c>
      <c r="L200" s="81">
        <f>0+L199</f>
        <v>0</v>
      </c>
      <c r="M200" s="13"/>
      <c r="N200" s="2"/>
      <c r="O200" s="2"/>
      <c r="P200" s="2"/>
      <c r="Q200" s="2"/>
    </row>
    <row r="201" ht="40" customHeight="1">
      <c r="A201" s="10"/>
      <c r="B201" s="82" t="s">
        <v>479</v>
      </c>
      <c r="C201" s="1"/>
      <c r="D201" s="1"/>
      <c r="E201" s="1"/>
      <c r="F201" s="1"/>
      <c r="G201" s="1"/>
      <c r="H201" s="51"/>
      <c r="I201" s="1"/>
      <c r="J201" s="51"/>
      <c r="K201" s="1"/>
      <c r="L201" s="1"/>
      <c r="M201" s="13"/>
      <c r="N201" s="2"/>
      <c r="O201" s="2"/>
      <c r="P201" s="2"/>
      <c r="Q201" s="2"/>
    </row>
    <row r="202">
      <c r="A202" s="10"/>
      <c r="B202" s="52">
        <v>38</v>
      </c>
      <c r="C202" s="53" t="s">
        <v>502</v>
      </c>
      <c r="D202" s="53"/>
      <c r="E202" s="53" t="s">
        <v>503</v>
      </c>
      <c r="F202" s="53" t="s">
        <v>7</v>
      </c>
      <c r="G202" s="54" t="s">
        <v>225</v>
      </c>
      <c r="H202" s="55">
        <v>4.4500000000000002</v>
      </c>
      <c r="I202" s="56">
        <v>0</v>
      </c>
      <c r="J202" s="57">
        <f>ROUND(H202*I202,2)</f>
        <v>0</v>
      </c>
      <c r="K202" s="58">
        <v>0.20999999999999999</v>
      </c>
      <c r="L202" s="59">
        <f>ROUND(J202*1.21,2)</f>
        <v>0</v>
      </c>
      <c r="M202" s="13"/>
      <c r="N202" s="2"/>
      <c r="O202" s="2"/>
      <c r="P202" s="2"/>
      <c r="Q202" s="41">
        <f>IF(ISNUMBER(K202),IF(H202&gt;0,IF(I202&gt;0,J202,0),0),0)</f>
        <v>0</v>
      </c>
      <c r="R202" s="9">
        <f>IF(ISNUMBER(K202)=FALSE,J202,0)</f>
        <v>0</v>
      </c>
    </row>
    <row r="203">
      <c r="A203" s="10"/>
      <c r="B203" s="60" t="s">
        <v>199</v>
      </c>
      <c r="C203" s="1"/>
      <c r="D203" s="1"/>
      <c r="E203" s="61" t="s">
        <v>1198</v>
      </c>
      <c r="F203" s="1"/>
      <c r="G203" s="1"/>
      <c r="H203" s="51"/>
      <c r="I203" s="1"/>
      <c r="J203" s="51"/>
      <c r="K203" s="1"/>
      <c r="L203" s="1"/>
      <c r="M203" s="13"/>
      <c r="N203" s="2"/>
      <c r="O203" s="2"/>
      <c r="P203" s="2"/>
      <c r="Q203" s="2"/>
    </row>
    <row r="204">
      <c r="A204" s="10"/>
      <c r="B204" s="60" t="s">
        <v>201</v>
      </c>
      <c r="C204" s="1"/>
      <c r="D204" s="1"/>
      <c r="E204" s="61" t="s">
        <v>1163</v>
      </c>
      <c r="F204" s="1"/>
      <c r="G204" s="1"/>
      <c r="H204" s="51"/>
      <c r="I204" s="1"/>
      <c r="J204" s="51"/>
      <c r="K204" s="1"/>
      <c r="L204" s="1"/>
      <c r="M204" s="13"/>
      <c r="N204" s="2"/>
      <c r="O204" s="2"/>
      <c r="P204" s="2"/>
      <c r="Q204" s="2"/>
    </row>
    <row r="205" thickBot="1">
      <c r="A205" s="10"/>
      <c r="B205" s="62" t="s">
        <v>203</v>
      </c>
      <c r="C205" s="30"/>
      <c r="D205" s="30"/>
      <c r="E205" s="63" t="s">
        <v>506</v>
      </c>
      <c r="F205" s="30"/>
      <c r="G205" s="30"/>
      <c r="H205" s="64"/>
      <c r="I205" s="30"/>
      <c r="J205" s="64"/>
      <c r="K205" s="30"/>
      <c r="L205" s="30"/>
      <c r="M205" s="13"/>
      <c r="N205" s="2"/>
      <c r="O205" s="2"/>
      <c r="P205" s="2"/>
      <c r="Q205" s="2"/>
    </row>
    <row r="206" thickTop="1">
      <c r="A206" s="10"/>
      <c r="B206" s="52">
        <v>39</v>
      </c>
      <c r="C206" s="53" t="s">
        <v>525</v>
      </c>
      <c r="D206" s="53"/>
      <c r="E206" s="53" t="s">
        <v>526</v>
      </c>
      <c r="F206" s="53" t="s">
        <v>7</v>
      </c>
      <c r="G206" s="54" t="s">
        <v>225</v>
      </c>
      <c r="H206" s="65">
        <v>3.8799999999999999</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962</v>
      </c>
      <c r="F207" s="1"/>
      <c r="G207" s="1"/>
      <c r="H207" s="51"/>
      <c r="I207" s="1"/>
      <c r="J207" s="51"/>
      <c r="K207" s="1"/>
      <c r="L207" s="1"/>
      <c r="M207" s="13"/>
      <c r="N207" s="2"/>
      <c r="O207" s="2"/>
      <c r="P207" s="2"/>
      <c r="Q207" s="2"/>
    </row>
    <row r="208">
      <c r="A208" s="10"/>
      <c r="B208" s="60" t="s">
        <v>201</v>
      </c>
      <c r="C208" s="1"/>
      <c r="D208" s="1"/>
      <c r="E208" s="61" t="s">
        <v>1199</v>
      </c>
      <c r="F208" s="1"/>
      <c r="G208" s="1"/>
      <c r="H208" s="51"/>
      <c r="I208" s="1"/>
      <c r="J208" s="51"/>
      <c r="K208" s="1"/>
      <c r="L208" s="1"/>
      <c r="M208" s="13"/>
      <c r="N208" s="2"/>
      <c r="O208" s="2"/>
      <c r="P208" s="2"/>
      <c r="Q208" s="2"/>
    </row>
    <row r="209" thickBot="1">
      <c r="A209" s="10"/>
      <c r="B209" s="62" t="s">
        <v>203</v>
      </c>
      <c r="C209" s="30"/>
      <c r="D209" s="30"/>
      <c r="E209" s="63" t="s">
        <v>524</v>
      </c>
      <c r="F209" s="30"/>
      <c r="G209" s="30"/>
      <c r="H209" s="64"/>
      <c r="I209" s="30"/>
      <c r="J209" s="64"/>
      <c r="K209" s="30"/>
      <c r="L209" s="30"/>
      <c r="M209" s="13"/>
      <c r="N209" s="2"/>
      <c r="O209" s="2"/>
      <c r="P209" s="2"/>
      <c r="Q209" s="2"/>
    </row>
    <row r="210" thickTop="1">
      <c r="A210" s="10"/>
      <c r="B210" s="52">
        <v>40</v>
      </c>
      <c r="C210" s="53" t="s">
        <v>642</v>
      </c>
      <c r="D210" s="53"/>
      <c r="E210" s="53" t="s">
        <v>643</v>
      </c>
      <c r="F210" s="53" t="s">
        <v>7</v>
      </c>
      <c r="G210" s="54" t="s">
        <v>225</v>
      </c>
      <c r="H210" s="65">
        <v>4.0549999999999997</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1200</v>
      </c>
      <c r="F211" s="1"/>
      <c r="G211" s="1"/>
      <c r="H211" s="51"/>
      <c r="I211" s="1"/>
      <c r="J211" s="51"/>
      <c r="K211" s="1"/>
      <c r="L211" s="1"/>
      <c r="M211" s="13"/>
      <c r="N211" s="2"/>
      <c r="O211" s="2"/>
      <c r="P211" s="2"/>
      <c r="Q211" s="2"/>
    </row>
    <row r="212">
      <c r="A212" s="10"/>
      <c r="B212" s="60" t="s">
        <v>201</v>
      </c>
      <c r="C212" s="1"/>
      <c r="D212" s="1"/>
      <c r="E212" s="61" t="s">
        <v>1201</v>
      </c>
      <c r="F212" s="1"/>
      <c r="G212" s="1"/>
      <c r="H212" s="51"/>
      <c r="I212" s="1"/>
      <c r="J212" s="51"/>
      <c r="K212" s="1"/>
      <c r="L212" s="1"/>
      <c r="M212" s="13"/>
      <c r="N212" s="2"/>
      <c r="O212" s="2"/>
      <c r="P212" s="2"/>
      <c r="Q212" s="2"/>
    </row>
    <row r="213" thickBot="1">
      <c r="A213" s="10"/>
      <c r="B213" s="62" t="s">
        <v>203</v>
      </c>
      <c r="C213" s="30"/>
      <c r="D213" s="30"/>
      <c r="E213" s="63" t="s">
        <v>646</v>
      </c>
      <c r="F213" s="30"/>
      <c r="G213" s="30"/>
      <c r="H213" s="64"/>
      <c r="I213" s="30"/>
      <c r="J213" s="64"/>
      <c r="K213" s="30"/>
      <c r="L213" s="30"/>
      <c r="M213" s="13"/>
      <c r="N213" s="2"/>
      <c r="O213" s="2"/>
      <c r="P213" s="2"/>
      <c r="Q213" s="2"/>
    </row>
    <row r="214" thickTop="1">
      <c r="A214" s="10"/>
      <c r="B214" s="52">
        <v>41</v>
      </c>
      <c r="C214" s="53" t="s">
        <v>647</v>
      </c>
      <c r="D214" s="53"/>
      <c r="E214" s="53" t="s">
        <v>648</v>
      </c>
      <c r="F214" s="53" t="s">
        <v>7</v>
      </c>
      <c r="G214" s="54" t="s">
        <v>219</v>
      </c>
      <c r="H214" s="65">
        <v>0.0030000000000000001</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649</v>
      </c>
      <c r="F215" s="1"/>
      <c r="G215" s="1"/>
      <c r="H215" s="51"/>
      <c r="I215" s="1"/>
      <c r="J215" s="51"/>
      <c r="K215" s="1"/>
      <c r="L215" s="1"/>
      <c r="M215" s="13"/>
      <c r="N215" s="2"/>
      <c r="O215" s="2"/>
      <c r="P215" s="2"/>
      <c r="Q215" s="2"/>
    </row>
    <row r="216">
      <c r="A216" s="10"/>
      <c r="B216" s="60" t="s">
        <v>201</v>
      </c>
      <c r="C216" s="1"/>
      <c r="D216" s="1"/>
      <c r="E216" s="61" t="s">
        <v>1202</v>
      </c>
      <c r="F216" s="1"/>
      <c r="G216" s="1"/>
      <c r="H216" s="51"/>
      <c r="I216" s="1"/>
      <c r="J216" s="51"/>
      <c r="K216" s="1"/>
      <c r="L216" s="1"/>
      <c r="M216" s="13"/>
      <c r="N216" s="2"/>
      <c r="O216" s="2"/>
      <c r="P216" s="2"/>
      <c r="Q216" s="2"/>
    </row>
    <row r="217" thickBot="1">
      <c r="A217" s="10"/>
      <c r="B217" s="62" t="s">
        <v>203</v>
      </c>
      <c r="C217" s="30"/>
      <c r="D217" s="30"/>
      <c r="E217" s="63" t="s">
        <v>651</v>
      </c>
      <c r="F217" s="30"/>
      <c r="G217" s="30"/>
      <c r="H217" s="64"/>
      <c r="I217" s="30"/>
      <c r="J217" s="64"/>
      <c r="K217" s="30"/>
      <c r="L217" s="30"/>
      <c r="M217" s="13"/>
      <c r="N217" s="2"/>
      <c r="O217" s="2"/>
      <c r="P217" s="2"/>
      <c r="Q217" s="2"/>
    </row>
    <row r="218" thickTop="1">
      <c r="A218" s="10"/>
      <c r="B218" s="52">
        <v>42</v>
      </c>
      <c r="C218" s="53" t="s">
        <v>652</v>
      </c>
      <c r="D218" s="53"/>
      <c r="E218" s="53" t="s">
        <v>653</v>
      </c>
      <c r="F218" s="53" t="s">
        <v>7</v>
      </c>
      <c r="G218" s="54" t="s">
        <v>219</v>
      </c>
      <c r="H218" s="65">
        <v>0.025000000000000001</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967</v>
      </c>
      <c r="F219" s="1"/>
      <c r="G219" s="1"/>
      <c r="H219" s="51"/>
      <c r="I219" s="1"/>
      <c r="J219" s="51"/>
      <c r="K219" s="1"/>
      <c r="L219" s="1"/>
      <c r="M219" s="13"/>
      <c r="N219" s="2"/>
      <c r="O219" s="2"/>
      <c r="P219" s="2"/>
      <c r="Q219" s="2"/>
    </row>
    <row r="220">
      <c r="A220" s="10"/>
      <c r="B220" s="60" t="s">
        <v>201</v>
      </c>
      <c r="C220" s="1"/>
      <c r="D220" s="1"/>
      <c r="E220" s="61" t="s">
        <v>655</v>
      </c>
      <c r="F220" s="1"/>
      <c r="G220" s="1"/>
      <c r="H220" s="51"/>
      <c r="I220" s="1"/>
      <c r="J220" s="51"/>
      <c r="K220" s="1"/>
      <c r="L220" s="1"/>
      <c r="M220" s="13"/>
      <c r="N220" s="2"/>
      <c r="O220" s="2"/>
      <c r="P220" s="2"/>
      <c r="Q220" s="2"/>
    </row>
    <row r="221" thickBot="1">
      <c r="A221" s="10"/>
      <c r="B221" s="62" t="s">
        <v>203</v>
      </c>
      <c r="C221" s="30"/>
      <c r="D221" s="30"/>
      <c r="E221" s="63" t="s">
        <v>656</v>
      </c>
      <c r="F221" s="30"/>
      <c r="G221" s="30"/>
      <c r="H221" s="64"/>
      <c r="I221" s="30"/>
      <c r="J221" s="64"/>
      <c r="K221" s="30"/>
      <c r="L221" s="30"/>
      <c r="M221" s="13"/>
      <c r="N221" s="2"/>
      <c r="O221" s="2"/>
      <c r="P221" s="2"/>
      <c r="Q221" s="2"/>
    </row>
    <row r="222" thickTop="1">
      <c r="A222" s="10"/>
      <c r="B222" s="52">
        <v>43</v>
      </c>
      <c r="C222" s="53" t="s">
        <v>533</v>
      </c>
      <c r="D222" s="53"/>
      <c r="E222" s="53" t="s">
        <v>534</v>
      </c>
      <c r="F222" s="53" t="s">
        <v>7</v>
      </c>
      <c r="G222" s="54" t="s">
        <v>219</v>
      </c>
      <c r="H222" s="65">
        <v>6.0129999999999999</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1203</v>
      </c>
      <c r="F223" s="1"/>
      <c r="G223" s="1"/>
      <c r="H223" s="51"/>
      <c r="I223" s="1"/>
      <c r="J223" s="51"/>
      <c r="K223" s="1"/>
      <c r="L223" s="1"/>
      <c r="M223" s="13"/>
      <c r="N223" s="2"/>
      <c r="O223" s="2"/>
      <c r="P223" s="2"/>
      <c r="Q223" s="2"/>
    </row>
    <row r="224">
      <c r="A224" s="10"/>
      <c r="B224" s="60" t="s">
        <v>201</v>
      </c>
      <c r="C224" s="1"/>
      <c r="D224" s="1"/>
      <c r="E224" s="61" t="s">
        <v>1204</v>
      </c>
      <c r="F224" s="1"/>
      <c r="G224" s="1"/>
      <c r="H224" s="51"/>
      <c r="I224" s="1"/>
      <c r="J224" s="51"/>
      <c r="K224" s="1"/>
      <c r="L224" s="1"/>
      <c r="M224" s="13"/>
      <c r="N224" s="2"/>
      <c r="O224" s="2"/>
      <c r="P224" s="2"/>
      <c r="Q224" s="2"/>
    </row>
    <row r="225" thickBot="1">
      <c r="A225" s="10"/>
      <c r="B225" s="62" t="s">
        <v>203</v>
      </c>
      <c r="C225" s="30"/>
      <c r="D225" s="30"/>
      <c r="E225" s="63" t="s">
        <v>537</v>
      </c>
      <c r="F225" s="30"/>
      <c r="G225" s="30"/>
      <c r="H225" s="64"/>
      <c r="I225" s="30"/>
      <c r="J225" s="64"/>
      <c r="K225" s="30"/>
      <c r="L225" s="30"/>
      <c r="M225" s="13"/>
      <c r="N225" s="2"/>
      <c r="O225" s="2"/>
      <c r="P225" s="2"/>
      <c r="Q225" s="2"/>
    </row>
    <row r="226" thickTop="1">
      <c r="A226" s="10"/>
      <c r="B226" s="52">
        <v>44</v>
      </c>
      <c r="C226" s="53" t="s">
        <v>538</v>
      </c>
      <c r="D226" s="53"/>
      <c r="E226" s="53" t="s">
        <v>539</v>
      </c>
      <c r="F226" s="53" t="s">
        <v>7</v>
      </c>
      <c r="G226" s="54" t="s">
        <v>230</v>
      </c>
      <c r="H226" s="65">
        <v>138.29900000000001</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1205</v>
      </c>
      <c r="F227" s="1"/>
      <c r="G227" s="1"/>
      <c r="H227" s="51"/>
      <c r="I227" s="1"/>
      <c r="J227" s="51"/>
      <c r="K227" s="1"/>
      <c r="L227" s="1"/>
      <c r="M227" s="13"/>
      <c r="N227" s="2"/>
      <c r="O227" s="2"/>
      <c r="P227" s="2"/>
      <c r="Q227" s="2"/>
    </row>
    <row r="228">
      <c r="A228" s="10"/>
      <c r="B228" s="60" t="s">
        <v>201</v>
      </c>
      <c r="C228" s="1"/>
      <c r="D228" s="1"/>
      <c r="E228" s="61" t="s">
        <v>1206</v>
      </c>
      <c r="F228" s="1"/>
      <c r="G228" s="1"/>
      <c r="H228" s="51"/>
      <c r="I228" s="1"/>
      <c r="J228" s="51"/>
      <c r="K228" s="1"/>
      <c r="L228" s="1"/>
      <c r="M228" s="13"/>
      <c r="N228" s="2"/>
      <c r="O228" s="2"/>
      <c r="P228" s="2"/>
      <c r="Q228" s="2"/>
    </row>
    <row r="229" thickBot="1">
      <c r="A229" s="10"/>
      <c r="B229" s="62" t="s">
        <v>203</v>
      </c>
      <c r="C229" s="30"/>
      <c r="D229" s="30"/>
      <c r="E229" s="63" t="s">
        <v>233</v>
      </c>
      <c r="F229" s="30"/>
      <c r="G229" s="30"/>
      <c r="H229" s="64"/>
      <c r="I229" s="30"/>
      <c r="J229" s="64"/>
      <c r="K229" s="30"/>
      <c r="L229" s="30"/>
      <c r="M229" s="13"/>
      <c r="N229" s="2"/>
      <c r="O229" s="2"/>
      <c r="P229" s="2"/>
      <c r="Q229" s="2"/>
    </row>
    <row r="230" thickTop="1">
      <c r="A230" s="10"/>
      <c r="B230" s="52">
        <v>45</v>
      </c>
      <c r="C230" s="53" t="s">
        <v>661</v>
      </c>
      <c r="D230" s="53"/>
      <c r="E230" s="53" t="s">
        <v>662</v>
      </c>
      <c r="F230" s="53" t="s">
        <v>7</v>
      </c>
      <c r="G230" s="54" t="s">
        <v>219</v>
      </c>
      <c r="H230" s="65">
        <v>1.774</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1207</v>
      </c>
      <c r="F231" s="1"/>
      <c r="G231" s="1"/>
      <c r="H231" s="51"/>
      <c r="I231" s="1"/>
      <c r="J231" s="51"/>
      <c r="K231" s="1"/>
      <c r="L231" s="1"/>
      <c r="M231" s="13"/>
      <c r="N231" s="2"/>
      <c r="O231" s="2"/>
      <c r="P231" s="2"/>
      <c r="Q231" s="2"/>
    </row>
    <row r="232">
      <c r="A232" s="10"/>
      <c r="B232" s="60" t="s">
        <v>201</v>
      </c>
      <c r="C232" s="1"/>
      <c r="D232" s="1"/>
      <c r="E232" s="61" t="s">
        <v>1208</v>
      </c>
      <c r="F232" s="1"/>
      <c r="G232" s="1"/>
      <c r="H232" s="51"/>
      <c r="I232" s="1"/>
      <c r="J232" s="51"/>
      <c r="K232" s="1"/>
      <c r="L232" s="1"/>
      <c r="M232" s="13"/>
      <c r="N232" s="2"/>
      <c r="O232" s="2"/>
      <c r="P232" s="2"/>
      <c r="Q232" s="2"/>
    </row>
    <row r="233" thickBot="1">
      <c r="A233" s="10"/>
      <c r="B233" s="62" t="s">
        <v>203</v>
      </c>
      <c r="C233" s="30"/>
      <c r="D233" s="30"/>
      <c r="E233" s="63" t="s">
        <v>537</v>
      </c>
      <c r="F233" s="30"/>
      <c r="G233" s="30"/>
      <c r="H233" s="64"/>
      <c r="I233" s="30"/>
      <c r="J233" s="64"/>
      <c r="K233" s="30"/>
      <c r="L233" s="30"/>
      <c r="M233" s="13"/>
      <c r="N233" s="2"/>
      <c r="O233" s="2"/>
      <c r="P233" s="2"/>
      <c r="Q233" s="2"/>
    </row>
    <row r="234" thickTop="1">
      <c r="A234" s="10"/>
      <c r="B234" s="52">
        <v>46</v>
      </c>
      <c r="C234" s="53" t="s">
        <v>665</v>
      </c>
      <c r="D234" s="53"/>
      <c r="E234" s="53" t="s">
        <v>666</v>
      </c>
      <c r="F234" s="53" t="s">
        <v>7</v>
      </c>
      <c r="G234" s="54" t="s">
        <v>230</v>
      </c>
      <c r="H234" s="65">
        <v>209.84899999999999</v>
      </c>
      <c r="I234" s="66">
        <v>0</v>
      </c>
      <c r="J234" s="67">
        <f>ROUND(H234*I234,2)</f>
        <v>0</v>
      </c>
      <c r="K234" s="68">
        <v>0.20999999999999999</v>
      </c>
      <c r="L234" s="69">
        <f>ROUND(J234*1.21,2)</f>
        <v>0</v>
      </c>
      <c r="M234" s="13"/>
      <c r="N234" s="2"/>
      <c r="O234" s="2"/>
      <c r="P234" s="2"/>
      <c r="Q234" s="41">
        <f>IF(ISNUMBER(K234),IF(H234&gt;0,IF(I234&gt;0,J234,0),0),0)</f>
        <v>0</v>
      </c>
      <c r="R234" s="9">
        <f>IF(ISNUMBER(K234)=FALSE,J234,0)</f>
        <v>0</v>
      </c>
    </row>
    <row r="235">
      <c r="A235" s="10"/>
      <c r="B235" s="60" t="s">
        <v>199</v>
      </c>
      <c r="C235" s="1"/>
      <c r="D235" s="1"/>
      <c r="E235" s="61" t="s">
        <v>1209</v>
      </c>
      <c r="F235" s="1"/>
      <c r="G235" s="1"/>
      <c r="H235" s="51"/>
      <c r="I235" s="1"/>
      <c r="J235" s="51"/>
      <c r="K235" s="1"/>
      <c r="L235" s="1"/>
      <c r="M235" s="13"/>
      <c r="N235" s="2"/>
      <c r="O235" s="2"/>
      <c r="P235" s="2"/>
      <c r="Q235" s="2"/>
    </row>
    <row r="236">
      <c r="A236" s="10"/>
      <c r="B236" s="60" t="s">
        <v>201</v>
      </c>
      <c r="C236" s="1"/>
      <c r="D236" s="1"/>
      <c r="E236" s="61" t="s">
        <v>1210</v>
      </c>
      <c r="F236" s="1"/>
      <c r="G236" s="1"/>
      <c r="H236" s="51"/>
      <c r="I236" s="1"/>
      <c r="J236" s="51"/>
      <c r="K236" s="1"/>
      <c r="L236" s="1"/>
      <c r="M236" s="13"/>
      <c r="N236" s="2"/>
      <c r="O236" s="2"/>
      <c r="P236" s="2"/>
      <c r="Q236" s="2"/>
    </row>
    <row r="237" thickBot="1">
      <c r="A237" s="10"/>
      <c r="B237" s="62" t="s">
        <v>203</v>
      </c>
      <c r="C237" s="30"/>
      <c r="D237" s="30"/>
      <c r="E237" s="63" t="s">
        <v>233</v>
      </c>
      <c r="F237" s="30"/>
      <c r="G237" s="30"/>
      <c r="H237" s="64"/>
      <c r="I237" s="30"/>
      <c r="J237" s="64"/>
      <c r="K237" s="30"/>
      <c r="L237" s="30"/>
      <c r="M237" s="13"/>
      <c r="N237" s="2"/>
      <c r="O237" s="2"/>
      <c r="P237" s="2"/>
      <c r="Q237" s="2"/>
    </row>
    <row r="238" thickTop="1">
      <c r="A238" s="10"/>
      <c r="B238" s="52">
        <v>47</v>
      </c>
      <c r="C238" s="53" t="s">
        <v>738</v>
      </c>
      <c r="D238" s="53"/>
      <c r="E238" s="53" t="s">
        <v>739</v>
      </c>
      <c r="F238" s="53" t="s">
        <v>7</v>
      </c>
      <c r="G238" s="54" t="s">
        <v>225</v>
      </c>
      <c r="H238" s="65">
        <v>12.82</v>
      </c>
      <c r="I238" s="66">
        <v>0</v>
      </c>
      <c r="J238" s="67">
        <f>ROUND(H238*I238,2)</f>
        <v>0</v>
      </c>
      <c r="K238" s="68">
        <v>0.20999999999999999</v>
      </c>
      <c r="L238" s="69">
        <f>ROUND(J238*1.21,2)</f>
        <v>0</v>
      </c>
      <c r="M238" s="13"/>
      <c r="N238" s="2"/>
      <c r="O238" s="2"/>
      <c r="P238" s="2"/>
      <c r="Q238" s="41">
        <f>IF(ISNUMBER(K238),IF(H238&gt;0,IF(I238&gt;0,J238,0),0),0)</f>
        <v>0</v>
      </c>
      <c r="R238" s="9">
        <f>IF(ISNUMBER(K238)=FALSE,J238,0)</f>
        <v>0</v>
      </c>
    </row>
    <row r="239">
      <c r="A239" s="10"/>
      <c r="B239" s="60" t="s">
        <v>199</v>
      </c>
      <c r="C239" s="1"/>
      <c r="D239" s="1"/>
      <c r="E239" s="61" t="s">
        <v>1211</v>
      </c>
      <c r="F239" s="1"/>
      <c r="G239" s="1"/>
      <c r="H239" s="51"/>
      <c r="I239" s="1"/>
      <c r="J239" s="51"/>
      <c r="K239" s="1"/>
      <c r="L239" s="1"/>
      <c r="M239" s="13"/>
      <c r="N239" s="2"/>
      <c r="O239" s="2"/>
      <c r="P239" s="2"/>
      <c r="Q239" s="2"/>
    </row>
    <row r="240">
      <c r="A240" s="10"/>
      <c r="B240" s="60" t="s">
        <v>201</v>
      </c>
      <c r="C240" s="1"/>
      <c r="D240" s="1"/>
      <c r="E240" s="61" t="s">
        <v>1212</v>
      </c>
      <c r="F240" s="1"/>
      <c r="G240" s="1"/>
      <c r="H240" s="51"/>
      <c r="I240" s="1"/>
      <c r="J240" s="51"/>
      <c r="K240" s="1"/>
      <c r="L240" s="1"/>
      <c r="M240" s="13"/>
      <c r="N240" s="2"/>
      <c r="O240" s="2"/>
      <c r="P240" s="2"/>
      <c r="Q240" s="2"/>
    </row>
    <row r="241" thickBot="1">
      <c r="A241" s="10"/>
      <c r="B241" s="62" t="s">
        <v>203</v>
      </c>
      <c r="C241" s="30"/>
      <c r="D241" s="30"/>
      <c r="E241" s="63" t="s">
        <v>673</v>
      </c>
      <c r="F241" s="30"/>
      <c r="G241" s="30"/>
      <c r="H241" s="64"/>
      <c r="I241" s="30"/>
      <c r="J241" s="64"/>
      <c r="K241" s="30"/>
      <c r="L241" s="30"/>
      <c r="M241" s="13"/>
      <c r="N241" s="2"/>
      <c r="O241" s="2"/>
      <c r="P241" s="2"/>
      <c r="Q241" s="2"/>
    </row>
    <row r="242" thickTop="1" thickBot="1" ht="25" customHeight="1">
      <c r="A242" s="10"/>
      <c r="B242" s="1"/>
      <c r="C242" s="70">
        <v>9</v>
      </c>
      <c r="D242" s="1"/>
      <c r="E242" s="71" t="s">
        <v>186</v>
      </c>
      <c r="F242" s="1"/>
      <c r="G242" s="72" t="s">
        <v>210</v>
      </c>
      <c r="H242" s="73">
        <f>J202+J206+J210+J214+J218+J222+J226+J230+J234+J238</f>
        <v>0</v>
      </c>
      <c r="I242" s="72" t="s">
        <v>211</v>
      </c>
      <c r="J242" s="74">
        <f>(L242-H242)</f>
        <v>0</v>
      </c>
      <c r="K242" s="72" t="s">
        <v>212</v>
      </c>
      <c r="L242" s="75">
        <f>ROUND((J202+J206+J210+J214+J218+J222+J226+J230+J234+J238)*1.21,2)</f>
        <v>0</v>
      </c>
      <c r="M242" s="13"/>
      <c r="N242" s="2"/>
      <c r="O242" s="2"/>
      <c r="P242" s="2"/>
      <c r="Q242" s="41">
        <f>0+Q202+Q206+Q210+Q214+Q218+Q222+Q226+Q230+Q234+Q238</f>
        <v>0</v>
      </c>
      <c r="R242" s="9">
        <f>0+R202+R206+R210+R214+R218+R222+R226+R230+R234+R238</f>
        <v>0</v>
      </c>
      <c r="S242" s="76">
        <f>Q242*(1+J242)+R242</f>
        <v>0</v>
      </c>
    </row>
    <row r="243" thickTop="1" thickBot="1" ht="25" customHeight="1">
      <c r="A243" s="10"/>
      <c r="B243" s="77"/>
      <c r="C243" s="77"/>
      <c r="D243" s="77"/>
      <c r="E243" s="77"/>
      <c r="F243" s="77"/>
      <c r="G243" s="78" t="s">
        <v>213</v>
      </c>
      <c r="H243" s="79">
        <f>0+J202+J206+J210+J214+J218+J222+J226+J230+J234+J238</f>
        <v>0</v>
      </c>
      <c r="I243" s="78" t="s">
        <v>214</v>
      </c>
      <c r="J243" s="80">
        <f>0+J242</f>
        <v>0</v>
      </c>
      <c r="K243" s="78" t="s">
        <v>215</v>
      </c>
      <c r="L243" s="81">
        <f>0+L242</f>
        <v>0</v>
      </c>
      <c r="M243" s="13"/>
      <c r="N243" s="2"/>
      <c r="O243" s="2"/>
      <c r="P243" s="2"/>
      <c r="Q243" s="2"/>
    </row>
    <row r="244">
      <c r="A244" s="14"/>
      <c r="B244" s="4"/>
      <c r="C244" s="4"/>
      <c r="D244" s="4"/>
      <c r="E244" s="4"/>
      <c r="F244" s="4"/>
      <c r="G244" s="4"/>
      <c r="H244" s="83"/>
      <c r="I244" s="4"/>
      <c r="J244" s="83"/>
      <c r="K244" s="4"/>
      <c r="L244" s="4"/>
      <c r="M244" s="15"/>
      <c r="N244" s="2"/>
      <c r="O244" s="2"/>
      <c r="P244" s="2"/>
      <c r="Q244" s="2"/>
    </row>
    <row r="245">
      <c r="A245" s="1"/>
      <c r="B245" s="1"/>
      <c r="C245" s="1"/>
      <c r="D245" s="1"/>
      <c r="E245" s="1"/>
      <c r="F245" s="1"/>
      <c r="G245" s="1"/>
      <c r="H245" s="1"/>
      <c r="I245" s="1"/>
      <c r="J245" s="1"/>
      <c r="K245" s="1"/>
      <c r="L245" s="1"/>
      <c r="M245" s="1"/>
      <c r="N245" s="2"/>
      <c r="O245" s="2"/>
      <c r="P245" s="2"/>
      <c r="Q245" s="2"/>
    </row>
  </sheetData>
  <mergeCells count="170">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132:D132"/>
    <mergeCell ref="B133:D133"/>
    <mergeCell ref="B134:D134"/>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7:L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5:D155"/>
    <mergeCell ref="B156:D156"/>
    <mergeCell ref="B157:D157"/>
    <mergeCell ref="B160:L160"/>
    <mergeCell ref="B162:D162"/>
    <mergeCell ref="B163:D163"/>
    <mergeCell ref="B164:D164"/>
    <mergeCell ref="B167:L167"/>
    <mergeCell ref="B169:D169"/>
    <mergeCell ref="B170:D170"/>
    <mergeCell ref="B171:D171"/>
    <mergeCell ref="B173:D173"/>
    <mergeCell ref="B174:D174"/>
    <mergeCell ref="B175:D175"/>
    <mergeCell ref="B178:L178"/>
    <mergeCell ref="B180:D180"/>
    <mergeCell ref="B181:D181"/>
    <mergeCell ref="B182:D182"/>
    <mergeCell ref="B184:D184"/>
    <mergeCell ref="B185:D185"/>
    <mergeCell ref="B186:D186"/>
    <mergeCell ref="B188:D188"/>
    <mergeCell ref="B189:D189"/>
    <mergeCell ref="B190:D190"/>
    <mergeCell ref="B192:D192"/>
    <mergeCell ref="B193:D193"/>
    <mergeCell ref="B194:D194"/>
    <mergeCell ref="B196:D196"/>
    <mergeCell ref="B197:D197"/>
    <mergeCell ref="B198:D198"/>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235:D235"/>
    <mergeCell ref="B236:D236"/>
    <mergeCell ref="B237:D237"/>
    <mergeCell ref="B239:D239"/>
    <mergeCell ref="B240:D240"/>
    <mergeCell ref="B241:D241"/>
    <mergeCell ref="B201:L201"/>
  </mergeCells>
  <pageMargins left="0.39375" right="0.39375" top="0.5902778" bottom="0.39375" header="0.1965278" footer="0.1576389"/>
  <pageSetup paperSize="9" orientation="portrait" fitToHeight="0"/>
  <drawing r:id="rId1"/>
</worksheet>
</file>

<file path=xl/worksheets/sheet13.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0+(H41+H100+H131+H154+H161+H172+H191+H242)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0+H42+H101+H132+H155+H162+H173+H192+H243</f>
        <v>0</v>
      </c>
      <c r="K10" s="1"/>
      <c r="L10" s="1"/>
      <c r="M10" s="13"/>
      <c r="N10" s="2"/>
      <c r="O10" s="2"/>
      <c r="P10" s="2"/>
      <c r="Q10" s="2"/>
    </row>
    <row r="11" ht="16" customHeight="1">
      <c r="A11" s="19" t="s">
        <v>1213</v>
      </c>
      <c r="B11" s="1"/>
      <c r="C11" s="1"/>
      <c r="D11" s="1"/>
      <c r="E11" s="1"/>
      <c r="F11" s="1"/>
      <c r="G11" s="39"/>
      <c r="H11" s="1"/>
      <c r="I11" s="39" t="s">
        <v>176</v>
      </c>
      <c r="J11" s="40">
        <f>ROUND(0+((H41+H100+H131+H154+H161+H172+H191+H242)*1.21),2)</f>
        <v>0</v>
      </c>
      <c r="K11" s="1"/>
      <c r="L11" s="1"/>
      <c r="M11" s="13"/>
      <c r="N11" s="2"/>
      <c r="O11" s="2"/>
      <c r="P11" s="2"/>
      <c r="Q11" s="41">
        <f>IF(SUM(K20:K27)&gt;0,ROUND(SUM(S20:S27)/SUM(K20:K27)-1,8),0)</f>
        <v>0</v>
      </c>
      <c r="R11" s="9">
        <f>AVERAGE(J41,J100,J131,J154,J161,J172,J191,J242)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f>
        <v>0</v>
      </c>
      <c r="L22" s="46">
        <f>0+L131</f>
        <v>0</v>
      </c>
      <c r="M22" s="13"/>
      <c r="N22" s="2"/>
      <c r="O22" s="2"/>
      <c r="P22" s="2"/>
      <c r="Q22" s="2"/>
      <c r="S22" s="9">
        <f>S131</f>
        <v>0</v>
      </c>
    </row>
    <row r="23">
      <c r="A23" s="10"/>
      <c r="B23" s="44">
        <v>5</v>
      </c>
      <c r="C23" s="1"/>
      <c r="D23" s="1"/>
      <c r="E23" s="45" t="s">
        <v>184</v>
      </c>
      <c r="F23" s="1"/>
      <c r="G23" s="1"/>
      <c r="H23" s="1"/>
      <c r="I23" s="1"/>
      <c r="J23" s="1"/>
      <c r="K23" s="46">
        <f>0+J134+J138+J142+J146+J150</f>
        <v>0</v>
      </c>
      <c r="L23" s="46">
        <f>0+L154</f>
        <v>0</v>
      </c>
      <c r="M23" s="13"/>
      <c r="N23" s="2"/>
      <c r="O23" s="2"/>
      <c r="P23" s="2"/>
      <c r="Q23" s="2"/>
      <c r="S23" s="9">
        <f>S154</f>
        <v>0</v>
      </c>
    </row>
    <row r="24">
      <c r="A24" s="10"/>
      <c r="B24" s="44">
        <v>6</v>
      </c>
      <c r="C24" s="1"/>
      <c r="D24" s="1"/>
      <c r="E24" s="45" t="s">
        <v>548</v>
      </c>
      <c r="F24" s="1"/>
      <c r="G24" s="1"/>
      <c r="H24" s="1"/>
      <c r="I24" s="1"/>
      <c r="J24" s="1"/>
      <c r="K24" s="46">
        <f>0+J157</f>
        <v>0</v>
      </c>
      <c r="L24" s="46">
        <f>0+L161</f>
        <v>0</v>
      </c>
      <c r="M24" s="13"/>
      <c r="N24" s="2"/>
      <c r="O24" s="2"/>
      <c r="P24" s="2"/>
      <c r="Q24" s="2"/>
      <c r="S24" s="9">
        <f>S161</f>
        <v>0</v>
      </c>
    </row>
    <row r="25">
      <c r="A25" s="10"/>
      <c r="B25" s="44">
        <v>7</v>
      </c>
      <c r="C25" s="1"/>
      <c r="D25" s="1"/>
      <c r="E25" s="45" t="s">
        <v>549</v>
      </c>
      <c r="F25" s="1"/>
      <c r="G25" s="1"/>
      <c r="H25" s="1"/>
      <c r="I25" s="1"/>
      <c r="J25" s="1"/>
      <c r="K25" s="46">
        <f>0+J164+J168</f>
        <v>0</v>
      </c>
      <c r="L25" s="46">
        <f>0+L172</f>
        <v>0</v>
      </c>
      <c r="M25" s="47"/>
      <c r="N25" s="2"/>
      <c r="O25" s="2"/>
      <c r="P25" s="2"/>
      <c r="Q25" s="2"/>
      <c r="S25" s="9">
        <f>S172</f>
        <v>0</v>
      </c>
    </row>
    <row r="26">
      <c r="A26" s="10"/>
      <c r="B26" s="44">
        <v>8</v>
      </c>
      <c r="C26" s="1"/>
      <c r="D26" s="1"/>
      <c r="E26" s="45" t="s">
        <v>185</v>
      </c>
      <c r="F26" s="1"/>
      <c r="G26" s="1"/>
      <c r="H26" s="1"/>
      <c r="I26" s="1"/>
      <c r="J26" s="1"/>
      <c r="K26" s="46">
        <f>0+J175+J179+J183+J187</f>
        <v>0</v>
      </c>
      <c r="L26" s="46">
        <f>0+L191</f>
        <v>0</v>
      </c>
      <c r="M26" s="47"/>
      <c r="N26" s="2"/>
      <c r="O26" s="2"/>
      <c r="P26" s="2"/>
      <c r="Q26" s="2"/>
      <c r="S26" s="9">
        <f>S191</f>
        <v>0</v>
      </c>
    </row>
    <row r="27">
      <c r="A27" s="10"/>
      <c r="B27" s="44">
        <v>9</v>
      </c>
      <c r="C27" s="1"/>
      <c r="D27" s="1"/>
      <c r="E27" s="45" t="s">
        <v>186</v>
      </c>
      <c r="F27" s="1"/>
      <c r="G27" s="1"/>
      <c r="H27" s="1"/>
      <c r="I27" s="1"/>
      <c r="J27" s="1"/>
      <c r="K27" s="46">
        <f>0+J194+J198+J202+J206+J210+J214+J218+J222+J226+J230+J234+J238</f>
        <v>0</v>
      </c>
      <c r="L27" s="46">
        <f>0+L242</f>
        <v>0</v>
      </c>
      <c r="M27" s="47"/>
      <c r="N27" s="2"/>
      <c r="O27" s="2"/>
      <c r="P27" s="2"/>
      <c r="Q27" s="2"/>
      <c r="S27" s="9">
        <f>S242</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54.783999999999999</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1214</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15.625</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1215</v>
      </c>
      <c r="F38" s="1"/>
      <c r="G38" s="1"/>
      <c r="H38" s="51"/>
      <c r="I38" s="1"/>
      <c r="J38" s="51"/>
      <c r="K38" s="1"/>
      <c r="L38" s="1"/>
      <c r="M38" s="13"/>
      <c r="N38" s="2"/>
      <c r="O38" s="2"/>
      <c r="P38" s="2"/>
      <c r="Q38" s="2"/>
    </row>
    <row r="39">
      <c r="A39" s="10"/>
      <c r="B39" s="60" t="s">
        <v>201</v>
      </c>
      <c r="C39" s="1"/>
      <c r="D39" s="1"/>
      <c r="E39" s="61" t="s">
        <v>1216</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3.915</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1217</v>
      </c>
      <c r="F45" s="1"/>
      <c r="G45" s="1"/>
      <c r="H45" s="51"/>
      <c r="I45" s="1"/>
      <c r="J45" s="51"/>
      <c r="K45" s="1"/>
      <c r="L45" s="1"/>
      <c r="M45" s="13"/>
      <c r="N45" s="2"/>
      <c r="O45" s="2"/>
      <c r="P45" s="2"/>
      <c r="Q45" s="2"/>
    </row>
    <row r="46">
      <c r="A46" s="10"/>
      <c r="B46" s="60" t="s">
        <v>201</v>
      </c>
      <c r="C46" s="1"/>
      <c r="D46" s="1"/>
      <c r="E46" s="61" t="s">
        <v>1218</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5.6280000000000001</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1219</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0.77400000000000002</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1220</v>
      </c>
      <c r="F53" s="1"/>
      <c r="G53" s="1"/>
      <c r="H53" s="51"/>
      <c r="I53" s="1"/>
      <c r="J53" s="51"/>
      <c r="K53" s="1"/>
      <c r="L53" s="1"/>
      <c r="M53" s="13"/>
      <c r="N53" s="2"/>
      <c r="O53" s="2"/>
      <c r="P53" s="2"/>
      <c r="Q53" s="2"/>
    </row>
    <row r="54">
      <c r="A54" s="10"/>
      <c r="B54" s="60" t="s">
        <v>201</v>
      </c>
      <c r="C54" s="1"/>
      <c r="D54" s="1"/>
      <c r="E54" s="61" t="s">
        <v>1221</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1222</v>
      </c>
      <c r="D56" s="53"/>
      <c r="E56" s="53" t="s">
        <v>1223</v>
      </c>
      <c r="F56" s="53" t="s">
        <v>7</v>
      </c>
      <c r="G56" s="54" t="s">
        <v>225</v>
      </c>
      <c r="H56" s="65">
        <v>1.8400000000000001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918</v>
      </c>
      <c r="F57" s="1"/>
      <c r="G57" s="1"/>
      <c r="H57" s="51"/>
      <c r="I57" s="1"/>
      <c r="J57" s="51"/>
      <c r="K57" s="1"/>
      <c r="L57" s="1"/>
      <c r="M57" s="13"/>
      <c r="N57" s="2"/>
      <c r="O57" s="2"/>
      <c r="P57" s="2"/>
      <c r="Q57" s="2"/>
    </row>
    <row r="58">
      <c r="A58" s="10"/>
      <c r="B58" s="60" t="s">
        <v>201</v>
      </c>
      <c r="C58" s="1"/>
      <c r="D58" s="1"/>
      <c r="E58" s="61" t="s">
        <v>1167</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3.3279999999999998</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1224</v>
      </c>
      <c r="F65" s="1"/>
      <c r="G65" s="1"/>
      <c r="H65" s="51"/>
      <c r="I65" s="1"/>
      <c r="J65" s="51"/>
      <c r="K65" s="1"/>
      <c r="L65" s="1"/>
      <c r="M65" s="13"/>
      <c r="N65" s="2"/>
      <c r="O65" s="2"/>
      <c r="P65" s="2"/>
      <c r="Q65" s="2"/>
    </row>
    <row r="66">
      <c r="A66" s="10"/>
      <c r="B66" s="60" t="s">
        <v>201</v>
      </c>
      <c r="C66" s="1"/>
      <c r="D66" s="1"/>
      <c r="E66" s="61" t="s">
        <v>1225</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27.391999999999999</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1226</v>
      </c>
      <c r="F69" s="1"/>
      <c r="G69" s="1"/>
      <c r="H69" s="51"/>
      <c r="I69" s="1"/>
      <c r="J69" s="51"/>
      <c r="K69" s="1"/>
      <c r="L69" s="1"/>
      <c r="M69" s="13"/>
      <c r="N69" s="2"/>
      <c r="O69" s="2"/>
      <c r="P69" s="2"/>
      <c r="Q69" s="2"/>
    </row>
    <row r="70">
      <c r="A70" s="10"/>
      <c r="B70" s="60" t="s">
        <v>201</v>
      </c>
      <c r="C70" s="1"/>
      <c r="D70" s="1"/>
      <c r="E70" s="61" t="s">
        <v>1227</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273.92000000000002</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1228</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21.765999999999998</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570</v>
      </c>
      <c r="F77" s="1"/>
      <c r="G77" s="1"/>
      <c r="H77" s="51"/>
      <c r="I77" s="1"/>
      <c r="J77" s="51"/>
      <c r="K77" s="1"/>
      <c r="L77" s="1"/>
      <c r="M77" s="13"/>
      <c r="N77" s="2"/>
      <c r="O77" s="2"/>
      <c r="P77" s="2"/>
      <c r="Q77" s="2"/>
    </row>
    <row r="78">
      <c r="A78" s="10"/>
      <c r="B78" s="60" t="s">
        <v>201</v>
      </c>
      <c r="C78" s="1"/>
      <c r="D78" s="1"/>
      <c r="E78" s="61" t="s">
        <v>1229</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33.301000000000002</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1230</v>
      </c>
      <c r="F81" s="1"/>
      <c r="G81" s="1"/>
      <c r="H81" s="51"/>
      <c r="I81" s="1"/>
      <c r="J81" s="51"/>
      <c r="K81" s="1"/>
      <c r="L81" s="1"/>
      <c r="M81" s="13"/>
      <c r="N81" s="2"/>
      <c r="O81" s="2"/>
      <c r="P81" s="2"/>
      <c r="Q81" s="2"/>
    </row>
    <row r="82">
      <c r="A82" s="10"/>
      <c r="B82" s="60" t="s">
        <v>201</v>
      </c>
      <c r="C82" s="1"/>
      <c r="D82" s="1"/>
      <c r="E82" s="61" t="s">
        <v>1231</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2.3999999999999999</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577</v>
      </c>
      <c r="F85" s="1"/>
      <c r="G85" s="1"/>
      <c r="H85" s="51"/>
      <c r="I85" s="1"/>
      <c r="J85" s="51"/>
      <c r="K85" s="1"/>
      <c r="L85" s="1"/>
      <c r="M85" s="13"/>
      <c r="N85" s="2"/>
      <c r="O85" s="2"/>
      <c r="P85" s="2"/>
      <c r="Q85" s="2"/>
    </row>
    <row r="86">
      <c r="A86" s="10"/>
      <c r="B86" s="60" t="s">
        <v>201</v>
      </c>
      <c r="C86" s="1"/>
      <c r="D86" s="1"/>
      <c r="E86" s="61" t="s">
        <v>1232</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2.3999999999999999</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582</v>
      </c>
      <c r="F89" s="1"/>
      <c r="G89" s="1"/>
      <c r="H89" s="51"/>
      <c r="I89" s="1"/>
      <c r="J89" s="51"/>
      <c r="K89" s="1"/>
      <c r="L89" s="1"/>
      <c r="M89" s="13"/>
      <c r="N89" s="2"/>
      <c r="O89" s="2"/>
      <c r="P89" s="2"/>
      <c r="Q89" s="2"/>
    </row>
    <row r="90">
      <c r="A90" s="10"/>
      <c r="B90" s="60" t="s">
        <v>201</v>
      </c>
      <c r="C90" s="1"/>
      <c r="D90" s="1"/>
      <c r="E90" s="61" t="s">
        <v>1232</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2.3999999999999999</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584</v>
      </c>
      <c r="F93" s="1"/>
      <c r="G93" s="1"/>
      <c r="H93" s="51"/>
      <c r="I93" s="1"/>
      <c r="J93" s="51"/>
      <c r="K93" s="1"/>
      <c r="L93" s="1"/>
      <c r="M93" s="13"/>
      <c r="N93" s="2"/>
      <c r="O93" s="2"/>
      <c r="P93" s="2"/>
      <c r="Q93" s="2"/>
    </row>
    <row r="94">
      <c r="A94" s="10"/>
      <c r="B94" s="60" t="s">
        <v>201</v>
      </c>
      <c r="C94" s="1"/>
      <c r="D94" s="1"/>
      <c r="E94" s="61" t="s">
        <v>1232</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2.3999999999999999</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585</v>
      </c>
      <c r="F97" s="1"/>
      <c r="G97" s="1"/>
      <c r="H97" s="51"/>
      <c r="I97" s="1"/>
      <c r="J97" s="51"/>
      <c r="K97" s="1"/>
      <c r="L97" s="1"/>
      <c r="M97" s="13"/>
      <c r="N97" s="2"/>
      <c r="O97" s="2"/>
      <c r="P97" s="2"/>
      <c r="Q97" s="2"/>
    </row>
    <row r="98">
      <c r="A98" s="10"/>
      <c r="B98" s="60" t="s">
        <v>201</v>
      </c>
      <c r="C98" s="1"/>
      <c r="D98" s="1"/>
      <c r="E98" s="61" t="s">
        <v>1232</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0.17999999999999999</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1233</v>
      </c>
      <c r="F104" s="1"/>
      <c r="G104" s="1"/>
      <c r="H104" s="51"/>
      <c r="I104" s="1"/>
      <c r="J104" s="51"/>
      <c r="K104" s="1"/>
      <c r="L104" s="1"/>
      <c r="M104" s="13"/>
      <c r="N104" s="2"/>
      <c r="O104" s="2"/>
      <c r="P104" s="2"/>
      <c r="Q104" s="2"/>
    </row>
    <row r="105">
      <c r="A105" s="10"/>
      <c r="B105" s="60" t="s">
        <v>201</v>
      </c>
      <c r="C105" s="1"/>
      <c r="D105" s="1"/>
      <c r="E105" s="61" t="s">
        <v>1234</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331</v>
      </c>
      <c r="D107" s="53"/>
      <c r="E107" s="53" t="s">
        <v>332</v>
      </c>
      <c r="F107" s="53" t="s">
        <v>7</v>
      </c>
      <c r="G107" s="54" t="s">
        <v>219</v>
      </c>
      <c r="H107" s="65">
        <v>0.29999999999999999</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688</v>
      </c>
      <c r="F108" s="1"/>
      <c r="G108" s="1"/>
      <c r="H108" s="51"/>
      <c r="I108" s="1"/>
      <c r="J108" s="51"/>
      <c r="K108" s="1"/>
      <c r="L108" s="1"/>
      <c r="M108" s="13"/>
      <c r="N108" s="2"/>
      <c r="O108" s="2"/>
      <c r="P108" s="2"/>
      <c r="Q108" s="2"/>
    </row>
    <row r="109">
      <c r="A109" s="10"/>
      <c r="B109" s="60" t="s">
        <v>201</v>
      </c>
      <c r="C109" s="1"/>
      <c r="D109" s="1"/>
      <c r="E109" s="61" t="s">
        <v>689</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591</v>
      </c>
      <c r="D111" s="53"/>
      <c r="E111" s="53" t="s">
        <v>592</v>
      </c>
      <c r="F111" s="53" t="s">
        <v>7</v>
      </c>
      <c r="G111" s="54" t="s">
        <v>219</v>
      </c>
      <c r="H111" s="65">
        <v>3.0230000000000001</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593</v>
      </c>
      <c r="F112" s="1"/>
      <c r="G112" s="1"/>
      <c r="H112" s="51"/>
      <c r="I112" s="1"/>
      <c r="J112" s="51"/>
      <c r="K112" s="1"/>
      <c r="L112" s="1"/>
      <c r="M112" s="13"/>
      <c r="N112" s="2"/>
      <c r="O112" s="2"/>
      <c r="P112" s="2"/>
      <c r="Q112" s="2"/>
    </row>
    <row r="113">
      <c r="A113" s="10"/>
      <c r="B113" s="60" t="s">
        <v>201</v>
      </c>
      <c r="C113" s="1"/>
      <c r="D113" s="1"/>
      <c r="E113" s="61" t="s">
        <v>1235</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595</v>
      </c>
      <c r="D115" s="53"/>
      <c r="E115" s="53" t="s">
        <v>596</v>
      </c>
      <c r="F115" s="53" t="s">
        <v>7</v>
      </c>
      <c r="G115" s="54" t="s">
        <v>219</v>
      </c>
      <c r="H115" s="65">
        <v>1.383</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1236</v>
      </c>
      <c r="F116" s="1"/>
      <c r="G116" s="1"/>
      <c r="H116" s="51"/>
      <c r="I116" s="1"/>
      <c r="J116" s="51"/>
      <c r="K116" s="1"/>
      <c r="L116" s="1"/>
      <c r="M116" s="13"/>
      <c r="N116" s="2"/>
      <c r="O116" s="2"/>
      <c r="P116" s="2"/>
      <c r="Q116" s="2"/>
    </row>
    <row r="117">
      <c r="A117" s="10"/>
      <c r="B117" s="60" t="s">
        <v>201</v>
      </c>
      <c r="C117" s="1"/>
      <c r="D117" s="1"/>
      <c r="E117" s="61" t="s">
        <v>1237</v>
      </c>
      <c r="F117" s="1"/>
      <c r="G117" s="1"/>
      <c r="H117" s="51"/>
      <c r="I117" s="1"/>
      <c r="J117" s="51"/>
      <c r="K117" s="1"/>
      <c r="L117" s="1"/>
      <c r="M117" s="13"/>
      <c r="N117" s="2"/>
      <c r="O117" s="2"/>
      <c r="P117" s="2"/>
      <c r="Q117" s="2"/>
    </row>
    <row r="118" thickBot="1">
      <c r="A118" s="10"/>
      <c r="B118" s="62" t="s">
        <v>203</v>
      </c>
      <c r="C118" s="30"/>
      <c r="D118" s="30"/>
      <c r="E118" s="63" t="s">
        <v>335</v>
      </c>
      <c r="F118" s="30"/>
      <c r="G118" s="30"/>
      <c r="H118" s="64"/>
      <c r="I118" s="30"/>
      <c r="J118" s="64"/>
      <c r="K118" s="30"/>
      <c r="L118" s="30"/>
      <c r="M118" s="13"/>
      <c r="N118" s="2"/>
      <c r="O118" s="2"/>
      <c r="P118" s="2"/>
      <c r="Q118" s="2"/>
    </row>
    <row r="119" thickTop="1">
      <c r="A119" s="10"/>
      <c r="B119" s="52">
        <v>21</v>
      </c>
      <c r="C119" s="53" t="s">
        <v>599</v>
      </c>
      <c r="D119" s="53"/>
      <c r="E119" s="53" t="s">
        <v>600</v>
      </c>
      <c r="F119" s="53" t="s">
        <v>7</v>
      </c>
      <c r="G119" s="54" t="s">
        <v>198</v>
      </c>
      <c r="H119" s="65">
        <v>0.217</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601</v>
      </c>
      <c r="F120" s="1"/>
      <c r="G120" s="1"/>
      <c r="H120" s="51"/>
      <c r="I120" s="1"/>
      <c r="J120" s="51"/>
      <c r="K120" s="1"/>
      <c r="L120" s="1"/>
      <c r="M120" s="13"/>
      <c r="N120" s="2"/>
      <c r="O120" s="2"/>
      <c r="P120" s="2"/>
      <c r="Q120" s="2"/>
    </row>
    <row r="121">
      <c r="A121" s="10"/>
      <c r="B121" s="60" t="s">
        <v>201</v>
      </c>
      <c r="C121" s="1"/>
      <c r="D121" s="1"/>
      <c r="E121" s="61" t="s">
        <v>1238</v>
      </c>
      <c r="F121" s="1"/>
      <c r="G121" s="1"/>
      <c r="H121" s="51"/>
      <c r="I121" s="1"/>
      <c r="J121" s="51"/>
      <c r="K121" s="1"/>
      <c r="L121" s="1"/>
      <c r="M121" s="13"/>
      <c r="N121" s="2"/>
      <c r="O121" s="2"/>
      <c r="P121" s="2"/>
      <c r="Q121" s="2"/>
    </row>
    <row r="122" thickBot="1">
      <c r="A122" s="10"/>
      <c r="B122" s="62" t="s">
        <v>203</v>
      </c>
      <c r="C122" s="30"/>
      <c r="D122" s="30"/>
      <c r="E122" s="63" t="s">
        <v>603</v>
      </c>
      <c r="F122" s="30"/>
      <c r="G122" s="30"/>
      <c r="H122" s="64"/>
      <c r="I122" s="30"/>
      <c r="J122" s="64"/>
      <c r="K122" s="30"/>
      <c r="L122" s="30"/>
      <c r="M122" s="13"/>
      <c r="N122" s="2"/>
      <c r="O122" s="2"/>
      <c r="P122" s="2"/>
      <c r="Q122" s="2"/>
    </row>
    <row r="123" thickTop="1">
      <c r="A123" s="10"/>
      <c r="B123" s="52">
        <v>22</v>
      </c>
      <c r="C123" s="53" t="s">
        <v>341</v>
      </c>
      <c r="D123" s="53"/>
      <c r="E123" s="53" t="s">
        <v>342</v>
      </c>
      <c r="F123" s="53" t="s">
        <v>7</v>
      </c>
      <c r="G123" s="54" t="s">
        <v>219</v>
      </c>
      <c r="H123" s="65">
        <v>2.5579999999999998</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604</v>
      </c>
      <c r="F124" s="1"/>
      <c r="G124" s="1"/>
      <c r="H124" s="51"/>
      <c r="I124" s="1"/>
      <c r="J124" s="51"/>
      <c r="K124" s="1"/>
      <c r="L124" s="1"/>
      <c r="M124" s="13"/>
      <c r="N124" s="2"/>
      <c r="O124" s="2"/>
      <c r="P124" s="2"/>
      <c r="Q124" s="2"/>
    </row>
    <row r="125">
      <c r="A125" s="10"/>
      <c r="B125" s="60" t="s">
        <v>201</v>
      </c>
      <c r="C125" s="1"/>
      <c r="D125" s="1"/>
      <c r="E125" s="61" t="s">
        <v>1239</v>
      </c>
      <c r="F125" s="1"/>
      <c r="G125" s="1"/>
      <c r="H125" s="51"/>
      <c r="I125" s="1"/>
      <c r="J125" s="51"/>
      <c r="K125" s="1"/>
      <c r="L125" s="1"/>
      <c r="M125" s="13"/>
      <c r="N125" s="2"/>
      <c r="O125" s="2"/>
      <c r="P125" s="2"/>
      <c r="Q125" s="2"/>
    </row>
    <row r="126" thickBot="1">
      <c r="A126" s="10"/>
      <c r="B126" s="62" t="s">
        <v>203</v>
      </c>
      <c r="C126" s="30"/>
      <c r="D126" s="30"/>
      <c r="E126" s="63" t="s">
        <v>345</v>
      </c>
      <c r="F126" s="30"/>
      <c r="G126" s="30"/>
      <c r="H126" s="64"/>
      <c r="I126" s="30"/>
      <c r="J126" s="64"/>
      <c r="K126" s="30"/>
      <c r="L126" s="30"/>
      <c r="M126" s="13"/>
      <c r="N126" s="2"/>
      <c r="O126" s="2"/>
      <c r="P126" s="2"/>
      <c r="Q126" s="2"/>
    </row>
    <row r="127" thickTop="1">
      <c r="A127" s="10"/>
      <c r="B127" s="52">
        <v>23</v>
      </c>
      <c r="C127" s="53" t="s">
        <v>346</v>
      </c>
      <c r="D127" s="53"/>
      <c r="E127" s="53" t="s">
        <v>347</v>
      </c>
      <c r="F127" s="53" t="s">
        <v>7</v>
      </c>
      <c r="G127" s="54" t="s">
        <v>219</v>
      </c>
      <c r="H127" s="65">
        <v>5.0389999999999997</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606</v>
      </c>
      <c r="F128" s="1"/>
      <c r="G128" s="1"/>
      <c r="H128" s="51"/>
      <c r="I128" s="1"/>
      <c r="J128" s="51"/>
      <c r="K128" s="1"/>
      <c r="L128" s="1"/>
      <c r="M128" s="13"/>
      <c r="N128" s="2"/>
      <c r="O128" s="2"/>
      <c r="P128" s="2"/>
      <c r="Q128" s="2"/>
    </row>
    <row r="129">
      <c r="A129" s="10"/>
      <c r="B129" s="60" t="s">
        <v>201</v>
      </c>
      <c r="C129" s="1"/>
      <c r="D129" s="1"/>
      <c r="E129" s="61" t="s">
        <v>1240</v>
      </c>
      <c r="F129" s="1"/>
      <c r="G129" s="1"/>
      <c r="H129" s="51"/>
      <c r="I129" s="1"/>
      <c r="J129" s="51"/>
      <c r="K129" s="1"/>
      <c r="L129" s="1"/>
      <c r="M129" s="13"/>
      <c r="N129" s="2"/>
      <c r="O129" s="2"/>
      <c r="P129" s="2"/>
      <c r="Q129" s="2"/>
    </row>
    <row r="130" thickBot="1">
      <c r="A130" s="10"/>
      <c r="B130" s="62" t="s">
        <v>203</v>
      </c>
      <c r="C130" s="30"/>
      <c r="D130" s="30"/>
      <c r="E130" s="63" t="s">
        <v>350</v>
      </c>
      <c r="F130" s="30"/>
      <c r="G130" s="30"/>
      <c r="H130" s="64"/>
      <c r="I130" s="30"/>
      <c r="J130" s="64"/>
      <c r="K130" s="30"/>
      <c r="L130" s="30"/>
      <c r="M130" s="13"/>
      <c r="N130" s="2"/>
      <c r="O130" s="2"/>
      <c r="P130" s="2"/>
      <c r="Q130" s="2"/>
    </row>
    <row r="131" thickTop="1" thickBot="1" ht="25" customHeight="1">
      <c r="A131" s="10"/>
      <c r="B131" s="1"/>
      <c r="C131" s="70">
        <v>4</v>
      </c>
      <c r="D131" s="1"/>
      <c r="E131" s="71" t="s">
        <v>183</v>
      </c>
      <c r="F131" s="1"/>
      <c r="G131" s="72" t="s">
        <v>210</v>
      </c>
      <c r="H131" s="73">
        <f>J103+J107+J111+J115+J119+J123+J127</f>
        <v>0</v>
      </c>
      <c r="I131" s="72" t="s">
        <v>211</v>
      </c>
      <c r="J131" s="74">
        <f>(L131-H131)</f>
        <v>0</v>
      </c>
      <c r="K131" s="72" t="s">
        <v>212</v>
      </c>
      <c r="L131" s="75">
        <f>ROUND((J103+J107+J111+J115+J119+J123+J127)*1.21,2)</f>
        <v>0</v>
      </c>
      <c r="M131" s="13"/>
      <c r="N131" s="2"/>
      <c r="O131" s="2"/>
      <c r="P131" s="2"/>
      <c r="Q131" s="41">
        <f>0+Q103+Q107+Q111+Q115+Q119+Q123+Q127</f>
        <v>0</v>
      </c>
      <c r="R131" s="9">
        <f>0+R103+R107+R111+R115+R119+R123+R127</f>
        <v>0</v>
      </c>
      <c r="S131" s="76">
        <f>Q131*(1+J131)+R131</f>
        <v>0</v>
      </c>
    </row>
    <row r="132" thickTop="1" thickBot="1" ht="25" customHeight="1">
      <c r="A132" s="10"/>
      <c r="B132" s="77"/>
      <c r="C132" s="77"/>
      <c r="D132" s="77"/>
      <c r="E132" s="77"/>
      <c r="F132" s="77"/>
      <c r="G132" s="78" t="s">
        <v>213</v>
      </c>
      <c r="H132" s="79">
        <f>0+J103+J107+J111+J115+J119+J123+J127</f>
        <v>0</v>
      </c>
      <c r="I132" s="78" t="s">
        <v>214</v>
      </c>
      <c r="J132" s="80">
        <f>0+J131</f>
        <v>0</v>
      </c>
      <c r="K132" s="78" t="s">
        <v>215</v>
      </c>
      <c r="L132" s="81">
        <f>0+L131</f>
        <v>0</v>
      </c>
      <c r="M132" s="13"/>
      <c r="N132" s="2"/>
      <c r="O132" s="2"/>
      <c r="P132" s="2"/>
      <c r="Q132" s="2"/>
    </row>
    <row r="133" ht="40" customHeight="1">
      <c r="A133" s="10"/>
      <c r="B133" s="82" t="s">
        <v>351</v>
      </c>
      <c r="C133" s="1"/>
      <c r="D133" s="1"/>
      <c r="E133" s="1"/>
      <c r="F133" s="1"/>
      <c r="G133" s="1"/>
      <c r="H133" s="51"/>
      <c r="I133" s="1"/>
      <c r="J133" s="51"/>
      <c r="K133" s="1"/>
      <c r="L133" s="1"/>
      <c r="M133" s="13"/>
      <c r="N133" s="2"/>
      <c r="O133" s="2"/>
      <c r="P133" s="2"/>
      <c r="Q133" s="2"/>
    </row>
    <row r="134">
      <c r="A134" s="10"/>
      <c r="B134" s="52">
        <v>24</v>
      </c>
      <c r="C134" s="53" t="s">
        <v>366</v>
      </c>
      <c r="D134" s="53"/>
      <c r="E134" s="53" t="s">
        <v>367</v>
      </c>
      <c r="F134" s="53" t="s">
        <v>7</v>
      </c>
      <c r="G134" s="54" t="s">
        <v>285</v>
      </c>
      <c r="H134" s="55">
        <v>6.2809999999999997</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941</v>
      </c>
      <c r="F135" s="1"/>
      <c r="G135" s="1"/>
      <c r="H135" s="51"/>
      <c r="I135" s="1"/>
      <c r="J135" s="51"/>
      <c r="K135" s="1"/>
      <c r="L135" s="1"/>
      <c r="M135" s="13"/>
      <c r="N135" s="2"/>
      <c r="O135" s="2"/>
      <c r="P135" s="2"/>
      <c r="Q135" s="2"/>
    </row>
    <row r="136">
      <c r="A136" s="10"/>
      <c r="B136" s="60" t="s">
        <v>201</v>
      </c>
      <c r="C136" s="1"/>
      <c r="D136" s="1"/>
      <c r="E136" s="61" t="s">
        <v>1241</v>
      </c>
      <c r="F136" s="1"/>
      <c r="G136" s="1"/>
      <c r="H136" s="51"/>
      <c r="I136" s="1"/>
      <c r="J136" s="51"/>
      <c r="K136" s="1"/>
      <c r="L136" s="1"/>
      <c r="M136" s="13"/>
      <c r="N136" s="2"/>
      <c r="O136" s="2"/>
      <c r="P136" s="2"/>
      <c r="Q136" s="2"/>
    </row>
    <row r="137" thickBot="1">
      <c r="A137" s="10"/>
      <c r="B137" s="62" t="s">
        <v>203</v>
      </c>
      <c r="C137" s="30"/>
      <c r="D137" s="30"/>
      <c r="E137" s="63" t="s">
        <v>361</v>
      </c>
      <c r="F137" s="30"/>
      <c r="G137" s="30"/>
      <c r="H137" s="64"/>
      <c r="I137" s="30"/>
      <c r="J137" s="64"/>
      <c r="K137" s="30"/>
      <c r="L137" s="30"/>
      <c r="M137" s="13"/>
      <c r="N137" s="2"/>
      <c r="O137" s="2"/>
      <c r="P137" s="2"/>
      <c r="Q137" s="2"/>
    </row>
    <row r="138" thickTop="1">
      <c r="A138" s="10"/>
      <c r="B138" s="52">
        <v>25</v>
      </c>
      <c r="C138" s="53" t="s">
        <v>378</v>
      </c>
      <c r="D138" s="53"/>
      <c r="E138" s="53" t="s">
        <v>379</v>
      </c>
      <c r="F138" s="53" t="s">
        <v>7</v>
      </c>
      <c r="G138" s="54" t="s">
        <v>219</v>
      </c>
      <c r="H138" s="65">
        <v>0.377</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943</v>
      </c>
      <c r="F139" s="1"/>
      <c r="G139" s="1"/>
      <c r="H139" s="51"/>
      <c r="I139" s="1"/>
      <c r="J139" s="51"/>
      <c r="K139" s="1"/>
      <c r="L139" s="1"/>
      <c r="M139" s="13"/>
      <c r="N139" s="2"/>
      <c r="O139" s="2"/>
      <c r="P139" s="2"/>
      <c r="Q139" s="2"/>
    </row>
    <row r="140">
      <c r="A140" s="10"/>
      <c r="B140" s="60" t="s">
        <v>201</v>
      </c>
      <c r="C140" s="1"/>
      <c r="D140" s="1"/>
      <c r="E140" s="61" t="s">
        <v>1242</v>
      </c>
      <c r="F140" s="1"/>
      <c r="G140" s="1"/>
      <c r="H140" s="51"/>
      <c r="I140" s="1"/>
      <c r="J140" s="51"/>
      <c r="K140" s="1"/>
      <c r="L140" s="1"/>
      <c r="M140" s="13"/>
      <c r="N140" s="2"/>
      <c r="O140" s="2"/>
      <c r="P140" s="2"/>
      <c r="Q140" s="2"/>
    </row>
    <row r="141" thickBot="1">
      <c r="A141" s="10"/>
      <c r="B141" s="62" t="s">
        <v>203</v>
      </c>
      <c r="C141" s="30"/>
      <c r="D141" s="30"/>
      <c r="E141" s="63" t="s">
        <v>382</v>
      </c>
      <c r="F141" s="30"/>
      <c r="G141" s="30"/>
      <c r="H141" s="64"/>
      <c r="I141" s="30"/>
      <c r="J141" s="64"/>
      <c r="K141" s="30"/>
      <c r="L141" s="30"/>
      <c r="M141" s="13"/>
      <c r="N141" s="2"/>
      <c r="O141" s="2"/>
      <c r="P141" s="2"/>
      <c r="Q141" s="2"/>
    </row>
    <row r="142" thickTop="1">
      <c r="A142" s="10"/>
      <c r="B142" s="52">
        <v>26</v>
      </c>
      <c r="C142" s="53" t="s">
        <v>388</v>
      </c>
      <c r="D142" s="53"/>
      <c r="E142" s="53" t="s">
        <v>389</v>
      </c>
      <c r="F142" s="53" t="s">
        <v>7</v>
      </c>
      <c r="G142" s="54" t="s">
        <v>285</v>
      </c>
      <c r="H142" s="65">
        <v>6.2809999999999997</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945</v>
      </c>
      <c r="F143" s="1"/>
      <c r="G143" s="1"/>
      <c r="H143" s="51"/>
      <c r="I143" s="1"/>
      <c r="J143" s="51"/>
      <c r="K143" s="1"/>
      <c r="L143" s="1"/>
      <c r="M143" s="13"/>
      <c r="N143" s="2"/>
      <c r="O143" s="2"/>
      <c r="P143" s="2"/>
      <c r="Q143" s="2"/>
    </row>
    <row r="144">
      <c r="A144" s="10"/>
      <c r="B144" s="60" t="s">
        <v>201</v>
      </c>
      <c r="C144" s="1"/>
      <c r="D144" s="1"/>
      <c r="E144" s="61" t="s">
        <v>1241</v>
      </c>
      <c r="F144" s="1"/>
      <c r="G144" s="1"/>
      <c r="H144" s="51"/>
      <c r="I144" s="1"/>
      <c r="J144" s="51"/>
      <c r="K144" s="1"/>
      <c r="L144" s="1"/>
      <c r="M144" s="13"/>
      <c r="N144" s="2"/>
      <c r="O144" s="2"/>
      <c r="P144" s="2"/>
      <c r="Q144" s="2"/>
    </row>
    <row r="145" thickBot="1">
      <c r="A145" s="10"/>
      <c r="B145" s="62" t="s">
        <v>203</v>
      </c>
      <c r="C145" s="30"/>
      <c r="D145" s="30"/>
      <c r="E145" s="63" t="s">
        <v>392</v>
      </c>
      <c r="F145" s="30"/>
      <c r="G145" s="30"/>
      <c r="H145" s="64"/>
      <c r="I145" s="30"/>
      <c r="J145" s="64"/>
      <c r="K145" s="30"/>
      <c r="L145" s="30"/>
      <c r="M145" s="13"/>
      <c r="N145" s="2"/>
      <c r="O145" s="2"/>
      <c r="P145" s="2"/>
      <c r="Q145" s="2"/>
    </row>
    <row r="146" thickTop="1">
      <c r="A146" s="10"/>
      <c r="B146" s="52">
        <v>27</v>
      </c>
      <c r="C146" s="53" t="s">
        <v>946</v>
      </c>
      <c r="D146" s="53"/>
      <c r="E146" s="53" t="s">
        <v>947</v>
      </c>
      <c r="F146" s="53" t="s">
        <v>7</v>
      </c>
      <c r="G146" s="54" t="s">
        <v>285</v>
      </c>
      <c r="H146" s="65">
        <v>6.2809999999999997</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948</v>
      </c>
      <c r="F147" s="1"/>
      <c r="G147" s="1"/>
      <c r="H147" s="51"/>
      <c r="I147" s="1"/>
      <c r="J147" s="51"/>
      <c r="K147" s="1"/>
      <c r="L147" s="1"/>
      <c r="M147" s="13"/>
      <c r="N147" s="2"/>
      <c r="O147" s="2"/>
      <c r="P147" s="2"/>
      <c r="Q147" s="2"/>
    </row>
    <row r="148">
      <c r="A148" s="10"/>
      <c r="B148" s="60" t="s">
        <v>201</v>
      </c>
      <c r="C148" s="1"/>
      <c r="D148" s="1"/>
      <c r="E148" s="61" t="s">
        <v>1241</v>
      </c>
      <c r="F148" s="1"/>
      <c r="G148" s="1"/>
      <c r="H148" s="51"/>
      <c r="I148" s="1"/>
      <c r="J148" s="51"/>
      <c r="K148" s="1"/>
      <c r="L148" s="1"/>
      <c r="M148" s="13"/>
      <c r="N148" s="2"/>
      <c r="O148" s="2"/>
      <c r="P148" s="2"/>
      <c r="Q148" s="2"/>
    </row>
    <row r="149" thickBot="1">
      <c r="A149" s="10"/>
      <c r="B149" s="62" t="s">
        <v>203</v>
      </c>
      <c r="C149" s="30"/>
      <c r="D149" s="30"/>
      <c r="E149" s="63" t="s">
        <v>949</v>
      </c>
      <c r="F149" s="30"/>
      <c r="G149" s="30"/>
      <c r="H149" s="64"/>
      <c r="I149" s="30"/>
      <c r="J149" s="64"/>
      <c r="K149" s="30"/>
      <c r="L149" s="30"/>
      <c r="M149" s="13"/>
      <c r="N149" s="2"/>
      <c r="O149" s="2"/>
      <c r="P149" s="2"/>
      <c r="Q149" s="2"/>
    </row>
    <row r="150" thickTop="1">
      <c r="A150" s="10"/>
      <c r="B150" s="52">
        <v>28</v>
      </c>
      <c r="C150" s="53" t="s">
        <v>950</v>
      </c>
      <c r="D150" s="53"/>
      <c r="E150" s="53" t="s">
        <v>951</v>
      </c>
      <c r="F150" s="53" t="s">
        <v>7</v>
      </c>
      <c r="G150" s="54" t="s">
        <v>225</v>
      </c>
      <c r="H150" s="65">
        <v>1.8400000000000001</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952</v>
      </c>
      <c r="F151" s="1"/>
      <c r="G151" s="1"/>
      <c r="H151" s="51"/>
      <c r="I151" s="1"/>
      <c r="J151" s="51"/>
      <c r="K151" s="1"/>
      <c r="L151" s="1"/>
      <c r="M151" s="13"/>
      <c r="N151" s="2"/>
      <c r="O151" s="2"/>
      <c r="P151" s="2"/>
      <c r="Q151" s="2"/>
    </row>
    <row r="152">
      <c r="A152" s="10"/>
      <c r="B152" s="60" t="s">
        <v>201</v>
      </c>
      <c r="C152" s="1"/>
      <c r="D152" s="1"/>
      <c r="E152" s="61" t="s">
        <v>1167</v>
      </c>
      <c r="F152" s="1"/>
      <c r="G152" s="1"/>
      <c r="H152" s="51"/>
      <c r="I152" s="1"/>
      <c r="J152" s="51"/>
      <c r="K152" s="1"/>
      <c r="L152" s="1"/>
      <c r="M152" s="13"/>
      <c r="N152" s="2"/>
      <c r="O152" s="2"/>
      <c r="P152" s="2"/>
      <c r="Q152" s="2"/>
    </row>
    <row r="153" thickBot="1">
      <c r="A153" s="10"/>
      <c r="B153" s="62" t="s">
        <v>203</v>
      </c>
      <c r="C153" s="30"/>
      <c r="D153" s="30"/>
      <c r="E153" s="63" t="s">
        <v>953</v>
      </c>
      <c r="F153" s="30"/>
      <c r="G153" s="30"/>
      <c r="H153" s="64"/>
      <c r="I153" s="30"/>
      <c r="J153" s="64"/>
      <c r="K153" s="30"/>
      <c r="L153" s="30"/>
      <c r="M153" s="13"/>
      <c r="N153" s="2"/>
      <c r="O153" s="2"/>
      <c r="P153" s="2"/>
      <c r="Q153" s="2"/>
    </row>
    <row r="154" thickTop="1" thickBot="1" ht="25" customHeight="1">
      <c r="A154" s="10"/>
      <c r="B154" s="1"/>
      <c r="C154" s="70">
        <v>5</v>
      </c>
      <c r="D154" s="1"/>
      <c r="E154" s="71" t="s">
        <v>184</v>
      </c>
      <c r="F154" s="1"/>
      <c r="G154" s="72" t="s">
        <v>210</v>
      </c>
      <c r="H154" s="73">
        <f>J134+J138+J142+J146+J150</f>
        <v>0</v>
      </c>
      <c r="I154" s="72" t="s">
        <v>211</v>
      </c>
      <c r="J154" s="74">
        <f>(L154-H154)</f>
        <v>0</v>
      </c>
      <c r="K154" s="72" t="s">
        <v>212</v>
      </c>
      <c r="L154" s="75">
        <f>ROUND((J134+J138+J142+J146+J150)*1.21,2)</f>
        <v>0</v>
      </c>
      <c r="M154" s="13"/>
      <c r="N154" s="2"/>
      <c r="O154" s="2"/>
      <c r="P154" s="2"/>
      <c r="Q154" s="41">
        <f>0+Q134+Q138+Q142+Q146+Q150</f>
        <v>0</v>
      </c>
      <c r="R154" s="9">
        <f>0+R134+R138+R142+R146+R150</f>
        <v>0</v>
      </c>
      <c r="S154" s="76">
        <f>Q154*(1+J154)+R154</f>
        <v>0</v>
      </c>
    </row>
    <row r="155" thickTop="1" thickBot="1" ht="25" customHeight="1">
      <c r="A155" s="10"/>
      <c r="B155" s="77"/>
      <c r="C155" s="77"/>
      <c r="D155" s="77"/>
      <c r="E155" s="77"/>
      <c r="F155" s="77"/>
      <c r="G155" s="78" t="s">
        <v>213</v>
      </c>
      <c r="H155" s="79">
        <f>0+J134+J138+J142+J146+J150</f>
        <v>0</v>
      </c>
      <c r="I155" s="78" t="s">
        <v>214</v>
      </c>
      <c r="J155" s="80">
        <f>0+J154</f>
        <v>0</v>
      </c>
      <c r="K155" s="78" t="s">
        <v>215</v>
      </c>
      <c r="L155" s="81">
        <f>0+L154</f>
        <v>0</v>
      </c>
      <c r="M155" s="13"/>
      <c r="N155" s="2"/>
      <c r="O155" s="2"/>
      <c r="P155" s="2"/>
      <c r="Q155" s="2"/>
    </row>
    <row r="156" ht="40" customHeight="1">
      <c r="A156" s="10"/>
      <c r="B156" s="82" t="s">
        <v>613</v>
      </c>
      <c r="C156" s="1"/>
      <c r="D156" s="1"/>
      <c r="E156" s="1"/>
      <c r="F156" s="1"/>
      <c r="G156" s="1"/>
      <c r="H156" s="51"/>
      <c r="I156" s="1"/>
      <c r="J156" s="51"/>
      <c r="K156" s="1"/>
      <c r="L156" s="1"/>
      <c r="M156" s="13"/>
      <c r="N156" s="2"/>
      <c r="O156" s="2"/>
      <c r="P156" s="2"/>
      <c r="Q156" s="2"/>
    </row>
    <row r="157">
      <c r="A157" s="10"/>
      <c r="B157" s="52">
        <v>29</v>
      </c>
      <c r="C157" s="53" t="s">
        <v>614</v>
      </c>
      <c r="D157" s="53"/>
      <c r="E157" s="53" t="s">
        <v>615</v>
      </c>
      <c r="F157" s="53" t="s">
        <v>7</v>
      </c>
      <c r="G157" s="54" t="s">
        <v>285</v>
      </c>
      <c r="H157" s="55">
        <v>0.20100000000000001</v>
      </c>
      <c r="I157" s="56">
        <v>0</v>
      </c>
      <c r="J157" s="57">
        <f>ROUND(H157*I157,2)</f>
        <v>0</v>
      </c>
      <c r="K157" s="58">
        <v>0.20999999999999999</v>
      </c>
      <c r="L157" s="59">
        <f>ROUND(J157*1.21,2)</f>
        <v>0</v>
      </c>
      <c r="M157" s="13"/>
      <c r="N157" s="2"/>
      <c r="O157" s="2"/>
      <c r="P157" s="2"/>
      <c r="Q157" s="41">
        <f>IF(ISNUMBER(K157),IF(H157&gt;0,IF(I157&gt;0,J157,0),0),0)</f>
        <v>0</v>
      </c>
      <c r="R157" s="9">
        <f>IF(ISNUMBER(K157)=FALSE,J157,0)</f>
        <v>0</v>
      </c>
    </row>
    <row r="158">
      <c r="A158" s="10"/>
      <c r="B158" s="60" t="s">
        <v>199</v>
      </c>
      <c r="C158" s="1"/>
      <c r="D158" s="1"/>
      <c r="E158" s="61" t="s">
        <v>616</v>
      </c>
      <c r="F158" s="1"/>
      <c r="G158" s="1"/>
      <c r="H158" s="51"/>
      <c r="I158" s="1"/>
      <c r="J158" s="51"/>
      <c r="K158" s="1"/>
      <c r="L158" s="1"/>
      <c r="M158" s="13"/>
      <c r="N158" s="2"/>
      <c r="O158" s="2"/>
      <c r="P158" s="2"/>
      <c r="Q158" s="2"/>
    </row>
    <row r="159">
      <c r="A159" s="10"/>
      <c r="B159" s="60" t="s">
        <v>201</v>
      </c>
      <c r="C159" s="1"/>
      <c r="D159" s="1"/>
      <c r="E159" s="61" t="s">
        <v>1243</v>
      </c>
      <c r="F159" s="1"/>
      <c r="G159" s="1"/>
      <c r="H159" s="51"/>
      <c r="I159" s="1"/>
      <c r="J159" s="51"/>
      <c r="K159" s="1"/>
      <c r="L159" s="1"/>
      <c r="M159" s="13"/>
      <c r="N159" s="2"/>
      <c r="O159" s="2"/>
      <c r="P159" s="2"/>
      <c r="Q159" s="2"/>
    </row>
    <row r="160" thickBot="1">
      <c r="A160" s="10"/>
      <c r="B160" s="62" t="s">
        <v>203</v>
      </c>
      <c r="C160" s="30"/>
      <c r="D160" s="30"/>
      <c r="E160" s="63" t="s">
        <v>618</v>
      </c>
      <c r="F160" s="30"/>
      <c r="G160" s="30"/>
      <c r="H160" s="64"/>
      <c r="I160" s="30"/>
      <c r="J160" s="64"/>
      <c r="K160" s="30"/>
      <c r="L160" s="30"/>
      <c r="M160" s="13"/>
      <c r="N160" s="2"/>
      <c r="O160" s="2"/>
      <c r="P160" s="2"/>
      <c r="Q160" s="2"/>
    </row>
    <row r="161" thickTop="1" thickBot="1" ht="25" customHeight="1">
      <c r="A161" s="10"/>
      <c r="B161" s="1"/>
      <c r="C161" s="70">
        <v>6</v>
      </c>
      <c r="D161" s="1"/>
      <c r="E161" s="71" t="s">
        <v>548</v>
      </c>
      <c r="F161" s="1"/>
      <c r="G161" s="72" t="s">
        <v>210</v>
      </c>
      <c r="H161" s="73">
        <f>0+J157</f>
        <v>0</v>
      </c>
      <c r="I161" s="72" t="s">
        <v>211</v>
      </c>
      <c r="J161" s="74">
        <f>(L161-H161)</f>
        <v>0</v>
      </c>
      <c r="K161" s="72" t="s">
        <v>212</v>
      </c>
      <c r="L161" s="75">
        <f>ROUND((0+J157)*1.21,2)</f>
        <v>0</v>
      </c>
      <c r="M161" s="13"/>
      <c r="N161" s="2"/>
      <c r="O161" s="2"/>
      <c r="P161" s="2"/>
      <c r="Q161" s="41">
        <f>0+Q157</f>
        <v>0</v>
      </c>
      <c r="R161" s="9">
        <f>0+R157</f>
        <v>0</v>
      </c>
      <c r="S161" s="76">
        <f>Q161*(1+J161)+R161</f>
        <v>0</v>
      </c>
    </row>
    <row r="162" thickTop="1" thickBot="1" ht="25" customHeight="1">
      <c r="A162" s="10"/>
      <c r="B162" s="77"/>
      <c r="C162" s="77"/>
      <c r="D162" s="77"/>
      <c r="E162" s="77"/>
      <c r="F162" s="77"/>
      <c r="G162" s="78" t="s">
        <v>213</v>
      </c>
      <c r="H162" s="79">
        <f>0+J157</f>
        <v>0</v>
      </c>
      <c r="I162" s="78" t="s">
        <v>214</v>
      </c>
      <c r="J162" s="80">
        <f>0+J161</f>
        <v>0</v>
      </c>
      <c r="K162" s="78" t="s">
        <v>215</v>
      </c>
      <c r="L162" s="81">
        <f>0+L161</f>
        <v>0</v>
      </c>
      <c r="M162" s="13"/>
      <c r="N162" s="2"/>
      <c r="O162" s="2"/>
      <c r="P162" s="2"/>
      <c r="Q162" s="2"/>
    </row>
    <row r="163" ht="40" customHeight="1">
      <c r="A163" s="10"/>
      <c r="B163" s="82" t="s">
        <v>619</v>
      </c>
      <c r="C163" s="1"/>
      <c r="D163" s="1"/>
      <c r="E163" s="1"/>
      <c r="F163" s="1"/>
      <c r="G163" s="1"/>
      <c r="H163" s="51"/>
      <c r="I163" s="1"/>
      <c r="J163" s="51"/>
      <c r="K163" s="1"/>
      <c r="L163" s="1"/>
      <c r="M163" s="13"/>
      <c r="N163" s="2"/>
      <c r="O163" s="2"/>
      <c r="P163" s="2"/>
      <c r="Q163" s="2"/>
    </row>
    <row r="164">
      <c r="A164" s="10"/>
      <c r="B164" s="52">
        <v>30</v>
      </c>
      <c r="C164" s="53" t="s">
        <v>620</v>
      </c>
      <c r="D164" s="53"/>
      <c r="E164" s="53" t="s">
        <v>621</v>
      </c>
      <c r="F164" s="53" t="s">
        <v>7</v>
      </c>
      <c r="G164" s="54" t="s">
        <v>285</v>
      </c>
      <c r="H164" s="55">
        <v>11.313000000000001</v>
      </c>
      <c r="I164" s="56">
        <v>0</v>
      </c>
      <c r="J164" s="57">
        <f>ROUND(H164*I164,2)</f>
        <v>0</v>
      </c>
      <c r="K164" s="58">
        <v>0.20999999999999999</v>
      </c>
      <c r="L164" s="59">
        <f>ROUND(J164*1.21,2)</f>
        <v>0</v>
      </c>
      <c r="M164" s="13"/>
      <c r="N164" s="2"/>
      <c r="O164" s="2"/>
      <c r="P164" s="2"/>
      <c r="Q164" s="41">
        <f>IF(ISNUMBER(K164),IF(H164&gt;0,IF(I164&gt;0,J164,0),0),0)</f>
        <v>0</v>
      </c>
      <c r="R164" s="9">
        <f>IF(ISNUMBER(K164)=FALSE,J164,0)</f>
        <v>0</v>
      </c>
    </row>
    <row r="165">
      <c r="A165" s="10"/>
      <c r="B165" s="60" t="s">
        <v>199</v>
      </c>
      <c r="C165" s="1"/>
      <c r="D165" s="1"/>
      <c r="E165" s="61" t="s">
        <v>1244</v>
      </c>
      <c r="F165" s="1"/>
      <c r="G165" s="1"/>
      <c r="H165" s="51"/>
      <c r="I165" s="1"/>
      <c r="J165" s="51"/>
      <c r="K165" s="1"/>
      <c r="L165" s="1"/>
      <c r="M165" s="13"/>
      <c r="N165" s="2"/>
      <c r="O165" s="2"/>
      <c r="P165" s="2"/>
      <c r="Q165" s="2"/>
    </row>
    <row r="166">
      <c r="A166" s="10"/>
      <c r="B166" s="60" t="s">
        <v>201</v>
      </c>
      <c r="C166" s="1"/>
      <c r="D166" s="1"/>
      <c r="E166" s="61" t="s">
        <v>1245</v>
      </c>
      <c r="F166" s="1"/>
      <c r="G166" s="1"/>
      <c r="H166" s="51"/>
      <c r="I166" s="1"/>
      <c r="J166" s="51"/>
      <c r="K166" s="1"/>
      <c r="L166" s="1"/>
      <c r="M166" s="13"/>
      <c r="N166" s="2"/>
      <c r="O166" s="2"/>
      <c r="P166" s="2"/>
      <c r="Q166" s="2"/>
    </row>
    <row r="167" thickBot="1">
      <c r="A167" s="10"/>
      <c r="B167" s="62" t="s">
        <v>203</v>
      </c>
      <c r="C167" s="30"/>
      <c r="D167" s="30"/>
      <c r="E167" s="63" t="s">
        <v>624</v>
      </c>
      <c r="F167" s="30"/>
      <c r="G167" s="30"/>
      <c r="H167" s="64"/>
      <c r="I167" s="30"/>
      <c r="J167" s="64"/>
      <c r="K167" s="30"/>
      <c r="L167" s="30"/>
      <c r="M167" s="13"/>
      <c r="N167" s="2"/>
      <c r="O167" s="2"/>
      <c r="P167" s="2"/>
      <c r="Q167" s="2"/>
    </row>
    <row r="168" thickTop="1">
      <c r="A168" s="10"/>
      <c r="B168" s="52">
        <v>31</v>
      </c>
      <c r="C168" s="53" t="s">
        <v>625</v>
      </c>
      <c r="D168" s="53"/>
      <c r="E168" s="53" t="s">
        <v>626</v>
      </c>
      <c r="F168" s="53" t="s">
        <v>7</v>
      </c>
      <c r="G168" s="54" t="s">
        <v>285</v>
      </c>
      <c r="H168" s="65">
        <v>0.20100000000000001</v>
      </c>
      <c r="I168" s="66">
        <v>0</v>
      </c>
      <c r="J168" s="67">
        <f>ROUND(H168*I168,2)</f>
        <v>0</v>
      </c>
      <c r="K168" s="68">
        <v>0.20999999999999999</v>
      </c>
      <c r="L168" s="69">
        <f>ROUND(J168*1.21,2)</f>
        <v>0</v>
      </c>
      <c r="M168" s="13"/>
      <c r="N168" s="2"/>
      <c r="O168" s="2"/>
      <c r="P168" s="2"/>
      <c r="Q168" s="41">
        <f>IF(ISNUMBER(K168),IF(H168&gt;0,IF(I168&gt;0,J168,0),0),0)</f>
        <v>0</v>
      </c>
      <c r="R168" s="9">
        <f>IF(ISNUMBER(K168)=FALSE,J168,0)</f>
        <v>0</v>
      </c>
    </row>
    <row r="169">
      <c r="A169" s="10"/>
      <c r="B169" s="60" t="s">
        <v>199</v>
      </c>
      <c r="C169" s="1"/>
      <c r="D169" s="1"/>
      <c r="E169" s="61" t="s">
        <v>627</v>
      </c>
      <c r="F169" s="1"/>
      <c r="G169" s="1"/>
      <c r="H169" s="51"/>
      <c r="I169" s="1"/>
      <c r="J169" s="51"/>
      <c r="K169" s="1"/>
      <c r="L169" s="1"/>
      <c r="M169" s="13"/>
      <c r="N169" s="2"/>
      <c r="O169" s="2"/>
      <c r="P169" s="2"/>
      <c r="Q169" s="2"/>
    </row>
    <row r="170">
      <c r="A170" s="10"/>
      <c r="B170" s="60" t="s">
        <v>201</v>
      </c>
      <c r="C170" s="1"/>
      <c r="D170" s="1"/>
      <c r="E170" s="61" t="s">
        <v>1243</v>
      </c>
      <c r="F170" s="1"/>
      <c r="G170" s="1"/>
      <c r="H170" s="51"/>
      <c r="I170" s="1"/>
      <c r="J170" s="51"/>
      <c r="K170" s="1"/>
      <c r="L170" s="1"/>
      <c r="M170" s="13"/>
      <c r="N170" s="2"/>
      <c r="O170" s="2"/>
      <c r="P170" s="2"/>
      <c r="Q170" s="2"/>
    </row>
    <row r="171" thickBot="1">
      <c r="A171" s="10"/>
      <c r="B171" s="62" t="s">
        <v>203</v>
      </c>
      <c r="C171" s="30"/>
      <c r="D171" s="30"/>
      <c r="E171" s="63" t="s">
        <v>628</v>
      </c>
      <c r="F171" s="30"/>
      <c r="G171" s="30"/>
      <c r="H171" s="64"/>
      <c r="I171" s="30"/>
      <c r="J171" s="64"/>
      <c r="K171" s="30"/>
      <c r="L171" s="30"/>
      <c r="M171" s="13"/>
      <c r="N171" s="2"/>
      <c r="O171" s="2"/>
      <c r="P171" s="2"/>
      <c r="Q171" s="2"/>
    </row>
    <row r="172" thickTop="1" thickBot="1" ht="25" customHeight="1">
      <c r="A172" s="10"/>
      <c r="B172" s="1"/>
      <c r="C172" s="70">
        <v>7</v>
      </c>
      <c r="D172" s="1"/>
      <c r="E172" s="71" t="s">
        <v>549</v>
      </c>
      <c r="F172" s="1"/>
      <c r="G172" s="72" t="s">
        <v>210</v>
      </c>
      <c r="H172" s="73">
        <f>J164+J168</f>
        <v>0</v>
      </c>
      <c r="I172" s="72" t="s">
        <v>211</v>
      </c>
      <c r="J172" s="74">
        <f>(L172-H172)</f>
        <v>0</v>
      </c>
      <c r="K172" s="72" t="s">
        <v>212</v>
      </c>
      <c r="L172" s="75">
        <f>ROUND((J164+J168)*1.21,2)</f>
        <v>0</v>
      </c>
      <c r="M172" s="13"/>
      <c r="N172" s="2"/>
      <c r="O172" s="2"/>
      <c r="P172" s="2"/>
      <c r="Q172" s="41">
        <f>0+Q164+Q168</f>
        <v>0</v>
      </c>
      <c r="R172" s="9">
        <f>0+R164+R168</f>
        <v>0</v>
      </c>
      <c r="S172" s="76">
        <f>Q172*(1+J172)+R172</f>
        <v>0</v>
      </c>
    </row>
    <row r="173" thickTop="1" thickBot="1" ht="25" customHeight="1">
      <c r="A173" s="10"/>
      <c r="B173" s="77"/>
      <c r="C173" s="77"/>
      <c r="D173" s="77"/>
      <c r="E173" s="77"/>
      <c r="F173" s="77"/>
      <c r="G173" s="78" t="s">
        <v>213</v>
      </c>
      <c r="H173" s="79">
        <f>0+J164+J168</f>
        <v>0</v>
      </c>
      <c r="I173" s="78" t="s">
        <v>214</v>
      </c>
      <c r="J173" s="80">
        <f>0+J172</f>
        <v>0</v>
      </c>
      <c r="K173" s="78" t="s">
        <v>215</v>
      </c>
      <c r="L173" s="81">
        <f>0+L172</f>
        <v>0</v>
      </c>
      <c r="M173" s="13"/>
      <c r="N173" s="2"/>
      <c r="O173" s="2"/>
      <c r="P173" s="2"/>
      <c r="Q173" s="2"/>
    </row>
    <row r="174" ht="40" customHeight="1">
      <c r="A174" s="10"/>
      <c r="B174" s="82" t="s">
        <v>449</v>
      </c>
      <c r="C174" s="1"/>
      <c r="D174" s="1"/>
      <c r="E174" s="1"/>
      <c r="F174" s="1"/>
      <c r="G174" s="1"/>
      <c r="H174" s="51"/>
      <c r="I174" s="1"/>
      <c r="J174" s="51"/>
      <c r="K174" s="1"/>
      <c r="L174" s="1"/>
      <c r="M174" s="13"/>
      <c r="N174" s="2"/>
      <c r="O174" s="2"/>
      <c r="P174" s="2"/>
      <c r="Q174" s="2"/>
    </row>
    <row r="175">
      <c r="A175" s="10"/>
      <c r="B175" s="52">
        <v>32</v>
      </c>
      <c r="C175" s="53" t="s">
        <v>450</v>
      </c>
      <c r="D175" s="53"/>
      <c r="E175" s="53" t="s">
        <v>451</v>
      </c>
      <c r="F175" s="53" t="s">
        <v>7</v>
      </c>
      <c r="G175" s="54" t="s">
        <v>225</v>
      </c>
      <c r="H175" s="55">
        <v>3.6299999999999999</v>
      </c>
      <c r="I175" s="56">
        <v>0</v>
      </c>
      <c r="J175" s="57">
        <f>ROUND(H175*I175,2)</f>
        <v>0</v>
      </c>
      <c r="K175" s="58">
        <v>0.20999999999999999</v>
      </c>
      <c r="L175" s="59">
        <f>ROUND(J175*1.21,2)</f>
        <v>0</v>
      </c>
      <c r="M175" s="13"/>
      <c r="N175" s="2"/>
      <c r="O175" s="2"/>
      <c r="P175" s="2"/>
      <c r="Q175" s="41">
        <f>IF(ISNUMBER(K175),IF(H175&gt;0,IF(I175&gt;0,J175,0),0),0)</f>
        <v>0</v>
      </c>
      <c r="R175" s="9">
        <f>IF(ISNUMBER(K175)=FALSE,J175,0)</f>
        <v>0</v>
      </c>
    </row>
    <row r="176">
      <c r="A176" s="10"/>
      <c r="B176" s="60" t="s">
        <v>199</v>
      </c>
      <c r="C176" s="1"/>
      <c r="D176" s="1"/>
      <c r="E176" s="61" t="s">
        <v>1246</v>
      </c>
      <c r="F176" s="1"/>
      <c r="G176" s="1"/>
      <c r="H176" s="51"/>
      <c r="I176" s="1"/>
      <c r="J176" s="51"/>
      <c r="K176" s="1"/>
      <c r="L176" s="1"/>
      <c r="M176" s="13"/>
      <c r="N176" s="2"/>
      <c r="O176" s="2"/>
      <c r="P176" s="2"/>
      <c r="Q176" s="2"/>
    </row>
    <row r="177">
      <c r="A177" s="10"/>
      <c r="B177" s="60" t="s">
        <v>201</v>
      </c>
      <c r="C177" s="1"/>
      <c r="D177" s="1"/>
      <c r="E177" s="61" t="s">
        <v>1247</v>
      </c>
      <c r="F177" s="1"/>
      <c r="G177" s="1"/>
      <c r="H177" s="51"/>
      <c r="I177" s="1"/>
      <c r="J177" s="51"/>
      <c r="K177" s="1"/>
      <c r="L177" s="1"/>
      <c r="M177" s="13"/>
      <c r="N177" s="2"/>
      <c r="O177" s="2"/>
      <c r="P177" s="2"/>
      <c r="Q177" s="2"/>
    </row>
    <row r="178" thickBot="1">
      <c r="A178" s="10"/>
      <c r="B178" s="62" t="s">
        <v>203</v>
      </c>
      <c r="C178" s="30"/>
      <c r="D178" s="30"/>
      <c r="E178" s="63" t="s">
        <v>454</v>
      </c>
      <c r="F178" s="30"/>
      <c r="G178" s="30"/>
      <c r="H178" s="64"/>
      <c r="I178" s="30"/>
      <c r="J178" s="64"/>
      <c r="K178" s="30"/>
      <c r="L178" s="30"/>
      <c r="M178" s="13"/>
      <c r="N178" s="2"/>
      <c r="O178" s="2"/>
      <c r="P178" s="2"/>
      <c r="Q178" s="2"/>
    </row>
    <row r="179" thickTop="1">
      <c r="A179" s="10"/>
      <c r="B179" s="52">
        <v>33</v>
      </c>
      <c r="C179" s="53" t="s">
        <v>1193</v>
      </c>
      <c r="D179" s="53"/>
      <c r="E179" s="53" t="s">
        <v>1194</v>
      </c>
      <c r="F179" s="53" t="s">
        <v>7</v>
      </c>
      <c r="G179" s="54" t="s">
        <v>461</v>
      </c>
      <c r="H179" s="65">
        <v>1</v>
      </c>
      <c r="I179" s="66">
        <v>0</v>
      </c>
      <c r="J179" s="67">
        <f>ROUND(H179*I179,2)</f>
        <v>0</v>
      </c>
      <c r="K179" s="68">
        <v>0.20999999999999999</v>
      </c>
      <c r="L179" s="69">
        <f>ROUND(J179*1.21,2)</f>
        <v>0</v>
      </c>
      <c r="M179" s="13"/>
      <c r="N179" s="2"/>
      <c r="O179" s="2"/>
      <c r="P179" s="2"/>
      <c r="Q179" s="41">
        <f>IF(ISNUMBER(K179),IF(H179&gt;0,IF(I179&gt;0,J179,0),0),0)</f>
        <v>0</v>
      </c>
      <c r="R179" s="9">
        <f>IF(ISNUMBER(K179)=FALSE,J179,0)</f>
        <v>0</v>
      </c>
    </row>
    <row r="180">
      <c r="A180" s="10"/>
      <c r="B180" s="60" t="s">
        <v>199</v>
      </c>
      <c r="C180" s="1"/>
      <c r="D180" s="1"/>
      <c r="E180" s="61" t="s">
        <v>1248</v>
      </c>
      <c r="F180" s="1"/>
      <c r="G180" s="1"/>
      <c r="H180" s="51"/>
      <c r="I180" s="1"/>
      <c r="J180" s="51"/>
      <c r="K180" s="1"/>
      <c r="L180" s="1"/>
      <c r="M180" s="13"/>
      <c r="N180" s="2"/>
      <c r="O180" s="2"/>
      <c r="P180" s="2"/>
      <c r="Q180" s="2"/>
    </row>
    <row r="181">
      <c r="A181" s="10"/>
      <c r="B181" s="60" t="s">
        <v>201</v>
      </c>
      <c r="C181" s="1"/>
      <c r="D181" s="1"/>
      <c r="E181" s="61" t="s">
        <v>636</v>
      </c>
      <c r="F181" s="1"/>
      <c r="G181" s="1"/>
      <c r="H181" s="51"/>
      <c r="I181" s="1"/>
      <c r="J181" s="51"/>
      <c r="K181" s="1"/>
      <c r="L181" s="1"/>
      <c r="M181" s="13"/>
      <c r="N181" s="2"/>
      <c r="O181" s="2"/>
      <c r="P181" s="2"/>
      <c r="Q181" s="2"/>
    </row>
    <row r="182" thickBot="1">
      <c r="A182" s="10"/>
      <c r="B182" s="62" t="s">
        <v>203</v>
      </c>
      <c r="C182" s="30"/>
      <c r="D182" s="30"/>
      <c r="E182" s="63" t="s">
        <v>709</v>
      </c>
      <c r="F182" s="30"/>
      <c r="G182" s="30"/>
      <c r="H182" s="64"/>
      <c r="I182" s="30"/>
      <c r="J182" s="64"/>
      <c r="K182" s="30"/>
      <c r="L182" s="30"/>
      <c r="M182" s="13"/>
      <c r="N182" s="2"/>
      <c r="O182" s="2"/>
      <c r="P182" s="2"/>
      <c r="Q182" s="2"/>
    </row>
    <row r="183" thickTop="1">
      <c r="A183" s="10"/>
      <c r="B183" s="52">
        <v>34</v>
      </c>
      <c r="C183" s="53" t="s">
        <v>633</v>
      </c>
      <c r="D183" s="53"/>
      <c r="E183" s="53" t="s">
        <v>634</v>
      </c>
      <c r="F183" s="53" t="s">
        <v>7</v>
      </c>
      <c r="G183" s="54" t="s">
        <v>461</v>
      </c>
      <c r="H183" s="65">
        <v>1</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635</v>
      </c>
      <c r="F184" s="1"/>
      <c r="G184" s="1"/>
      <c r="H184" s="51"/>
      <c r="I184" s="1"/>
      <c r="J184" s="51"/>
      <c r="K184" s="1"/>
      <c r="L184" s="1"/>
      <c r="M184" s="13"/>
      <c r="N184" s="2"/>
      <c r="O184" s="2"/>
      <c r="P184" s="2"/>
      <c r="Q184" s="2"/>
    </row>
    <row r="185">
      <c r="A185" s="10"/>
      <c r="B185" s="60" t="s">
        <v>201</v>
      </c>
      <c r="C185" s="1"/>
      <c r="D185" s="1"/>
      <c r="E185" s="61" t="s">
        <v>636</v>
      </c>
      <c r="F185" s="1"/>
      <c r="G185" s="1"/>
      <c r="H185" s="51"/>
      <c r="I185" s="1"/>
      <c r="J185" s="51"/>
      <c r="K185" s="1"/>
      <c r="L185" s="1"/>
      <c r="M185" s="13"/>
      <c r="N185" s="2"/>
      <c r="O185" s="2"/>
      <c r="P185" s="2"/>
      <c r="Q185" s="2"/>
    </row>
    <row r="186" thickBot="1">
      <c r="A186" s="10"/>
      <c r="B186" s="62" t="s">
        <v>203</v>
      </c>
      <c r="C186" s="30"/>
      <c r="D186" s="30"/>
      <c r="E186" s="63" t="s">
        <v>637</v>
      </c>
      <c r="F186" s="30"/>
      <c r="G186" s="30"/>
      <c r="H186" s="64"/>
      <c r="I186" s="30"/>
      <c r="J186" s="64"/>
      <c r="K186" s="30"/>
      <c r="L186" s="30"/>
      <c r="M186" s="13"/>
      <c r="N186" s="2"/>
      <c r="O186" s="2"/>
      <c r="P186" s="2"/>
      <c r="Q186" s="2"/>
    </row>
    <row r="187" thickTop="1">
      <c r="A187" s="10"/>
      <c r="B187" s="52">
        <v>35</v>
      </c>
      <c r="C187" s="53" t="s">
        <v>638</v>
      </c>
      <c r="D187" s="53"/>
      <c r="E187" s="53" t="s">
        <v>639</v>
      </c>
      <c r="F187" s="53" t="s">
        <v>7</v>
      </c>
      <c r="G187" s="54" t="s">
        <v>219</v>
      </c>
      <c r="H187" s="65">
        <v>1.8240000000000001</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1249</v>
      </c>
      <c r="F188" s="1"/>
      <c r="G188" s="1"/>
      <c r="H188" s="51"/>
      <c r="I188" s="1"/>
      <c r="J188" s="51"/>
      <c r="K188" s="1"/>
      <c r="L188" s="1"/>
      <c r="M188" s="13"/>
      <c r="N188" s="2"/>
      <c r="O188" s="2"/>
      <c r="P188" s="2"/>
      <c r="Q188" s="2"/>
    </row>
    <row r="189">
      <c r="A189" s="10"/>
      <c r="B189" s="60" t="s">
        <v>201</v>
      </c>
      <c r="C189" s="1"/>
      <c r="D189" s="1"/>
      <c r="E189" s="61" t="s">
        <v>1250</v>
      </c>
      <c r="F189" s="1"/>
      <c r="G189" s="1"/>
      <c r="H189" s="51"/>
      <c r="I189" s="1"/>
      <c r="J189" s="51"/>
      <c r="K189" s="1"/>
      <c r="L189" s="1"/>
      <c r="M189" s="13"/>
      <c r="N189" s="2"/>
      <c r="O189" s="2"/>
      <c r="P189" s="2"/>
      <c r="Q189" s="2"/>
    </row>
    <row r="190" thickBot="1">
      <c r="A190" s="10"/>
      <c r="B190" s="62" t="s">
        <v>203</v>
      </c>
      <c r="C190" s="30"/>
      <c r="D190" s="30"/>
      <c r="E190" s="63" t="s">
        <v>335</v>
      </c>
      <c r="F190" s="30"/>
      <c r="G190" s="30"/>
      <c r="H190" s="64"/>
      <c r="I190" s="30"/>
      <c r="J190" s="64"/>
      <c r="K190" s="30"/>
      <c r="L190" s="30"/>
      <c r="M190" s="13"/>
      <c r="N190" s="2"/>
      <c r="O190" s="2"/>
      <c r="P190" s="2"/>
      <c r="Q190" s="2"/>
    </row>
    <row r="191" thickTop="1" thickBot="1" ht="25" customHeight="1">
      <c r="A191" s="10"/>
      <c r="B191" s="1"/>
      <c r="C191" s="70">
        <v>8</v>
      </c>
      <c r="D191" s="1"/>
      <c r="E191" s="71" t="s">
        <v>185</v>
      </c>
      <c r="F191" s="1"/>
      <c r="G191" s="72" t="s">
        <v>210</v>
      </c>
      <c r="H191" s="73">
        <f>J175+J179+J183+J187</f>
        <v>0</v>
      </c>
      <c r="I191" s="72" t="s">
        <v>211</v>
      </c>
      <c r="J191" s="74">
        <f>(L191-H191)</f>
        <v>0</v>
      </c>
      <c r="K191" s="72" t="s">
        <v>212</v>
      </c>
      <c r="L191" s="75">
        <f>ROUND((J175+J179+J183+J187)*1.21,2)</f>
        <v>0</v>
      </c>
      <c r="M191" s="13"/>
      <c r="N191" s="2"/>
      <c r="O191" s="2"/>
      <c r="P191" s="2"/>
      <c r="Q191" s="41">
        <f>0+Q175+Q179+Q183+Q187</f>
        <v>0</v>
      </c>
      <c r="R191" s="9">
        <f>0+R175+R179+R183+R187</f>
        <v>0</v>
      </c>
      <c r="S191" s="76">
        <f>Q191*(1+J191)+R191</f>
        <v>0</v>
      </c>
    </row>
    <row r="192" thickTop="1" thickBot="1" ht="25" customHeight="1">
      <c r="A192" s="10"/>
      <c r="B192" s="77"/>
      <c r="C192" s="77"/>
      <c r="D192" s="77"/>
      <c r="E192" s="77"/>
      <c r="F192" s="77"/>
      <c r="G192" s="78" t="s">
        <v>213</v>
      </c>
      <c r="H192" s="79">
        <f>0+J175+J179+J183+J187</f>
        <v>0</v>
      </c>
      <c r="I192" s="78" t="s">
        <v>214</v>
      </c>
      <c r="J192" s="80">
        <f>0+J191</f>
        <v>0</v>
      </c>
      <c r="K192" s="78" t="s">
        <v>215</v>
      </c>
      <c r="L192" s="81">
        <f>0+L191</f>
        <v>0</v>
      </c>
      <c r="M192" s="13"/>
      <c r="N192" s="2"/>
      <c r="O192" s="2"/>
      <c r="P192" s="2"/>
      <c r="Q192" s="2"/>
    </row>
    <row r="193" ht="40" customHeight="1">
      <c r="A193" s="10"/>
      <c r="B193" s="82" t="s">
        <v>479</v>
      </c>
      <c r="C193" s="1"/>
      <c r="D193" s="1"/>
      <c r="E193" s="1"/>
      <c r="F193" s="1"/>
      <c r="G193" s="1"/>
      <c r="H193" s="51"/>
      <c r="I193" s="1"/>
      <c r="J193" s="51"/>
      <c r="K193" s="1"/>
      <c r="L193" s="1"/>
      <c r="M193" s="13"/>
      <c r="N193" s="2"/>
      <c r="O193" s="2"/>
      <c r="P193" s="2"/>
      <c r="Q193" s="2"/>
    </row>
    <row r="194">
      <c r="A194" s="10"/>
      <c r="B194" s="52">
        <v>36</v>
      </c>
      <c r="C194" s="53" t="s">
        <v>502</v>
      </c>
      <c r="D194" s="53"/>
      <c r="E194" s="53" t="s">
        <v>503</v>
      </c>
      <c r="F194" s="53" t="s">
        <v>7</v>
      </c>
      <c r="G194" s="54" t="s">
        <v>225</v>
      </c>
      <c r="H194" s="55">
        <v>3.915</v>
      </c>
      <c r="I194" s="56">
        <v>0</v>
      </c>
      <c r="J194" s="57">
        <f>ROUND(H194*I194,2)</f>
        <v>0</v>
      </c>
      <c r="K194" s="58">
        <v>0.20999999999999999</v>
      </c>
      <c r="L194" s="59">
        <f>ROUND(J194*1.21,2)</f>
        <v>0</v>
      </c>
      <c r="M194" s="13"/>
      <c r="N194" s="2"/>
      <c r="O194" s="2"/>
      <c r="P194" s="2"/>
      <c r="Q194" s="41">
        <f>IF(ISNUMBER(K194),IF(H194&gt;0,IF(I194&gt;0,J194,0),0),0)</f>
        <v>0</v>
      </c>
      <c r="R194" s="9">
        <f>IF(ISNUMBER(K194)=FALSE,J194,0)</f>
        <v>0</v>
      </c>
    </row>
    <row r="195">
      <c r="A195" s="10"/>
      <c r="B195" s="60" t="s">
        <v>199</v>
      </c>
      <c r="C195" s="1"/>
      <c r="D195" s="1"/>
      <c r="E195" s="61" t="s">
        <v>7</v>
      </c>
      <c r="F195" s="1"/>
      <c r="G195" s="1"/>
      <c r="H195" s="51"/>
      <c r="I195" s="1"/>
      <c r="J195" s="51"/>
      <c r="K195" s="1"/>
      <c r="L195" s="1"/>
      <c r="M195" s="13"/>
      <c r="N195" s="2"/>
      <c r="O195" s="2"/>
      <c r="P195" s="2"/>
      <c r="Q195" s="2"/>
    </row>
    <row r="196">
      <c r="A196" s="10"/>
      <c r="B196" s="60" t="s">
        <v>201</v>
      </c>
      <c r="C196" s="1"/>
      <c r="D196" s="1"/>
      <c r="E196" s="61" t="s">
        <v>1218</v>
      </c>
      <c r="F196" s="1"/>
      <c r="G196" s="1"/>
      <c r="H196" s="51"/>
      <c r="I196" s="1"/>
      <c r="J196" s="51"/>
      <c r="K196" s="1"/>
      <c r="L196" s="1"/>
      <c r="M196" s="13"/>
      <c r="N196" s="2"/>
      <c r="O196" s="2"/>
      <c r="P196" s="2"/>
      <c r="Q196" s="2"/>
    </row>
    <row r="197" thickBot="1">
      <c r="A197" s="10"/>
      <c r="B197" s="62" t="s">
        <v>203</v>
      </c>
      <c r="C197" s="30"/>
      <c r="D197" s="30"/>
      <c r="E197" s="63" t="s">
        <v>506</v>
      </c>
      <c r="F197" s="30"/>
      <c r="G197" s="30"/>
      <c r="H197" s="64"/>
      <c r="I197" s="30"/>
      <c r="J197" s="64"/>
      <c r="K197" s="30"/>
      <c r="L197" s="30"/>
      <c r="M197" s="13"/>
      <c r="N197" s="2"/>
      <c r="O197" s="2"/>
      <c r="P197" s="2"/>
      <c r="Q197" s="2"/>
    </row>
    <row r="198" thickTop="1">
      <c r="A198" s="10"/>
      <c r="B198" s="52">
        <v>37</v>
      </c>
      <c r="C198" s="53" t="s">
        <v>525</v>
      </c>
      <c r="D198" s="53"/>
      <c r="E198" s="53" t="s">
        <v>526</v>
      </c>
      <c r="F198" s="53" t="s">
        <v>7</v>
      </c>
      <c r="G198" s="54" t="s">
        <v>225</v>
      </c>
      <c r="H198" s="65">
        <v>2</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962</v>
      </c>
      <c r="F199" s="1"/>
      <c r="G199" s="1"/>
      <c r="H199" s="51"/>
      <c r="I199" s="1"/>
      <c r="J199" s="51"/>
      <c r="K199" s="1"/>
      <c r="L199" s="1"/>
      <c r="M199" s="13"/>
      <c r="N199" s="2"/>
      <c r="O199" s="2"/>
      <c r="P199" s="2"/>
      <c r="Q199" s="2"/>
    </row>
    <row r="200">
      <c r="A200" s="10"/>
      <c r="B200" s="60" t="s">
        <v>201</v>
      </c>
      <c r="C200" s="1"/>
      <c r="D200" s="1"/>
      <c r="E200" s="61" t="s">
        <v>1251</v>
      </c>
      <c r="F200" s="1"/>
      <c r="G200" s="1"/>
      <c r="H200" s="51"/>
      <c r="I200" s="1"/>
      <c r="J200" s="51"/>
      <c r="K200" s="1"/>
      <c r="L200" s="1"/>
      <c r="M200" s="13"/>
      <c r="N200" s="2"/>
      <c r="O200" s="2"/>
      <c r="P200" s="2"/>
      <c r="Q200" s="2"/>
    </row>
    <row r="201" thickBot="1">
      <c r="A201" s="10"/>
      <c r="B201" s="62" t="s">
        <v>203</v>
      </c>
      <c r="C201" s="30"/>
      <c r="D201" s="30"/>
      <c r="E201" s="63" t="s">
        <v>524</v>
      </c>
      <c r="F201" s="30"/>
      <c r="G201" s="30"/>
      <c r="H201" s="64"/>
      <c r="I201" s="30"/>
      <c r="J201" s="64"/>
      <c r="K201" s="30"/>
      <c r="L201" s="30"/>
      <c r="M201" s="13"/>
      <c r="N201" s="2"/>
      <c r="O201" s="2"/>
      <c r="P201" s="2"/>
      <c r="Q201" s="2"/>
    </row>
    <row r="202" thickTop="1">
      <c r="A202" s="10"/>
      <c r="B202" s="52">
        <v>38</v>
      </c>
      <c r="C202" s="53" t="s">
        <v>642</v>
      </c>
      <c r="D202" s="53"/>
      <c r="E202" s="53" t="s">
        <v>643</v>
      </c>
      <c r="F202" s="53" t="s">
        <v>7</v>
      </c>
      <c r="G202" s="54" t="s">
        <v>225</v>
      </c>
      <c r="H202" s="65">
        <v>2.3599999999999999</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712</v>
      </c>
      <c r="F203" s="1"/>
      <c r="G203" s="1"/>
      <c r="H203" s="51"/>
      <c r="I203" s="1"/>
      <c r="J203" s="51"/>
      <c r="K203" s="1"/>
      <c r="L203" s="1"/>
      <c r="M203" s="13"/>
      <c r="N203" s="2"/>
      <c r="O203" s="2"/>
      <c r="P203" s="2"/>
      <c r="Q203" s="2"/>
    </row>
    <row r="204">
      <c r="A204" s="10"/>
      <c r="B204" s="60" t="s">
        <v>201</v>
      </c>
      <c r="C204" s="1"/>
      <c r="D204" s="1"/>
      <c r="E204" s="61" t="s">
        <v>713</v>
      </c>
      <c r="F204" s="1"/>
      <c r="G204" s="1"/>
      <c r="H204" s="51"/>
      <c r="I204" s="1"/>
      <c r="J204" s="51"/>
      <c r="K204" s="1"/>
      <c r="L204" s="1"/>
      <c r="M204" s="13"/>
      <c r="N204" s="2"/>
      <c r="O204" s="2"/>
      <c r="P204" s="2"/>
      <c r="Q204" s="2"/>
    </row>
    <row r="205" thickBot="1">
      <c r="A205" s="10"/>
      <c r="B205" s="62" t="s">
        <v>203</v>
      </c>
      <c r="C205" s="30"/>
      <c r="D205" s="30"/>
      <c r="E205" s="63" t="s">
        <v>646</v>
      </c>
      <c r="F205" s="30"/>
      <c r="G205" s="30"/>
      <c r="H205" s="64"/>
      <c r="I205" s="30"/>
      <c r="J205" s="64"/>
      <c r="K205" s="30"/>
      <c r="L205" s="30"/>
      <c r="M205" s="13"/>
      <c r="N205" s="2"/>
      <c r="O205" s="2"/>
      <c r="P205" s="2"/>
      <c r="Q205" s="2"/>
    </row>
    <row r="206" thickTop="1">
      <c r="A206" s="10"/>
      <c r="B206" s="52">
        <v>39</v>
      </c>
      <c r="C206" s="53" t="s">
        <v>647</v>
      </c>
      <c r="D206" s="53"/>
      <c r="E206" s="53" t="s">
        <v>648</v>
      </c>
      <c r="F206" s="53" t="s">
        <v>7</v>
      </c>
      <c r="G206" s="54" t="s">
        <v>219</v>
      </c>
      <c r="H206" s="65">
        <v>0.0030000000000000001</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649</v>
      </c>
      <c r="F207" s="1"/>
      <c r="G207" s="1"/>
      <c r="H207" s="51"/>
      <c r="I207" s="1"/>
      <c r="J207" s="51"/>
      <c r="K207" s="1"/>
      <c r="L207" s="1"/>
      <c r="M207" s="13"/>
      <c r="N207" s="2"/>
      <c r="O207" s="2"/>
      <c r="P207" s="2"/>
      <c r="Q207" s="2"/>
    </row>
    <row r="208">
      <c r="A208" s="10"/>
      <c r="B208" s="60" t="s">
        <v>201</v>
      </c>
      <c r="C208" s="1"/>
      <c r="D208" s="1"/>
      <c r="E208" s="61" t="s">
        <v>1252</v>
      </c>
      <c r="F208" s="1"/>
      <c r="G208" s="1"/>
      <c r="H208" s="51"/>
      <c r="I208" s="1"/>
      <c r="J208" s="51"/>
      <c r="K208" s="1"/>
      <c r="L208" s="1"/>
      <c r="M208" s="13"/>
      <c r="N208" s="2"/>
      <c r="O208" s="2"/>
      <c r="P208" s="2"/>
      <c r="Q208" s="2"/>
    </row>
    <row r="209" thickBot="1">
      <c r="A209" s="10"/>
      <c r="B209" s="62" t="s">
        <v>203</v>
      </c>
      <c r="C209" s="30"/>
      <c r="D209" s="30"/>
      <c r="E209" s="63" t="s">
        <v>651</v>
      </c>
      <c r="F209" s="30"/>
      <c r="G209" s="30"/>
      <c r="H209" s="64"/>
      <c r="I209" s="30"/>
      <c r="J209" s="64"/>
      <c r="K209" s="30"/>
      <c r="L209" s="30"/>
      <c r="M209" s="13"/>
      <c r="N209" s="2"/>
      <c r="O209" s="2"/>
      <c r="P209" s="2"/>
      <c r="Q209" s="2"/>
    </row>
    <row r="210" thickTop="1">
      <c r="A210" s="10"/>
      <c r="B210" s="52">
        <v>40</v>
      </c>
      <c r="C210" s="53" t="s">
        <v>652</v>
      </c>
      <c r="D210" s="53"/>
      <c r="E210" s="53" t="s">
        <v>653</v>
      </c>
      <c r="F210" s="53" t="s">
        <v>7</v>
      </c>
      <c r="G210" s="54" t="s">
        <v>219</v>
      </c>
      <c r="H210" s="65">
        <v>0.025000000000000001</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654</v>
      </c>
      <c r="F211" s="1"/>
      <c r="G211" s="1"/>
      <c r="H211" s="51"/>
      <c r="I211" s="1"/>
      <c r="J211" s="51"/>
      <c r="K211" s="1"/>
      <c r="L211" s="1"/>
      <c r="M211" s="13"/>
      <c r="N211" s="2"/>
      <c r="O211" s="2"/>
      <c r="P211" s="2"/>
      <c r="Q211" s="2"/>
    </row>
    <row r="212">
      <c r="A212" s="10"/>
      <c r="B212" s="60" t="s">
        <v>201</v>
      </c>
      <c r="C212" s="1"/>
      <c r="D212" s="1"/>
      <c r="E212" s="61" t="s">
        <v>655</v>
      </c>
      <c r="F212" s="1"/>
      <c r="G212" s="1"/>
      <c r="H212" s="51"/>
      <c r="I212" s="1"/>
      <c r="J212" s="51"/>
      <c r="K212" s="1"/>
      <c r="L212" s="1"/>
      <c r="M212" s="13"/>
      <c r="N212" s="2"/>
      <c r="O212" s="2"/>
      <c r="P212" s="2"/>
      <c r="Q212" s="2"/>
    </row>
    <row r="213" thickBot="1">
      <c r="A213" s="10"/>
      <c r="B213" s="62" t="s">
        <v>203</v>
      </c>
      <c r="C213" s="30"/>
      <c r="D213" s="30"/>
      <c r="E213" s="63" t="s">
        <v>656</v>
      </c>
      <c r="F213" s="30"/>
      <c r="G213" s="30"/>
      <c r="H213" s="64"/>
      <c r="I213" s="30"/>
      <c r="J213" s="64"/>
      <c r="K213" s="30"/>
      <c r="L213" s="30"/>
      <c r="M213" s="13"/>
      <c r="N213" s="2"/>
      <c r="O213" s="2"/>
      <c r="P213" s="2"/>
      <c r="Q213" s="2"/>
    </row>
    <row r="214" thickTop="1">
      <c r="A214" s="10"/>
      <c r="B214" s="52">
        <v>41</v>
      </c>
      <c r="C214" s="53" t="s">
        <v>719</v>
      </c>
      <c r="D214" s="53"/>
      <c r="E214" s="53" t="s">
        <v>720</v>
      </c>
      <c r="F214" s="53" t="s">
        <v>7</v>
      </c>
      <c r="G214" s="54" t="s">
        <v>219</v>
      </c>
      <c r="H214" s="65">
        <v>2.198</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1253</v>
      </c>
      <c r="F215" s="1"/>
      <c r="G215" s="1"/>
      <c r="H215" s="51"/>
      <c r="I215" s="1"/>
      <c r="J215" s="51"/>
      <c r="K215" s="1"/>
      <c r="L215" s="1"/>
      <c r="M215" s="13"/>
      <c r="N215" s="2"/>
      <c r="O215" s="2"/>
      <c r="P215" s="2"/>
      <c r="Q215" s="2"/>
    </row>
    <row r="216">
      <c r="A216" s="10"/>
      <c r="B216" s="60" t="s">
        <v>201</v>
      </c>
      <c r="C216" s="1"/>
      <c r="D216" s="1"/>
      <c r="E216" s="61" t="s">
        <v>1254</v>
      </c>
      <c r="F216" s="1"/>
      <c r="G216" s="1"/>
      <c r="H216" s="51"/>
      <c r="I216" s="1"/>
      <c r="J216" s="51"/>
      <c r="K216" s="1"/>
      <c r="L216" s="1"/>
      <c r="M216" s="13"/>
      <c r="N216" s="2"/>
      <c r="O216" s="2"/>
      <c r="P216" s="2"/>
      <c r="Q216" s="2"/>
    </row>
    <row r="217" thickBot="1">
      <c r="A217" s="10"/>
      <c r="B217" s="62" t="s">
        <v>203</v>
      </c>
      <c r="C217" s="30"/>
      <c r="D217" s="30"/>
      <c r="E217" s="63" t="s">
        <v>537</v>
      </c>
      <c r="F217" s="30"/>
      <c r="G217" s="30"/>
      <c r="H217" s="64"/>
      <c r="I217" s="30"/>
      <c r="J217" s="64"/>
      <c r="K217" s="30"/>
      <c r="L217" s="30"/>
      <c r="M217" s="13"/>
      <c r="N217" s="2"/>
      <c r="O217" s="2"/>
      <c r="P217" s="2"/>
      <c r="Q217" s="2"/>
    </row>
    <row r="218" thickTop="1">
      <c r="A218" s="10"/>
      <c r="B218" s="52">
        <v>42</v>
      </c>
      <c r="C218" s="53" t="s">
        <v>723</v>
      </c>
      <c r="D218" s="53"/>
      <c r="E218" s="53" t="s">
        <v>724</v>
      </c>
      <c r="F218" s="53" t="s">
        <v>7</v>
      </c>
      <c r="G218" s="54" t="s">
        <v>230</v>
      </c>
      <c r="H218" s="65">
        <v>57.148000000000003</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1255</v>
      </c>
      <c r="F219" s="1"/>
      <c r="G219" s="1"/>
      <c r="H219" s="51"/>
      <c r="I219" s="1"/>
      <c r="J219" s="51"/>
      <c r="K219" s="1"/>
      <c r="L219" s="1"/>
      <c r="M219" s="13"/>
      <c r="N219" s="2"/>
      <c r="O219" s="2"/>
      <c r="P219" s="2"/>
      <c r="Q219" s="2"/>
    </row>
    <row r="220">
      <c r="A220" s="10"/>
      <c r="B220" s="60" t="s">
        <v>201</v>
      </c>
      <c r="C220" s="1"/>
      <c r="D220" s="1"/>
      <c r="E220" s="61" t="s">
        <v>1256</v>
      </c>
      <c r="F220" s="1"/>
      <c r="G220" s="1"/>
      <c r="H220" s="51"/>
      <c r="I220" s="1"/>
      <c r="J220" s="51"/>
      <c r="K220" s="1"/>
      <c r="L220" s="1"/>
      <c r="M220" s="13"/>
      <c r="N220" s="2"/>
      <c r="O220" s="2"/>
      <c r="P220" s="2"/>
      <c r="Q220" s="2"/>
    </row>
    <row r="221" thickBot="1">
      <c r="A221" s="10"/>
      <c r="B221" s="62" t="s">
        <v>203</v>
      </c>
      <c r="C221" s="30"/>
      <c r="D221" s="30"/>
      <c r="E221" s="63" t="s">
        <v>233</v>
      </c>
      <c r="F221" s="30"/>
      <c r="G221" s="30"/>
      <c r="H221" s="64"/>
      <c r="I221" s="30"/>
      <c r="J221" s="64"/>
      <c r="K221" s="30"/>
      <c r="L221" s="30"/>
      <c r="M221" s="13"/>
      <c r="N221" s="2"/>
      <c r="O221" s="2"/>
      <c r="P221" s="2"/>
      <c r="Q221" s="2"/>
    </row>
    <row r="222" thickTop="1">
      <c r="A222" s="10"/>
      <c r="B222" s="52">
        <v>43</v>
      </c>
      <c r="C222" s="53" t="s">
        <v>533</v>
      </c>
      <c r="D222" s="53"/>
      <c r="E222" s="53" t="s">
        <v>534</v>
      </c>
      <c r="F222" s="53" t="s">
        <v>7</v>
      </c>
      <c r="G222" s="54" t="s">
        <v>219</v>
      </c>
      <c r="H222" s="65">
        <v>2.7879999999999998</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1257</v>
      </c>
      <c r="F223" s="1"/>
      <c r="G223" s="1"/>
      <c r="H223" s="51"/>
      <c r="I223" s="1"/>
      <c r="J223" s="51"/>
      <c r="K223" s="1"/>
      <c r="L223" s="1"/>
      <c r="M223" s="13"/>
      <c r="N223" s="2"/>
      <c r="O223" s="2"/>
      <c r="P223" s="2"/>
      <c r="Q223" s="2"/>
    </row>
    <row r="224">
      <c r="A224" s="10"/>
      <c r="B224" s="60" t="s">
        <v>201</v>
      </c>
      <c r="C224" s="1"/>
      <c r="D224" s="1"/>
      <c r="E224" s="61" t="s">
        <v>1258</v>
      </c>
      <c r="F224" s="1"/>
      <c r="G224" s="1"/>
      <c r="H224" s="51"/>
      <c r="I224" s="1"/>
      <c r="J224" s="51"/>
      <c r="K224" s="1"/>
      <c r="L224" s="1"/>
      <c r="M224" s="13"/>
      <c r="N224" s="2"/>
      <c r="O224" s="2"/>
      <c r="P224" s="2"/>
      <c r="Q224" s="2"/>
    </row>
    <row r="225" thickBot="1">
      <c r="A225" s="10"/>
      <c r="B225" s="62" t="s">
        <v>203</v>
      </c>
      <c r="C225" s="30"/>
      <c r="D225" s="30"/>
      <c r="E225" s="63" t="s">
        <v>537</v>
      </c>
      <c r="F225" s="30"/>
      <c r="G225" s="30"/>
      <c r="H225" s="64"/>
      <c r="I225" s="30"/>
      <c r="J225" s="64"/>
      <c r="K225" s="30"/>
      <c r="L225" s="30"/>
      <c r="M225" s="13"/>
      <c r="N225" s="2"/>
      <c r="O225" s="2"/>
      <c r="P225" s="2"/>
      <c r="Q225" s="2"/>
    </row>
    <row r="226" thickTop="1">
      <c r="A226" s="10"/>
      <c r="B226" s="52">
        <v>44</v>
      </c>
      <c r="C226" s="53" t="s">
        <v>538</v>
      </c>
      <c r="D226" s="53"/>
      <c r="E226" s="53" t="s">
        <v>539</v>
      </c>
      <c r="F226" s="53" t="s">
        <v>7</v>
      </c>
      <c r="G226" s="54" t="s">
        <v>230</v>
      </c>
      <c r="H226" s="65">
        <v>64.123999999999995</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1259</v>
      </c>
      <c r="F227" s="1"/>
      <c r="G227" s="1"/>
      <c r="H227" s="51"/>
      <c r="I227" s="1"/>
      <c r="J227" s="51"/>
      <c r="K227" s="1"/>
      <c r="L227" s="1"/>
      <c r="M227" s="13"/>
      <c r="N227" s="2"/>
      <c r="O227" s="2"/>
      <c r="P227" s="2"/>
      <c r="Q227" s="2"/>
    </row>
    <row r="228">
      <c r="A228" s="10"/>
      <c r="B228" s="60" t="s">
        <v>201</v>
      </c>
      <c r="C228" s="1"/>
      <c r="D228" s="1"/>
      <c r="E228" s="61" t="s">
        <v>1260</v>
      </c>
      <c r="F228" s="1"/>
      <c r="G228" s="1"/>
      <c r="H228" s="51"/>
      <c r="I228" s="1"/>
      <c r="J228" s="51"/>
      <c r="K228" s="1"/>
      <c r="L228" s="1"/>
      <c r="M228" s="13"/>
      <c r="N228" s="2"/>
      <c r="O228" s="2"/>
      <c r="P228" s="2"/>
      <c r="Q228" s="2"/>
    </row>
    <row r="229" thickBot="1">
      <c r="A229" s="10"/>
      <c r="B229" s="62" t="s">
        <v>203</v>
      </c>
      <c r="C229" s="30"/>
      <c r="D229" s="30"/>
      <c r="E229" s="63" t="s">
        <v>233</v>
      </c>
      <c r="F229" s="30"/>
      <c r="G229" s="30"/>
      <c r="H229" s="64"/>
      <c r="I229" s="30"/>
      <c r="J229" s="64"/>
      <c r="K229" s="30"/>
      <c r="L229" s="30"/>
      <c r="M229" s="13"/>
      <c r="N229" s="2"/>
      <c r="O229" s="2"/>
      <c r="P229" s="2"/>
      <c r="Q229" s="2"/>
    </row>
    <row r="230" thickTop="1">
      <c r="A230" s="10"/>
      <c r="B230" s="52">
        <v>45</v>
      </c>
      <c r="C230" s="53" t="s">
        <v>661</v>
      </c>
      <c r="D230" s="53"/>
      <c r="E230" s="53" t="s">
        <v>662</v>
      </c>
      <c r="F230" s="53" t="s">
        <v>7</v>
      </c>
      <c r="G230" s="54" t="s">
        <v>219</v>
      </c>
      <c r="H230" s="65">
        <v>0.61299999999999999</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1261</v>
      </c>
      <c r="F231" s="1"/>
      <c r="G231" s="1"/>
      <c r="H231" s="51"/>
      <c r="I231" s="1"/>
      <c r="J231" s="51"/>
      <c r="K231" s="1"/>
      <c r="L231" s="1"/>
      <c r="M231" s="13"/>
      <c r="N231" s="2"/>
      <c r="O231" s="2"/>
      <c r="P231" s="2"/>
      <c r="Q231" s="2"/>
    </row>
    <row r="232">
      <c r="A232" s="10"/>
      <c r="B232" s="60" t="s">
        <v>201</v>
      </c>
      <c r="C232" s="1"/>
      <c r="D232" s="1"/>
      <c r="E232" s="61" t="s">
        <v>1262</v>
      </c>
      <c r="F232" s="1"/>
      <c r="G232" s="1"/>
      <c r="H232" s="51"/>
      <c r="I232" s="1"/>
      <c r="J232" s="51"/>
      <c r="K232" s="1"/>
      <c r="L232" s="1"/>
      <c r="M232" s="13"/>
      <c r="N232" s="2"/>
      <c r="O232" s="2"/>
      <c r="P232" s="2"/>
      <c r="Q232" s="2"/>
    </row>
    <row r="233" thickBot="1">
      <c r="A233" s="10"/>
      <c r="B233" s="62" t="s">
        <v>203</v>
      </c>
      <c r="C233" s="30"/>
      <c r="D233" s="30"/>
      <c r="E233" s="63" t="s">
        <v>537</v>
      </c>
      <c r="F233" s="30"/>
      <c r="G233" s="30"/>
      <c r="H233" s="64"/>
      <c r="I233" s="30"/>
      <c r="J233" s="64"/>
      <c r="K233" s="30"/>
      <c r="L233" s="30"/>
      <c r="M233" s="13"/>
      <c r="N233" s="2"/>
      <c r="O233" s="2"/>
      <c r="P233" s="2"/>
      <c r="Q233" s="2"/>
    </row>
    <row r="234" thickTop="1">
      <c r="A234" s="10"/>
      <c r="B234" s="52">
        <v>46</v>
      </c>
      <c r="C234" s="53" t="s">
        <v>665</v>
      </c>
      <c r="D234" s="53"/>
      <c r="E234" s="53" t="s">
        <v>666</v>
      </c>
      <c r="F234" s="53" t="s">
        <v>7</v>
      </c>
      <c r="G234" s="54" t="s">
        <v>230</v>
      </c>
      <c r="H234" s="65">
        <v>67.489000000000004</v>
      </c>
      <c r="I234" s="66">
        <v>0</v>
      </c>
      <c r="J234" s="67">
        <f>ROUND(H234*I234,2)</f>
        <v>0</v>
      </c>
      <c r="K234" s="68">
        <v>0.20999999999999999</v>
      </c>
      <c r="L234" s="69">
        <f>ROUND(J234*1.21,2)</f>
        <v>0</v>
      </c>
      <c r="M234" s="13"/>
      <c r="N234" s="2"/>
      <c r="O234" s="2"/>
      <c r="P234" s="2"/>
      <c r="Q234" s="41">
        <f>IF(ISNUMBER(K234),IF(H234&gt;0,IF(I234&gt;0,J234,0),0),0)</f>
        <v>0</v>
      </c>
      <c r="R234" s="9">
        <f>IF(ISNUMBER(K234)=FALSE,J234,0)</f>
        <v>0</v>
      </c>
    </row>
    <row r="235">
      <c r="A235" s="10"/>
      <c r="B235" s="60" t="s">
        <v>199</v>
      </c>
      <c r="C235" s="1"/>
      <c r="D235" s="1"/>
      <c r="E235" s="61" t="s">
        <v>1263</v>
      </c>
      <c r="F235" s="1"/>
      <c r="G235" s="1"/>
      <c r="H235" s="51"/>
      <c r="I235" s="1"/>
      <c r="J235" s="51"/>
      <c r="K235" s="1"/>
      <c r="L235" s="1"/>
      <c r="M235" s="13"/>
      <c r="N235" s="2"/>
      <c r="O235" s="2"/>
      <c r="P235" s="2"/>
      <c r="Q235" s="2"/>
    </row>
    <row r="236">
      <c r="A236" s="10"/>
      <c r="B236" s="60" t="s">
        <v>201</v>
      </c>
      <c r="C236" s="1"/>
      <c r="D236" s="1"/>
      <c r="E236" s="61" t="s">
        <v>1264</v>
      </c>
      <c r="F236" s="1"/>
      <c r="G236" s="1"/>
      <c r="H236" s="51"/>
      <c r="I236" s="1"/>
      <c r="J236" s="51"/>
      <c r="K236" s="1"/>
      <c r="L236" s="1"/>
      <c r="M236" s="13"/>
      <c r="N236" s="2"/>
      <c r="O236" s="2"/>
      <c r="P236" s="2"/>
      <c r="Q236" s="2"/>
    </row>
    <row r="237" thickBot="1">
      <c r="A237" s="10"/>
      <c r="B237" s="62" t="s">
        <v>203</v>
      </c>
      <c r="C237" s="30"/>
      <c r="D237" s="30"/>
      <c r="E237" s="63" t="s">
        <v>233</v>
      </c>
      <c r="F237" s="30"/>
      <c r="G237" s="30"/>
      <c r="H237" s="64"/>
      <c r="I237" s="30"/>
      <c r="J237" s="64"/>
      <c r="K237" s="30"/>
      <c r="L237" s="30"/>
      <c r="M237" s="13"/>
      <c r="N237" s="2"/>
      <c r="O237" s="2"/>
      <c r="P237" s="2"/>
      <c r="Q237" s="2"/>
    </row>
    <row r="238" thickTop="1">
      <c r="A238" s="10"/>
      <c r="B238" s="52">
        <v>47</v>
      </c>
      <c r="C238" s="53" t="s">
        <v>738</v>
      </c>
      <c r="D238" s="53"/>
      <c r="E238" s="53" t="s">
        <v>739</v>
      </c>
      <c r="F238" s="53" t="s">
        <v>7</v>
      </c>
      <c r="G238" s="54" t="s">
        <v>225</v>
      </c>
      <c r="H238" s="65">
        <v>4.2000000000000002</v>
      </c>
      <c r="I238" s="66">
        <v>0</v>
      </c>
      <c r="J238" s="67">
        <f>ROUND(H238*I238,2)</f>
        <v>0</v>
      </c>
      <c r="K238" s="68">
        <v>0.20999999999999999</v>
      </c>
      <c r="L238" s="69">
        <f>ROUND(J238*1.21,2)</f>
        <v>0</v>
      </c>
      <c r="M238" s="13"/>
      <c r="N238" s="2"/>
      <c r="O238" s="2"/>
      <c r="P238" s="2"/>
      <c r="Q238" s="41">
        <f>IF(ISNUMBER(K238),IF(H238&gt;0,IF(I238&gt;0,J238,0),0),0)</f>
        <v>0</v>
      </c>
      <c r="R238" s="9">
        <f>IF(ISNUMBER(K238)=FALSE,J238,0)</f>
        <v>0</v>
      </c>
    </row>
    <row r="239">
      <c r="A239" s="10"/>
      <c r="B239" s="60" t="s">
        <v>199</v>
      </c>
      <c r="C239" s="1"/>
      <c r="D239" s="1"/>
      <c r="E239" s="61" t="s">
        <v>1265</v>
      </c>
      <c r="F239" s="1"/>
      <c r="G239" s="1"/>
      <c r="H239" s="51"/>
      <c r="I239" s="1"/>
      <c r="J239" s="51"/>
      <c r="K239" s="1"/>
      <c r="L239" s="1"/>
      <c r="M239" s="13"/>
      <c r="N239" s="2"/>
      <c r="O239" s="2"/>
      <c r="P239" s="2"/>
      <c r="Q239" s="2"/>
    </row>
    <row r="240">
      <c r="A240" s="10"/>
      <c r="B240" s="60" t="s">
        <v>201</v>
      </c>
      <c r="C240" s="1"/>
      <c r="D240" s="1"/>
      <c r="E240" s="61" t="s">
        <v>1266</v>
      </c>
      <c r="F240" s="1"/>
      <c r="G240" s="1"/>
      <c r="H240" s="51"/>
      <c r="I240" s="1"/>
      <c r="J240" s="51"/>
      <c r="K240" s="1"/>
      <c r="L240" s="1"/>
      <c r="M240" s="13"/>
      <c r="N240" s="2"/>
      <c r="O240" s="2"/>
      <c r="P240" s="2"/>
      <c r="Q240" s="2"/>
    </row>
    <row r="241" thickBot="1">
      <c r="A241" s="10"/>
      <c r="B241" s="62" t="s">
        <v>203</v>
      </c>
      <c r="C241" s="30"/>
      <c r="D241" s="30"/>
      <c r="E241" s="63" t="s">
        <v>673</v>
      </c>
      <c r="F241" s="30"/>
      <c r="G241" s="30"/>
      <c r="H241" s="64"/>
      <c r="I241" s="30"/>
      <c r="J241" s="64"/>
      <c r="K241" s="30"/>
      <c r="L241" s="30"/>
      <c r="M241" s="13"/>
      <c r="N241" s="2"/>
      <c r="O241" s="2"/>
      <c r="P241" s="2"/>
      <c r="Q241" s="2"/>
    </row>
    <row r="242" thickTop="1" thickBot="1" ht="25" customHeight="1">
      <c r="A242" s="10"/>
      <c r="B242" s="1"/>
      <c r="C242" s="70">
        <v>9</v>
      </c>
      <c r="D242" s="1"/>
      <c r="E242" s="71" t="s">
        <v>186</v>
      </c>
      <c r="F242" s="1"/>
      <c r="G242" s="72" t="s">
        <v>210</v>
      </c>
      <c r="H242" s="73">
        <f>J194+J198+J202+J206+J210+J214+J218+J222+J226+J230+J234+J238</f>
        <v>0</v>
      </c>
      <c r="I242" s="72" t="s">
        <v>211</v>
      </c>
      <c r="J242" s="74">
        <f>(L242-H242)</f>
        <v>0</v>
      </c>
      <c r="K242" s="72" t="s">
        <v>212</v>
      </c>
      <c r="L242" s="75">
        <f>ROUND((J194+J198+J202+J206+J210+J214+J218+J222+J226+J230+J234+J238)*1.21,2)</f>
        <v>0</v>
      </c>
      <c r="M242" s="13"/>
      <c r="N242" s="2"/>
      <c r="O242" s="2"/>
      <c r="P242" s="2"/>
      <c r="Q242" s="41">
        <f>0+Q194+Q198+Q202+Q206+Q210+Q214+Q218+Q222+Q226+Q230+Q234+Q238</f>
        <v>0</v>
      </c>
      <c r="R242" s="9">
        <f>0+R194+R198+R202+R206+R210+R214+R218+R222+R226+R230+R234+R238</f>
        <v>0</v>
      </c>
      <c r="S242" s="76">
        <f>Q242*(1+J242)+R242</f>
        <v>0</v>
      </c>
    </row>
    <row r="243" thickTop="1" thickBot="1" ht="25" customHeight="1">
      <c r="A243" s="10"/>
      <c r="B243" s="77"/>
      <c r="C243" s="77"/>
      <c r="D243" s="77"/>
      <c r="E243" s="77"/>
      <c r="F243" s="77"/>
      <c r="G243" s="78" t="s">
        <v>213</v>
      </c>
      <c r="H243" s="79">
        <f>0+J194+J198+J202+J206+J210+J214+J218+J222+J226+J230+J234+J238</f>
        <v>0</v>
      </c>
      <c r="I243" s="78" t="s">
        <v>214</v>
      </c>
      <c r="J243" s="80">
        <f>0+J242</f>
        <v>0</v>
      </c>
      <c r="K243" s="78" t="s">
        <v>215</v>
      </c>
      <c r="L243" s="81">
        <f>0+L242</f>
        <v>0</v>
      </c>
      <c r="M243" s="13"/>
      <c r="N243" s="2"/>
      <c r="O243" s="2"/>
      <c r="P243" s="2"/>
      <c r="Q243" s="2"/>
    </row>
    <row r="244">
      <c r="A244" s="14"/>
      <c r="B244" s="4"/>
      <c r="C244" s="4"/>
      <c r="D244" s="4"/>
      <c r="E244" s="4"/>
      <c r="F244" s="4"/>
      <c r="G244" s="4"/>
      <c r="H244" s="83"/>
      <c r="I244" s="4"/>
      <c r="J244" s="83"/>
      <c r="K244" s="4"/>
      <c r="L244" s="4"/>
      <c r="M244" s="15"/>
      <c r="N244" s="2"/>
      <c r="O244" s="2"/>
      <c r="P244" s="2"/>
      <c r="Q244" s="2"/>
    </row>
    <row r="245">
      <c r="A245" s="1"/>
      <c r="B245" s="1"/>
      <c r="C245" s="1"/>
      <c r="D245" s="1"/>
      <c r="E245" s="1"/>
      <c r="F245" s="1"/>
      <c r="G245" s="1"/>
      <c r="H245" s="1"/>
      <c r="I245" s="1"/>
      <c r="J245" s="1"/>
      <c r="K245" s="1"/>
      <c r="L245" s="1"/>
      <c r="M245" s="1"/>
      <c r="N245" s="2"/>
      <c r="O245" s="2"/>
      <c r="P245" s="2"/>
      <c r="Q245" s="2"/>
    </row>
  </sheetData>
  <mergeCells count="170">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3:L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6:L156"/>
    <mergeCell ref="B158:D158"/>
    <mergeCell ref="B159:D159"/>
    <mergeCell ref="B160:D160"/>
    <mergeCell ref="B163:L163"/>
    <mergeCell ref="B165:D165"/>
    <mergeCell ref="B166:D166"/>
    <mergeCell ref="B167:D167"/>
    <mergeCell ref="B169:D169"/>
    <mergeCell ref="B170:D170"/>
    <mergeCell ref="B171:D171"/>
    <mergeCell ref="B174:L174"/>
    <mergeCell ref="B176:D176"/>
    <mergeCell ref="B177:D177"/>
    <mergeCell ref="B178:D178"/>
    <mergeCell ref="B180:D180"/>
    <mergeCell ref="B181:D181"/>
    <mergeCell ref="B182:D182"/>
    <mergeCell ref="B184:D184"/>
    <mergeCell ref="B185:D185"/>
    <mergeCell ref="B186:D186"/>
    <mergeCell ref="B188:D188"/>
    <mergeCell ref="B189:D189"/>
    <mergeCell ref="B190:D190"/>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235:D235"/>
    <mergeCell ref="B236:D236"/>
    <mergeCell ref="B237:D237"/>
    <mergeCell ref="B239:D239"/>
    <mergeCell ref="B240:D240"/>
    <mergeCell ref="B241:D241"/>
    <mergeCell ref="B193:L193"/>
  </mergeCells>
  <pageMargins left="0.39375" right="0.39375" top="0.5902778" bottom="0.39375" header="0.1965278" footer="0.1576389"/>
  <pageSetup paperSize="9" orientation="portrait" fitToHeight="0"/>
  <drawing r:id="rId1"/>
</worksheet>
</file>

<file path=xl/worksheets/sheet14.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0+(H41+H100+H131+H154+H161+H172+H187+H230)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0+H42+H101+H132+H155+H162+H173+H188+H231</f>
        <v>0</v>
      </c>
      <c r="K10" s="1"/>
      <c r="L10" s="1"/>
      <c r="M10" s="13"/>
      <c r="N10" s="2"/>
      <c r="O10" s="2"/>
      <c r="P10" s="2"/>
      <c r="Q10" s="2"/>
    </row>
    <row r="11" ht="16" customHeight="1">
      <c r="A11" s="19" t="s">
        <v>1267</v>
      </c>
      <c r="B11" s="1"/>
      <c r="C11" s="1"/>
      <c r="D11" s="1"/>
      <c r="E11" s="1"/>
      <c r="F11" s="1"/>
      <c r="G11" s="39"/>
      <c r="H11" s="1"/>
      <c r="I11" s="39" t="s">
        <v>176</v>
      </c>
      <c r="J11" s="40">
        <f>ROUND(0+((H41+H100+H131+H154+H161+H172+H187+H230)*1.21),2)</f>
        <v>0</v>
      </c>
      <c r="K11" s="1"/>
      <c r="L11" s="1"/>
      <c r="M11" s="13"/>
      <c r="N11" s="2"/>
      <c r="O11" s="2"/>
      <c r="P11" s="2"/>
      <c r="Q11" s="41">
        <f>IF(SUM(K20:K27)&gt;0,ROUND(SUM(S20:S27)/SUM(K20:K27)-1,8),0)</f>
        <v>0</v>
      </c>
      <c r="R11" s="9">
        <f>AVERAGE(J41,J100,J131,J154,J161,J172,J187,J230)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f>
        <v>0</v>
      </c>
      <c r="L22" s="46">
        <f>0+L131</f>
        <v>0</v>
      </c>
      <c r="M22" s="13"/>
      <c r="N22" s="2"/>
      <c r="O22" s="2"/>
      <c r="P22" s="2"/>
      <c r="Q22" s="2"/>
      <c r="S22" s="9">
        <f>S131</f>
        <v>0</v>
      </c>
    </row>
    <row r="23">
      <c r="A23" s="10"/>
      <c r="B23" s="44">
        <v>5</v>
      </c>
      <c r="C23" s="1"/>
      <c r="D23" s="1"/>
      <c r="E23" s="45" t="s">
        <v>184</v>
      </c>
      <c r="F23" s="1"/>
      <c r="G23" s="1"/>
      <c r="H23" s="1"/>
      <c r="I23" s="1"/>
      <c r="J23" s="1"/>
      <c r="K23" s="46">
        <f>0+J134+J138+J142+J146+J150</f>
        <v>0</v>
      </c>
      <c r="L23" s="46">
        <f>0+L154</f>
        <v>0</v>
      </c>
      <c r="M23" s="13"/>
      <c r="N23" s="2"/>
      <c r="O23" s="2"/>
      <c r="P23" s="2"/>
      <c r="Q23" s="2"/>
      <c r="S23" s="9">
        <f>S154</f>
        <v>0</v>
      </c>
    </row>
    <row r="24">
      <c r="A24" s="10"/>
      <c r="B24" s="44">
        <v>6</v>
      </c>
      <c r="C24" s="1"/>
      <c r="D24" s="1"/>
      <c r="E24" s="45" t="s">
        <v>548</v>
      </c>
      <c r="F24" s="1"/>
      <c r="G24" s="1"/>
      <c r="H24" s="1"/>
      <c r="I24" s="1"/>
      <c r="J24" s="1"/>
      <c r="K24" s="46">
        <f>0+J157</f>
        <v>0</v>
      </c>
      <c r="L24" s="46">
        <f>0+L161</f>
        <v>0</v>
      </c>
      <c r="M24" s="13"/>
      <c r="N24" s="2"/>
      <c r="O24" s="2"/>
      <c r="P24" s="2"/>
      <c r="Q24" s="2"/>
      <c r="S24" s="9">
        <f>S161</f>
        <v>0</v>
      </c>
    </row>
    <row r="25">
      <c r="A25" s="10"/>
      <c r="B25" s="44">
        <v>7</v>
      </c>
      <c r="C25" s="1"/>
      <c r="D25" s="1"/>
      <c r="E25" s="45" t="s">
        <v>549</v>
      </c>
      <c r="F25" s="1"/>
      <c r="G25" s="1"/>
      <c r="H25" s="1"/>
      <c r="I25" s="1"/>
      <c r="J25" s="1"/>
      <c r="K25" s="46">
        <f>0+J164+J168</f>
        <v>0</v>
      </c>
      <c r="L25" s="46">
        <f>0+L172</f>
        <v>0</v>
      </c>
      <c r="M25" s="47"/>
      <c r="N25" s="2"/>
      <c r="O25" s="2"/>
      <c r="P25" s="2"/>
      <c r="Q25" s="2"/>
      <c r="S25" s="9">
        <f>S172</f>
        <v>0</v>
      </c>
    </row>
    <row r="26">
      <c r="A26" s="10"/>
      <c r="B26" s="44">
        <v>8</v>
      </c>
      <c r="C26" s="1"/>
      <c r="D26" s="1"/>
      <c r="E26" s="45" t="s">
        <v>185</v>
      </c>
      <c r="F26" s="1"/>
      <c r="G26" s="1"/>
      <c r="H26" s="1"/>
      <c r="I26" s="1"/>
      <c r="J26" s="1"/>
      <c r="K26" s="46">
        <f>0+J175+J179+J183</f>
        <v>0</v>
      </c>
      <c r="L26" s="46">
        <f>0+L187</f>
        <v>0</v>
      </c>
      <c r="M26" s="47"/>
      <c r="N26" s="2"/>
      <c r="O26" s="2"/>
      <c r="P26" s="2"/>
      <c r="Q26" s="2"/>
      <c r="S26" s="9">
        <f>S187</f>
        <v>0</v>
      </c>
    </row>
    <row r="27">
      <c r="A27" s="10"/>
      <c r="B27" s="44">
        <v>9</v>
      </c>
      <c r="C27" s="1"/>
      <c r="D27" s="1"/>
      <c r="E27" s="45" t="s">
        <v>186</v>
      </c>
      <c r="F27" s="1"/>
      <c r="G27" s="1"/>
      <c r="H27" s="1"/>
      <c r="I27" s="1"/>
      <c r="J27" s="1"/>
      <c r="K27" s="46">
        <f>0+J190+J194+J198+J202+J206+J210+J214+J218+J222+J226</f>
        <v>0</v>
      </c>
      <c r="L27" s="46">
        <f>0+L230</f>
        <v>0</v>
      </c>
      <c r="M27" s="47"/>
      <c r="N27" s="2"/>
      <c r="O27" s="2"/>
      <c r="P27" s="2"/>
      <c r="Q27" s="2"/>
      <c r="S27" s="9">
        <f>S230</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95.543999999999997</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1268</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32.369</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1269</v>
      </c>
      <c r="F38" s="1"/>
      <c r="G38" s="1"/>
      <c r="H38" s="51"/>
      <c r="I38" s="1"/>
      <c r="J38" s="51"/>
      <c r="K38" s="1"/>
      <c r="L38" s="1"/>
      <c r="M38" s="13"/>
      <c r="N38" s="2"/>
      <c r="O38" s="2"/>
      <c r="P38" s="2"/>
      <c r="Q38" s="2"/>
    </row>
    <row r="39">
      <c r="A39" s="10"/>
      <c r="B39" s="60" t="s">
        <v>201</v>
      </c>
      <c r="C39" s="1"/>
      <c r="D39" s="1"/>
      <c r="E39" s="61" t="s">
        <v>1270</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2.4199999999999999</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1271</v>
      </c>
      <c r="F45" s="1"/>
      <c r="G45" s="1"/>
      <c r="H45" s="51"/>
      <c r="I45" s="1"/>
      <c r="J45" s="51"/>
      <c r="K45" s="1"/>
      <c r="L45" s="1"/>
      <c r="M45" s="13"/>
      <c r="N45" s="2"/>
      <c r="O45" s="2"/>
      <c r="P45" s="2"/>
      <c r="Q45" s="2"/>
    </row>
    <row r="46">
      <c r="A46" s="10"/>
      <c r="B46" s="60" t="s">
        <v>201</v>
      </c>
      <c r="C46" s="1"/>
      <c r="D46" s="1"/>
      <c r="E46" s="61" t="s">
        <v>1272</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3.4790000000000001</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1273</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0.442</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1274</v>
      </c>
      <c r="F53" s="1"/>
      <c r="G53" s="1"/>
      <c r="H53" s="51"/>
      <c r="I53" s="1"/>
      <c r="J53" s="51"/>
      <c r="K53" s="1"/>
      <c r="L53" s="1"/>
      <c r="M53" s="13"/>
      <c r="N53" s="2"/>
      <c r="O53" s="2"/>
      <c r="P53" s="2"/>
      <c r="Q53" s="2"/>
    </row>
    <row r="54">
      <c r="A54" s="10"/>
      <c r="B54" s="60" t="s">
        <v>201</v>
      </c>
      <c r="C54" s="1"/>
      <c r="D54" s="1"/>
      <c r="E54" s="61" t="s">
        <v>1275</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3.6600000000000001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918</v>
      </c>
      <c r="F57" s="1"/>
      <c r="G57" s="1"/>
      <c r="H57" s="51"/>
      <c r="I57" s="1"/>
      <c r="J57" s="51"/>
      <c r="K57" s="1"/>
      <c r="L57" s="1"/>
      <c r="M57" s="13"/>
      <c r="N57" s="2"/>
      <c r="O57" s="2"/>
      <c r="P57" s="2"/>
      <c r="Q57" s="2"/>
    </row>
    <row r="58">
      <c r="A58" s="10"/>
      <c r="B58" s="60" t="s">
        <v>201</v>
      </c>
      <c r="C58" s="1"/>
      <c r="D58" s="1"/>
      <c r="E58" s="61" t="s">
        <v>1276</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3.1930000000000001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1277</v>
      </c>
      <c r="F65" s="1"/>
      <c r="G65" s="1"/>
      <c r="H65" s="51"/>
      <c r="I65" s="1"/>
      <c r="J65" s="51"/>
      <c r="K65" s="1"/>
      <c r="L65" s="1"/>
      <c r="M65" s="13"/>
      <c r="N65" s="2"/>
      <c r="O65" s="2"/>
      <c r="P65" s="2"/>
      <c r="Q65" s="2"/>
    </row>
    <row r="66">
      <c r="A66" s="10"/>
      <c r="B66" s="60" t="s">
        <v>201</v>
      </c>
      <c r="C66" s="1"/>
      <c r="D66" s="1"/>
      <c r="E66" s="61" t="s">
        <v>1278</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47.771999999999998</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1279</v>
      </c>
      <c r="F69" s="1"/>
      <c r="G69" s="1"/>
      <c r="H69" s="51"/>
      <c r="I69" s="1"/>
      <c r="J69" s="51"/>
      <c r="K69" s="1"/>
      <c r="L69" s="1"/>
      <c r="M69" s="13"/>
      <c r="N69" s="2"/>
      <c r="O69" s="2"/>
      <c r="P69" s="2"/>
      <c r="Q69" s="2"/>
    </row>
    <row r="70">
      <c r="A70" s="10"/>
      <c r="B70" s="60" t="s">
        <v>201</v>
      </c>
      <c r="C70" s="1"/>
      <c r="D70" s="1"/>
      <c r="E70" s="61" t="s">
        <v>1280</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477.72000000000003</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1281</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34.475000000000001</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570</v>
      </c>
      <c r="F77" s="1"/>
      <c r="G77" s="1"/>
      <c r="H77" s="51"/>
      <c r="I77" s="1"/>
      <c r="J77" s="51"/>
      <c r="K77" s="1"/>
      <c r="L77" s="1"/>
      <c r="M77" s="13"/>
      <c r="N77" s="2"/>
      <c r="O77" s="2"/>
      <c r="P77" s="2"/>
      <c r="Q77" s="2"/>
    </row>
    <row r="78">
      <c r="A78" s="10"/>
      <c r="B78" s="60" t="s">
        <v>201</v>
      </c>
      <c r="C78" s="1"/>
      <c r="D78" s="1"/>
      <c r="E78" s="61" t="s">
        <v>1282</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41.18</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1283</v>
      </c>
      <c r="F81" s="1"/>
      <c r="G81" s="1"/>
      <c r="H81" s="51"/>
      <c r="I81" s="1"/>
      <c r="J81" s="51"/>
      <c r="K81" s="1"/>
      <c r="L81" s="1"/>
      <c r="M81" s="13"/>
      <c r="N81" s="2"/>
      <c r="O81" s="2"/>
      <c r="P81" s="2"/>
      <c r="Q81" s="2"/>
    </row>
    <row r="82">
      <c r="A82" s="10"/>
      <c r="B82" s="60" t="s">
        <v>201</v>
      </c>
      <c r="C82" s="1"/>
      <c r="D82" s="1"/>
      <c r="E82" s="61" t="s">
        <v>1284</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5.2300000000000004</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577</v>
      </c>
      <c r="F85" s="1"/>
      <c r="G85" s="1"/>
      <c r="H85" s="51"/>
      <c r="I85" s="1"/>
      <c r="J85" s="51"/>
      <c r="K85" s="1"/>
      <c r="L85" s="1"/>
      <c r="M85" s="13"/>
      <c r="N85" s="2"/>
      <c r="O85" s="2"/>
      <c r="P85" s="2"/>
      <c r="Q85" s="2"/>
    </row>
    <row r="86">
      <c r="A86" s="10"/>
      <c r="B86" s="60" t="s">
        <v>201</v>
      </c>
      <c r="C86" s="1"/>
      <c r="D86" s="1"/>
      <c r="E86" s="61" t="s">
        <v>1285</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5.2300000000000004</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582</v>
      </c>
      <c r="F89" s="1"/>
      <c r="G89" s="1"/>
      <c r="H89" s="51"/>
      <c r="I89" s="1"/>
      <c r="J89" s="51"/>
      <c r="K89" s="1"/>
      <c r="L89" s="1"/>
      <c r="M89" s="13"/>
      <c r="N89" s="2"/>
      <c r="O89" s="2"/>
      <c r="P89" s="2"/>
      <c r="Q89" s="2"/>
    </row>
    <row r="90">
      <c r="A90" s="10"/>
      <c r="B90" s="60" t="s">
        <v>201</v>
      </c>
      <c r="C90" s="1"/>
      <c r="D90" s="1"/>
      <c r="E90" s="61" t="s">
        <v>1285</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5.2300000000000004</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584</v>
      </c>
      <c r="F93" s="1"/>
      <c r="G93" s="1"/>
      <c r="H93" s="51"/>
      <c r="I93" s="1"/>
      <c r="J93" s="51"/>
      <c r="K93" s="1"/>
      <c r="L93" s="1"/>
      <c r="M93" s="13"/>
      <c r="N93" s="2"/>
      <c r="O93" s="2"/>
      <c r="P93" s="2"/>
      <c r="Q93" s="2"/>
    </row>
    <row r="94">
      <c r="A94" s="10"/>
      <c r="B94" s="60" t="s">
        <v>201</v>
      </c>
      <c r="C94" s="1"/>
      <c r="D94" s="1"/>
      <c r="E94" s="61" t="s">
        <v>1285</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5.2300000000000004</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585</v>
      </c>
      <c r="F97" s="1"/>
      <c r="G97" s="1"/>
      <c r="H97" s="51"/>
      <c r="I97" s="1"/>
      <c r="J97" s="51"/>
      <c r="K97" s="1"/>
      <c r="L97" s="1"/>
      <c r="M97" s="13"/>
      <c r="N97" s="2"/>
      <c r="O97" s="2"/>
      <c r="P97" s="2"/>
      <c r="Q97" s="2"/>
    </row>
    <row r="98">
      <c r="A98" s="10"/>
      <c r="B98" s="60" t="s">
        <v>201</v>
      </c>
      <c r="C98" s="1"/>
      <c r="D98" s="1"/>
      <c r="E98" s="61" t="s">
        <v>1285</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0.35999999999999999</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932</v>
      </c>
      <c r="F104" s="1"/>
      <c r="G104" s="1"/>
      <c r="H104" s="51"/>
      <c r="I104" s="1"/>
      <c r="J104" s="51"/>
      <c r="K104" s="1"/>
      <c r="L104" s="1"/>
      <c r="M104" s="13"/>
      <c r="N104" s="2"/>
      <c r="O104" s="2"/>
      <c r="P104" s="2"/>
      <c r="Q104" s="2"/>
    </row>
    <row r="105">
      <c r="A105" s="10"/>
      <c r="B105" s="60" t="s">
        <v>201</v>
      </c>
      <c r="C105" s="1"/>
      <c r="D105" s="1"/>
      <c r="E105" s="61" t="s">
        <v>933</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591</v>
      </c>
      <c r="D107" s="53"/>
      <c r="E107" s="53" t="s">
        <v>592</v>
      </c>
      <c r="F107" s="53" t="s">
        <v>7</v>
      </c>
      <c r="G107" s="54" t="s">
        <v>219</v>
      </c>
      <c r="H107" s="65">
        <v>2.8210000000000002</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593</v>
      </c>
      <c r="F108" s="1"/>
      <c r="G108" s="1"/>
      <c r="H108" s="51"/>
      <c r="I108" s="1"/>
      <c r="J108" s="51"/>
      <c r="K108" s="1"/>
      <c r="L108" s="1"/>
      <c r="M108" s="13"/>
      <c r="N108" s="2"/>
      <c r="O108" s="2"/>
      <c r="P108" s="2"/>
      <c r="Q108" s="2"/>
    </row>
    <row r="109">
      <c r="A109" s="10"/>
      <c r="B109" s="60" t="s">
        <v>201</v>
      </c>
      <c r="C109" s="1"/>
      <c r="D109" s="1"/>
      <c r="E109" s="61" t="s">
        <v>1286</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595</v>
      </c>
      <c r="D111" s="53"/>
      <c r="E111" s="53" t="s">
        <v>596</v>
      </c>
      <c r="F111" s="53" t="s">
        <v>7</v>
      </c>
      <c r="G111" s="54" t="s">
        <v>219</v>
      </c>
      <c r="H111" s="65">
        <v>5.3840000000000003</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1287</v>
      </c>
      <c r="F112" s="1"/>
      <c r="G112" s="1"/>
      <c r="H112" s="51"/>
      <c r="I112" s="1"/>
      <c r="J112" s="51"/>
      <c r="K112" s="1"/>
      <c r="L112" s="1"/>
      <c r="M112" s="13"/>
      <c r="N112" s="2"/>
      <c r="O112" s="2"/>
      <c r="P112" s="2"/>
      <c r="Q112" s="2"/>
    </row>
    <row r="113">
      <c r="A113" s="10"/>
      <c r="B113" s="60" t="s">
        <v>201</v>
      </c>
      <c r="C113" s="1"/>
      <c r="D113" s="1"/>
      <c r="E113" s="61" t="s">
        <v>1288</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599</v>
      </c>
      <c r="D115" s="53"/>
      <c r="E115" s="53" t="s">
        <v>600</v>
      </c>
      <c r="F115" s="53" t="s">
        <v>7</v>
      </c>
      <c r="G115" s="54" t="s">
        <v>198</v>
      </c>
      <c r="H115" s="65">
        <v>0.84499999999999997</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601</v>
      </c>
      <c r="F116" s="1"/>
      <c r="G116" s="1"/>
      <c r="H116" s="51"/>
      <c r="I116" s="1"/>
      <c r="J116" s="51"/>
      <c r="K116" s="1"/>
      <c r="L116" s="1"/>
      <c r="M116" s="13"/>
      <c r="N116" s="2"/>
      <c r="O116" s="2"/>
      <c r="P116" s="2"/>
      <c r="Q116" s="2"/>
    </row>
    <row r="117">
      <c r="A117" s="10"/>
      <c r="B117" s="60" t="s">
        <v>201</v>
      </c>
      <c r="C117" s="1"/>
      <c r="D117" s="1"/>
      <c r="E117" s="61" t="s">
        <v>1289</v>
      </c>
      <c r="F117" s="1"/>
      <c r="G117" s="1"/>
      <c r="H117" s="51"/>
      <c r="I117" s="1"/>
      <c r="J117" s="51"/>
      <c r="K117" s="1"/>
      <c r="L117" s="1"/>
      <c r="M117" s="13"/>
      <c r="N117" s="2"/>
      <c r="O117" s="2"/>
      <c r="P117" s="2"/>
      <c r="Q117" s="2"/>
    </row>
    <row r="118" thickBot="1">
      <c r="A118" s="10"/>
      <c r="B118" s="62" t="s">
        <v>203</v>
      </c>
      <c r="C118" s="30"/>
      <c r="D118" s="30"/>
      <c r="E118" s="63" t="s">
        <v>603</v>
      </c>
      <c r="F118" s="30"/>
      <c r="G118" s="30"/>
      <c r="H118" s="64"/>
      <c r="I118" s="30"/>
      <c r="J118" s="64"/>
      <c r="K118" s="30"/>
      <c r="L118" s="30"/>
      <c r="M118" s="13"/>
      <c r="N118" s="2"/>
      <c r="O118" s="2"/>
      <c r="P118" s="2"/>
      <c r="Q118" s="2"/>
    </row>
    <row r="119" thickTop="1">
      <c r="A119" s="10"/>
      <c r="B119" s="52">
        <v>21</v>
      </c>
      <c r="C119" s="53" t="s">
        <v>341</v>
      </c>
      <c r="D119" s="53"/>
      <c r="E119" s="53" t="s">
        <v>342</v>
      </c>
      <c r="F119" s="53" t="s">
        <v>7</v>
      </c>
      <c r="G119" s="54" t="s">
        <v>219</v>
      </c>
      <c r="H119" s="65">
        <v>9.5180000000000007</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604</v>
      </c>
      <c r="F120" s="1"/>
      <c r="G120" s="1"/>
      <c r="H120" s="51"/>
      <c r="I120" s="1"/>
      <c r="J120" s="51"/>
      <c r="K120" s="1"/>
      <c r="L120" s="1"/>
      <c r="M120" s="13"/>
      <c r="N120" s="2"/>
      <c r="O120" s="2"/>
      <c r="P120" s="2"/>
      <c r="Q120" s="2"/>
    </row>
    <row r="121">
      <c r="A121" s="10"/>
      <c r="B121" s="60" t="s">
        <v>201</v>
      </c>
      <c r="C121" s="1"/>
      <c r="D121" s="1"/>
      <c r="E121" s="61" t="s">
        <v>1290</v>
      </c>
      <c r="F121" s="1"/>
      <c r="G121" s="1"/>
      <c r="H121" s="51"/>
      <c r="I121" s="1"/>
      <c r="J121" s="51"/>
      <c r="K121" s="1"/>
      <c r="L121" s="1"/>
      <c r="M121" s="13"/>
      <c r="N121" s="2"/>
      <c r="O121" s="2"/>
      <c r="P121" s="2"/>
      <c r="Q121" s="2"/>
    </row>
    <row r="122" thickBot="1">
      <c r="A122" s="10"/>
      <c r="B122" s="62" t="s">
        <v>203</v>
      </c>
      <c r="C122" s="30"/>
      <c r="D122" s="30"/>
      <c r="E122" s="63" t="s">
        <v>345</v>
      </c>
      <c r="F122" s="30"/>
      <c r="G122" s="30"/>
      <c r="H122" s="64"/>
      <c r="I122" s="30"/>
      <c r="J122" s="64"/>
      <c r="K122" s="30"/>
      <c r="L122" s="30"/>
      <c r="M122" s="13"/>
      <c r="N122" s="2"/>
      <c r="O122" s="2"/>
      <c r="P122" s="2"/>
      <c r="Q122" s="2"/>
    </row>
    <row r="123" thickTop="1">
      <c r="A123" s="10"/>
      <c r="B123" s="52">
        <v>22</v>
      </c>
      <c r="C123" s="53" t="s">
        <v>346</v>
      </c>
      <c r="D123" s="53"/>
      <c r="E123" s="53" t="s">
        <v>347</v>
      </c>
      <c r="F123" s="53" t="s">
        <v>7</v>
      </c>
      <c r="G123" s="54" t="s">
        <v>219</v>
      </c>
      <c r="H123" s="65">
        <v>4.702</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606</v>
      </c>
      <c r="F124" s="1"/>
      <c r="G124" s="1"/>
      <c r="H124" s="51"/>
      <c r="I124" s="1"/>
      <c r="J124" s="51"/>
      <c r="K124" s="1"/>
      <c r="L124" s="1"/>
      <c r="M124" s="13"/>
      <c r="N124" s="2"/>
      <c r="O124" s="2"/>
      <c r="P124" s="2"/>
      <c r="Q124" s="2"/>
    </row>
    <row r="125">
      <c r="A125" s="10"/>
      <c r="B125" s="60" t="s">
        <v>201</v>
      </c>
      <c r="C125" s="1"/>
      <c r="D125" s="1"/>
      <c r="E125" s="61" t="s">
        <v>1291</v>
      </c>
      <c r="F125" s="1"/>
      <c r="G125" s="1"/>
      <c r="H125" s="51"/>
      <c r="I125" s="1"/>
      <c r="J125" s="51"/>
      <c r="K125" s="1"/>
      <c r="L125" s="1"/>
      <c r="M125" s="13"/>
      <c r="N125" s="2"/>
      <c r="O125" s="2"/>
      <c r="P125" s="2"/>
      <c r="Q125" s="2"/>
    </row>
    <row r="126" thickBot="1">
      <c r="A126" s="10"/>
      <c r="B126" s="62" t="s">
        <v>203</v>
      </c>
      <c r="C126" s="30"/>
      <c r="D126" s="30"/>
      <c r="E126" s="63" t="s">
        <v>350</v>
      </c>
      <c r="F126" s="30"/>
      <c r="G126" s="30"/>
      <c r="H126" s="64"/>
      <c r="I126" s="30"/>
      <c r="J126" s="64"/>
      <c r="K126" s="30"/>
      <c r="L126" s="30"/>
      <c r="M126" s="13"/>
      <c r="N126" s="2"/>
      <c r="O126" s="2"/>
      <c r="P126" s="2"/>
      <c r="Q126" s="2"/>
    </row>
    <row r="127" thickTop="1">
      <c r="A127" s="10"/>
      <c r="B127" s="52">
        <v>23</v>
      </c>
      <c r="C127" s="53" t="s">
        <v>608</v>
      </c>
      <c r="D127" s="53"/>
      <c r="E127" s="53" t="s">
        <v>609</v>
      </c>
      <c r="F127" s="53" t="s">
        <v>7</v>
      </c>
      <c r="G127" s="54" t="s">
        <v>219</v>
      </c>
      <c r="H127" s="65">
        <v>0.26700000000000002</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610</v>
      </c>
      <c r="F128" s="1"/>
      <c r="G128" s="1"/>
      <c r="H128" s="51"/>
      <c r="I128" s="1"/>
      <c r="J128" s="51"/>
      <c r="K128" s="1"/>
      <c r="L128" s="1"/>
      <c r="M128" s="13"/>
      <c r="N128" s="2"/>
      <c r="O128" s="2"/>
      <c r="P128" s="2"/>
      <c r="Q128" s="2"/>
    </row>
    <row r="129">
      <c r="A129" s="10"/>
      <c r="B129" s="60" t="s">
        <v>201</v>
      </c>
      <c r="C129" s="1"/>
      <c r="D129" s="1"/>
      <c r="E129" s="61" t="s">
        <v>1292</v>
      </c>
      <c r="F129" s="1"/>
      <c r="G129" s="1"/>
      <c r="H129" s="51"/>
      <c r="I129" s="1"/>
      <c r="J129" s="51"/>
      <c r="K129" s="1"/>
      <c r="L129" s="1"/>
      <c r="M129" s="13"/>
      <c r="N129" s="2"/>
      <c r="O129" s="2"/>
      <c r="P129" s="2"/>
      <c r="Q129" s="2"/>
    </row>
    <row r="130" thickBot="1">
      <c r="A130" s="10"/>
      <c r="B130" s="62" t="s">
        <v>203</v>
      </c>
      <c r="C130" s="30"/>
      <c r="D130" s="30"/>
      <c r="E130" s="63" t="s">
        <v>612</v>
      </c>
      <c r="F130" s="30"/>
      <c r="G130" s="30"/>
      <c r="H130" s="64"/>
      <c r="I130" s="30"/>
      <c r="J130" s="64"/>
      <c r="K130" s="30"/>
      <c r="L130" s="30"/>
      <c r="M130" s="13"/>
      <c r="N130" s="2"/>
      <c r="O130" s="2"/>
      <c r="P130" s="2"/>
      <c r="Q130" s="2"/>
    </row>
    <row r="131" thickTop="1" thickBot="1" ht="25" customHeight="1">
      <c r="A131" s="10"/>
      <c r="B131" s="1"/>
      <c r="C131" s="70">
        <v>4</v>
      </c>
      <c r="D131" s="1"/>
      <c r="E131" s="71" t="s">
        <v>183</v>
      </c>
      <c r="F131" s="1"/>
      <c r="G131" s="72" t="s">
        <v>210</v>
      </c>
      <c r="H131" s="73">
        <f>J103+J107+J111+J115+J119+J123+J127</f>
        <v>0</v>
      </c>
      <c r="I131" s="72" t="s">
        <v>211</v>
      </c>
      <c r="J131" s="74">
        <f>(L131-H131)</f>
        <v>0</v>
      </c>
      <c r="K131" s="72" t="s">
        <v>212</v>
      </c>
      <c r="L131" s="75">
        <f>ROUND((J103+J107+J111+J115+J119+J123+J127)*1.21,2)</f>
        <v>0</v>
      </c>
      <c r="M131" s="13"/>
      <c r="N131" s="2"/>
      <c r="O131" s="2"/>
      <c r="P131" s="2"/>
      <c r="Q131" s="41">
        <f>0+Q103+Q107+Q111+Q115+Q119+Q123+Q127</f>
        <v>0</v>
      </c>
      <c r="R131" s="9">
        <f>0+R103+R107+R111+R115+R119+R123+R127</f>
        <v>0</v>
      </c>
      <c r="S131" s="76">
        <f>Q131*(1+J131)+R131</f>
        <v>0</v>
      </c>
    </row>
    <row r="132" thickTop="1" thickBot="1" ht="25" customHeight="1">
      <c r="A132" s="10"/>
      <c r="B132" s="77"/>
      <c r="C132" s="77"/>
      <c r="D132" s="77"/>
      <c r="E132" s="77"/>
      <c r="F132" s="77"/>
      <c r="G132" s="78" t="s">
        <v>213</v>
      </c>
      <c r="H132" s="79">
        <f>0+J103+J107+J111+J115+J119+J123+J127</f>
        <v>0</v>
      </c>
      <c r="I132" s="78" t="s">
        <v>214</v>
      </c>
      <c r="J132" s="80">
        <f>0+J131</f>
        <v>0</v>
      </c>
      <c r="K132" s="78" t="s">
        <v>215</v>
      </c>
      <c r="L132" s="81">
        <f>0+L131</f>
        <v>0</v>
      </c>
      <c r="M132" s="13"/>
      <c r="N132" s="2"/>
      <c r="O132" s="2"/>
      <c r="P132" s="2"/>
      <c r="Q132" s="2"/>
    </row>
    <row r="133" ht="40" customHeight="1">
      <c r="A133" s="10"/>
      <c r="B133" s="82" t="s">
        <v>351</v>
      </c>
      <c r="C133" s="1"/>
      <c r="D133" s="1"/>
      <c r="E133" s="1"/>
      <c r="F133" s="1"/>
      <c r="G133" s="1"/>
      <c r="H133" s="51"/>
      <c r="I133" s="1"/>
      <c r="J133" s="51"/>
      <c r="K133" s="1"/>
      <c r="L133" s="1"/>
      <c r="M133" s="13"/>
      <c r="N133" s="2"/>
      <c r="O133" s="2"/>
      <c r="P133" s="2"/>
      <c r="Q133" s="2"/>
    </row>
    <row r="134">
      <c r="A134" s="10"/>
      <c r="B134" s="52">
        <v>24</v>
      </c>
      <c r="C134" s="53" t="s">
        <v>366</v>
      </c>
      <c r="D134" s="53"/>
      <c r="E134" s="53" t="s">
        <v>367</v>
      </c>
      <c r="F134" s="53" t="s">
        <v>7</v>
      </c>
      <c r="G134" s="54" t="s">
        <v>285</v>
      </c>
      <c r="H134" s="55">
        <v>4.4240000000000004</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941</v>
      </c>
      <c r="F135" s="1"/>
      <c r="G135" s="1"/>
      <c r="H135" s="51"/>
      <c r="I135" s="1"/>
      <c r="J135" s="51"/>
      <c r="K135" s="1"/>
      <c r="L135" s="1"/>
      <c r="M135" s="13"/>
      <c r="N135" s="2"/>
      <c r="O135" s="2"/>
      <c r="P135" s="2"/>
      <c r="Q135" s="2"/>
    </row>
    <row r="136">
      <c r="A136" s="10"/>
      <c r="B136" s="60" t="s">
        <v>201</v>
      </c>
      <c r="C136" s="1"/>
      <c r="D136" s="1"/>
      <c r="E136" s="61" t="s">
        <v>1293</v>
      </c>
      <c r="F136" s="1"/>
      <c r="G136" s="1"/>
      <c r="H136" s="51"/>
      <c r="I136" s="1"/>
      <c r="J136" s="51"/>
      <c r="K136" s="1"/>
      <c r="L136" s="1"/>
      <c r="M136" s="13"/>
      <c r="N136" s="2"/>
      <c r="O136" s="2"/>
      <c r="P136" s="2"/>
      <c r="Q136" s="2"/>
    </row>
    <row r="137" thickBot="1">
      <c r="A137" s="10"/>
      <c r="B137" s="62" t="s">
        <v>203</v>
      </c>
      <c r="C137" s="30"/>
      <c r="D137" s="30"/>
      <c r="E137" s="63" t="s">
        <v>361</v>
      </c>
      <c r="F137" s="30"/>
      <c r="G137" s="30"/>
      <c r="H137" s="64"/>
      <c r="I137" s="30"/>
      <c r="J137" s="64"/>
      <c r="K137" s="30"/>
      <c r="L137" s="30"/>
      <c r="M137" s="13"/>
      <c r="N137" s="2"/>
      <c r="O137" s="2"/>
      <c r="P137" s="2"/>
      <c r="Q137" s="2"/>
    </row>
    <row r="138" thickTop="1">
      <c r="A138" s="10"/>
      <c r="B138" s="52">
        <v>25</v>
      </c>
      <c r="C138" s="53" t="s">
        <v>378</v>
      </c>
      <c r="D138" s="53"/>
      <c r="E138" s="53" t="s">
        <v>379</v>
      </c>
      <c r="F138" s="53" t="s">
        <v>7</v>
      </c>
      <c r="G138" s="54" t="s">
        <v>219</v>
      </c>
      <c r="H138" s="65">
        <v>0.26500000000000001</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943</v>
      </c>
      <c r="F139" s="1"/>
      <c r="G139" s="1"/>
      <c r="H139" s="51"/>
      <c r="I139" s="1"/>
      <c r="J139" s="51"/>
      <c r="K139" s="1"/>
      <c r="L139" s="1"/>
      <c r="M139" s="13"/>
      <c r="N139" s="2"/>
      <c r="O139" s="2"/>
      <c r="P139" s="2"/>
      <c r="Q139" s="2"/>
    </row>
    <row r="140">
      <c r="A140" s="10"/>
      <c r="B140" s="60" t="s">
        <v>201</v>
      </c>
      <c r="C140" s="1"/>
      <c r="D140" s="1"/>
      <c r="E140" s="61" t="s">
        <v>1294</v>
      </c>
      <c r="F140" s="1"/>
      <c r="G140" s="1"/>
      <c r="H140" s="51"/>
      <c r="I140" s="1"/>
      <c r="J140" s="51"/>
      <c r="K140" s="1"/>
      <c r="L140" s="1"/>
      <c r="M140" s="13"/>
      <c r="N140" s="2"/>
      <c r="O140" s="2"/>
      <c r="P140" s="2"/>
      <c r="Q140" s="2"/>
    </row>
    <row r="141" thickBot="1">
      <c r="A141" s="10"/>
      <c r="B141" s="62" t="s">
        <v>203</v>
      </c>
      <c r="C141" s="30"/>
      <c r="D141" s="30"/>
      <c r="E141" s="63" t="s">
        <v>382</v>
      </c>
      <c r="F141" s="30"/>
      <c r="G141" s="30"/>
      <c r="H141" s="64"/>
      <c r="I141" s="30"/>
      <c r="J141" s="64"/>
      <c r="K141" s="30"/>
      <c r="L141" s="30"/>
      <c r="M141" s="13"/>
      <c r="N141" s="2"/>
      <c r="O141" s="2"/>
      <c r="P141" s="2"/>
      <c r="Q141" s="2"/>
    </row>
    <row r="142" thickTop="1">
      <c r="A142" s="10"/>
      <c r="B142" s="52">
        <v>26</v>
      </c>
      <c r="C142" s="53" t="s">
        <v>388</v>
      </c>
      <c r="D142" s="53"/>
      <c r="E142" s="53" t="s">
        <v>389</v>
      </c>
      <c r="F142" s="53" t="s">
        <v>7</v>
      </c>
      <c r="G142" s="54" t="s">
        <v>285</v>
      </c>
      <c r="H142" s="65">
        <v>4.4240000000000004</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945</v>
      </c>
      <c r="F143" s="1"/>
      <c r="G143" s="1"/>
      <c r="H143" s="51"/>
      <c r="I143" s="1"/>
      <c r="J143" s="51"/>
      <c r="K143" s="1"/>
      <c r="L143" s="1"/>
      <c r="M143" s="13"/>
      <c r="N143" s="2"/>
      <c r="O143" s="2"/>
      <c r="P143" s="2"/>
      <c r="Q143" s="2"/>
    </row>
    <row r="144">
      <c r="A144" s="10"/>
      <c r="B144" s="60" t="s">
        <v>201</v>
      </c>
      <c r="C144" s="1"/>
      <c r="D144" s="1"/>
      <c r="E144" s="61" t="s">
        <v>1293</v>
      </c>
      <c r="F144" s="1"/>
      <c r="G144" s="1"/>
      <c r="H144" s="51"/>
      <c r="I144" s="1"/>
      <c r="J144" s="51"/>
      <c r="K144" s="1"/>
      <c r="L144" s="1"/>
      <c r="M144" s="13"/>
      <c r="N144" s="2"/>
      <c r="O144" s="2"/>
      <c r="P144" s="2"/>
      <c r="Q144" s="2"/>
    </row>
    <row r="145" thickBot="1">
      <c r="A145" s="10"/>
      <c r="B145" s="62" t="s">
        <v>203</v>
      </c>
      <c r="C145" s="30"/>
      <c r="D145" s="30"/>
      <c r="E145" s="63" t="s">
        <v>392</v>
      </c>
      <c r="F145" s="30"/>
      <c r="G145" s="30"/>
      <c r="H145" s="64"/>
      <c r="I145" s="30"/>
      <c r="J145" s="64"/>
      <c r="K145" s="30"/>
      <c r="L145" s="30"/>
      <c r="M145" s="13"/>
      <c r="N145" s="2"/>
      <c r="O145" s="2"/>
      <c r="P145" s="2"/>
      <c r="Q145" s="2"/>
    </row>
    <row r="146" thickTop="1">
      <c r="A146" s="10"/>
      <c r="B146" s="52">
        <v>27</v>
      </c>
      <c r="C146" s="53" t="s">
        <v>946</v>
      </c>
      <c r="D146" s="53"/>
      <c r="E146" s="53" t="s">
        <v>947</v>
      </c>
      <c r="F146" s="53" t="s">
        <v>7</v>
      </c>
      <c r="G146" s="54" t="s">
        <v>285</v>
      </c>
      <c r="H146" s="65">
        <v>4.4240000000000004</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948</v>
      </c>
      <c r="F147" s="1"/>
      <c r="G147" s="1"/>
      <c r="H147" s="51"/>
      <c r="I147" s="1"/>
      <c r="J147" s="51"/>
      <c r="K147" s="1"/>
      <c r="L147" s="1"/>
      <c r="M147" s="13"/>
      <c r="N147" s="2"/>
      <c r="O147" s="2"/>
      <c r="P147" s="2"/>
      <c r="Q147" s="2"/>
    </row>
    <row r="148">
      <c r="A148" s="10"/>
      <c r="B148" s="60" t="s">
        <v>201</v>
      </c>
      <c r="C148" s="1"/>
      <c r="D148" s="1"/>
      <c r="E148" s="61" t="s">
        <v>1293</v>
      </c>
      <c r="F148" s="1"/>
      <c r="G148" s="1"/>
      <c r="H148" s="51"/>
      <c r="I148" s="1"/>
      <c r="J148" s="51"/>
      <c r="K148" s="1"/>
      <c r="L148" s="1"/>
      <c r="M148" s="13"/>
      <c r="N148" s="2"/>
      <c r="O148" s="2"/>
      <c r="P148" s="2"/>
      <c r="Q148" s="2"/>
    </row>
    <row r="149" thickBot="1">
      <c r="A149" s="10"/>
      <c r="B149" s="62" t="s">
        <v>203</v>
      </c>
      <c r="C149" s="30"/>
      <c r="D149" s="30"/>
      <c r="E149" s="63" t="s">
        <v>949</v>
      </c>
      <c r="F149" s="30"/>
      <c r="G149" s="30"/>
      <c r="H149" s="64"/>
      <c r="I149" s="30"/>
      <c r="J149" s="64"/>
      <c r="K149" s="30"/>
      <c r="L149" s="30"/>
      <c r="M149" s="13"/>
      <c r="N149" s="2"/>
      <c r="O149" s="2"/>
      <c r="P149" s="2"/>
      <c r="Q149" s="2"/>
    </row>
    <row r="150" thickTop="1">
      <c r="A150" s="10"/>
      <c r="B150" s="52">
        <v>28</v>
      </c>
      <c r="C150" s="53" t="s">
        <v>950</v>
      </c>
      <c r="D150" s="53"/>
      <c r="E150" s="53" t="s">
        <v>951</v>
      </c>
      <c r="F150" s="53" t="s">
        <v>7</v>
      </c>
      <c r="G150" s="54" t="s">
        <v>225</v>
      </c>
      <c r="H150" s="65">
        <v>3.6600000000000001</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7</v>
      </c>
      <c r="F151" s="1"/>
      <c r="G151" s="1"/>
      <c r="H151" s="51"/>
      <c r="I151" s="1"/>
      <c r="J151" s="51"/>
      <c r="K151" s="1"/>
      <c r="L151" s="1"/>
      <c r="M151" s="13"/>
      <c r="N151" s="2"/>
      <c r="O151" s="2"/>
      <c r="P151" s="2"/>
      <c r="Q151" s="2"/>
    </row>
    <row r="152">
      <c r="A152" s="10"/>
      <c r="B152" s="60" t="s">
        <v>201</v>
      </c>
      <c r="C152" s="1"/>
      <c r="D152" s="1"/>
      <c r="E152" s="61" t="s">
        <v>1276</v>
      </c>
      <c r="F152" s="1"/>
      <c r="G152" s="1"/>
      <c r="H152" s="51"/>
      <c r="I152" s="1"/>
      <c r="J152" s="51"/>
      <c r="K152" s="1"/>
      <c r="L152" s="1"/>
      <c r="M152" s="13"/>
      <c r="N152" s="2"/>
      <c r="O152" s="2"/>
      <c r="P152" s="2"/>
      <c r="Q152" s="2"/>
    </row>
    <row r="153" thickBot="1">
      <c r="A153" s="10"/>
      <c r="B153" s="62" t="s">
        <v>203</v>
      </c>
      <c r="C153" s="30"/>
      <c r="D153" s="30"/>
      <c r="E153" s="63" t="s">
        <v>953</v>
      </c>
      <c r="F153" s="30"/>
      <c r="G153" s="30"/>
      <c r="H153" s="64"/>
      <c r="I153" s="30"/>
      <c r="J153" s="64"/>
      <c r="K153" s="30"/>
      <c r="L153" s="30"/>
      <c r="M153" s="13"/>
      <c r="N153" s="2"/>
      <c r="O153" s="2"/>
      <c r="P153" s="2"/>
      <c r="Q153" s="2"/>
    </row>
    <row r="154" thickTop="1" thickBot="1" ht="25" customHeight="1">
      <c r="A154" s="10"/>
      <c r="B154" s="1"/>
      <c r="C154" s="70">
        <v>5</v>
      </c>
      <c r="D154" s="1"/>
      <c r="E154" s="71" t="s">
        <v>184</v>
      </c>
      <c r="F154" s="1"/>
      <c r="G154" s="72" t="s">
        <v>210</v>
      </c>
      <c r="H154" s="73">
        <f>J134+J138+J142+J146+J150</f>
        <v>0</v>
      </c>
      <c r="I154" s="72" t="s">
        <v>211</v>
      </c>
      <c r="J154" s="74">
        <f>(L154-H154)</f>
        <v>0</v>
      </c>
      <c r="K154" s="72" t="s">
        <v>212</v>
      </c>
      <c r="L154" s="75">
        <f>ROUND((J134+J138+J142+J146+J150)*1.21,2)</f>
        <v>0</v>
      </c>
      <c r="M154" s="13"/>
      <c r="N154" s="2"/>
      <c r="O154" s="2"/>
      <c r="P154" s="2"/>
      <c r="Q154" s="41">
        <f>0+Q134+Q138+Q142+Q146+Q150</f>
        <v>0</v>
      </c>
      <c r="R154" s="9">
        <f>0+R134+R138+R142+R146+R150</f>
        <v>0</v>
      </c>
      <c r="S154" s="76">
        <f>Q154*(1+J154)+R154</f>
        <v>0</v>
      </c>
    </row>
    <row r="155" thickTop="1" thickBot="1" ht="25" customHeight="1">
      <c r="A155" s="10"/>
      <c r="B155" s="77"/>
      <c r="C155" s="77"/>
      <c r="D155" s="77"/>
      <c r="E155" s="77"/>
      <c r="F155" s="77"/>
      <c r="G155" s="78" t="s">
        <v>213</v>
      </c>
      <c r="H155" s="79">
        <f>0+J134+J138+J142+J146+J150</f>
        <v>0</v>
      </c>
      <c r="I155" s="78" t="s">
        <v>214</v>
      </c>
      <c r="J155" s="80">
        <f>0+J154</f>
        <v>0</v>
      </c>
      <c r="K155" s="78" t="s">
        <v>215</v>
      </c>
      <c r="L155" s="81">
        <f>0+L154</f>
        <v>0</v>
      </c>
      <c r="M155" s="13"/>
      <c r="N155" s="2"/>
      <c r="O155" s="2"/>
      <c r="P155" s="2"/>
      <c r="Q155" s="2"/>
    </row>
    <row r="156" ht="40" customHeight="1">
      <c r="A156" s="10"/>
      <c r="B156" s="82" t="s">
        <v>613</v>
      </c>
      <c r="C156" s="1"/>
      <c r="D156" s="1"/>
      <c r="E156" s="1"/>
      <c r="F156" s="1"/>
      <c r="G156" s="1"/>
      <c r="H156" s="51"/>
      <c r="I156" s="1"/>
      <c r="J156" s="51"/>
      <c r="K156" s="1"/>
      <c r="L156" s="1"/>
      <c r="M156" s="13"/>
      <c r="N156" s="2"/>
      <c r="O156" s="2"/>
      <c r="P156" s="2"/>
      <c r="Q156" s="2"/>
    </row>
    <row r="157">
      <c r="A157" s="10"/>
      <c r="B157" s="52">
        <v>29</v>
      </c>
      <c r="C157" s="53" t="s">
        <v>614</v>
      </c>
      <c r="D157" s="53"/>
      <c r="E157" s="53" t="s">
        <v>615</v>
      </c>
      <c r="F157" s="53" t="s">
        <v>7</v>
      </c>
      <c r="G157" s="54" t="s">
        <v>285</v>
      </c>
      <c r="H157" s="55">
        <v>0.56100000000000005</v>
      </c>
      <c r="I157" s="56">
        <v>0</v>
      </c>
      <c r="J157" s="57">
        <f>ROUND(H157*I157,2)</f>
        <v>0</v>
      </c>
      <c r="K157" s="58">
        <v>0.20999999999999999</v>
      </c>
      <c r="L157" s="59">
        <f>ROUND(J157*1.21,2)</f>
        <v>0</v>
      </c>
      <c r="M157" s="13"/>
      <c r="N157" s="2"/>
      <c r="O157" s="2"/>
      <c r="P157" s="2"/>
      <c r="Q157" s="41">
        <f>IF(ISNUMBER(K157),IF(H157&gt;0,IF(I157&gt;0,J157,0),0),0)</f>
        <v>0</v>
      </c>
      <c r="R157" s="9">
        <f>IF(ISNUMBER(K157)=FALSE,J157,0)</f>
        <v>0</v>
      </c>
    </row>
    <row r="158">
      <c r="A158" s="10"/>
      <c r="B158" s="60" t="s">
        <v>199</v>
      </c>
      <c r="C158" s="1"/>
      <c r="D158" s="1"/>
      <c r="E158" s="61" t="s">
        <v>616</v>
      </c>
      <c r="F158" s="1"/>
      <c r="G158" s="1"/>
      <c r="H158" s="51"/>
      <c r="I158" s="1"/>
      <c r="J158" s="51"/>
      <c r="K158" s="1"/>
      <c r="L158" s="1"/>
      <c r="M158" s="13"/>
      <c r="N158" s="2"/>
      <c r="O158" s="2"/>
      <c r="P158" s="2"/>
      <c r="Q158" s="2"/>
    </row>
    <row r="159">
      <c r="A159" s="10"/>
      <c r="B159" s="60" t="s">
        <v>201</v>
      </c>
      <c r="C159" s="1"/>
      <c r="D159" s="1"/>
      <c r="E159" s="61" t="s">
        <v>1295</v>
      </c>
      <c r="F159" s="1"/>
      <c r="G159" s="1"/>
      <c r="H159" s="51"/>
      <c r="I159" s="1"/>
      <c r="J159" s="51"/>
      <c r="K159" s="1"/>
      <c r="L159" s="1"/>
      <c r="M159" s="13"/>
      <c r="N159" s="2"/>
      <c r="O159" s="2"/>
      <c r="P159" s="2"/>
      <c r="Q159" s="2"/>
    </row>
    <row r="160" thickBot="1">
      <c r="A160" s="10"/>
      <c r="B160" s="62" t="s">
        <v>203</v>
      </c>
      <c r="C160" s="30"/>
      <c r="D160" s="30"/>
      <c r="E160" s="63" t="s">
        <v>618</v>
      </c>
      <c r="F160" s="30"/>
      <c r="G160" s="30"/>
      <c r="H160" s="64"/>
      <c r="I160" s="30"/>
      <c r="J160" s="64"/>
      <c r="K160" s="30"/>
      <c r="L160" s="30"/>
      <c r="M160" s="13"/>
      <c r="N160" s="2"/>
      <c r="O160" s="2"/>
      <c r="P160" s="2"/>
      <c r="Q160" s="2"/>
    </row>
    <row r="161" thickTop="1" thickBot="1" ht="25" customHeight="1">
      <c r="A161" s="10"/>
      <c r="B161" s="1"/>
      <c r="C161" s="70">
        <v>6</v>
      </c>
      <c r="D161" s="1"/>
      <c r="E161" s="71" t="s">
        <v>548</v>
      </c>
      <c r="F161" s="1"/>
      <c r="G161" s="72" t="s">
        <v>210</v>
      </c>
      <c r="H161" s="73">
        <f>0+J157</f>
        <v>0</v>
      </c>
      <c r="I161" s="72" t="s">
        <v>211</v>
      </c>
      <c r="J161" s="74">
        <f>(L161-H161)</f>
        <v>0</v>
      </c>
      <c r="K161" s="72" t="s">
        <v>212</v>
      </c>
      <c r="L161" s="75">
        <f>ROUND((0+J157)*1.21,2)</f>
        <v>0</v>
      </c>
      <c r="M161" s="13"/>
      <c r="N161" s="2"/>
      <c r="O161" s="2"/>
      <c r="P161" s="2"/>
      <c r="Q161" s="41">
        <f>0+Q157</f>
        <v>0</v>
      </c>
      <c r="R161" s="9">
        <f>0+R157</f>
        <v>0</v>
      </c>
      <c r="S161" s="76">
        <f>Q161*(1+J161)+R161</f>
        <v>0</v>
      </c>
    </row>
    <row r="162" thickTop="1" thickBot="1" ht="25" customHeight="1">
      <c r="A162" s="10"/>
      <c r="B162" s="77"/>
      <c r="C162" s="77"/>
      <c r="D162" s="77"/>
      <c r="E162" s="77"/>
      <c r="F162" s="77"/>
      <c r="G162" s="78" t="s">
        <v>213</v>
      </c>
      <c r="H162" s="79">
        <f>0+J157</f>
        <v>0</v>
      </c>
      <c r="I162" s="78" t="s">
        <v>214</v>
      </c>
      <c r="J162" s="80">
        <f>0+J161</f>
        <v>0</v>
      </c>
      <c r="K162" s="78" t="s">
        <v>215</v>
      </c>
      <c r="L162" s="81">
        <f>0+L161</f>
        <v>0</v>
      </c>
      <c r="M162" s="13"/>
      <c r="N162" s="2"/>
      <c r="O162" s="2"/>
      <c r="P162" s="2"/>
      <c r="Q162" s="2"/>
    </row>
    <row r="163" ht="40" customHeight="1">
      <c r="A163" s="10"/>
      <c r="B163" s="82" t="s">
        <v>619</v>
      </c>
      <c r="C163" s="1"/>
      <c r="D163" s="1"/>
      <c r="E163" s="1"/>
      <c r="F163" s="1"/>
      <c r="G163" s="1"/>
      <c r="H163" s="51"/>
      <c r="I163" s="1"/>
      <c r="J163" s="51"/>
      <c r="K163" s="1"/>
      <c r="L163" s="1"/>
      <c r="M163" s="13"/>
      <c r="N163" s="2"/>
      <c r="O163" s="2"/>
      <c r="P163" s="2"/>
      <c r="Q163" s="2"/>
    </row>
    <row r="164">
      <c r="A164" s="10"/>
      <c r="B164" s="52">
        <v>30</v>
      </c>
      <c r="C164" s="53" t="s">
        <v>620</v>
      </c>
      <c r="D164" s="53"/>
      <c r="E164" s="53" t="s">
        <v>621</v>
      </c>
      <c r="F164" s="53" t="s">
        <v>7</v>
      </c>
      <c r="G164" s="54" t="s">
        <v>285</v>
      </c>
      <c r="H164" s="55">
        <v>43.460000000000001</v>
      </c>
      <c r="I164" s="56">
        <v>0</v>
      </c>
      <c r="J164" s="57">
        <f>ROUND(H164*I164,2)</f>
        <v>0</v>
      </c>
      <c r="K164" s="58">
        <v>0.20999999999999999</v>
      </c>
      <c r="L164" s="59">
        <f>ROUND(J164*1.21,2)</f>
        <v>0</v>
      </c>
      <c r="M164" s="13"/>
      <c r="N164" s="2"/>
      <c r="O164" s="2"/>
      <c r="P164" s="2"/>
      <c r="Q164" s="41">
        <f>IF(ISNUMBER(K164),IF(H164&gt;0,IF(I164&gt;0,J164,0),0),0)</f>
        <v>0</v>
      </c>
      <c r="R164" s="9">
        <f>IF(ISNUMBER(K164)=FALSE,J164,0)</f>
        <v>0</v>
      </c>
    </row>
    <row r="165">
      <c r="A165" s="10"/>
      <c r="B165" s="60" t="s">
        <v>199</v>
      </c>
      <c r="C165" s="1"/>
      <c r="D165" s="1"/>
      <c r="E165" s="61" t="s">
        <v>1296</v>
      </c>
      <c r="F165" s="1"/>
      <c r="G165" s="1"/>
      <c r="H165" s="51"/>
      <c r="I165" s="1"/>
      <c r="J165" s="51"/>
      <c r="K165" s="1"/>
      <c r="L165" s="1"/>
      <c r="M165" s="13"/>
      <c r="N165" s="2"/>
      <c r="O165" s="2"/>
      <c r="P165" s="2"/>
      <c r="Q165" s="2"/>
    </row>
    <row r="166">
      <c r="A166" s="10"/>
      <c r="B166" s="60" t="s">
        <v>201</v>
      </c>
      <c r="C166" s="1"/>
      <c r="D166" s="1"/>
      <c r="E166" s="61" t="s">
        <v>1297</v>
      </c>
      <c r="F166" s="1"/>
      <c r="G166" s="1"/>
      <c r="H166" s="51"/>
      <c r="I166" s="1"/>
      <c r="J166" s="51"/>
      <c r="K166" s="1"/>
      <c r="L166" s="1"/>
      <c r="M166" s="13"/>
      <c r="N166" s="2"/>
      <c r="O166" s="2"/>
      <c r="P166" s="2"/>
      <c r="Q166" s="2"/>
    </row>
    <row r="167" thickBot="1">
      <c r="A167" s="10"/>
      <c r="B167" s="62" t="s">
        <v>203</v>
      </c>
      <c r="C167" s="30"/>
      <c r="D167" s="30"/>
      <c r="E167" s="63" t="s">
        <v>624</v>
      </c>
      <c r="F167" s="30"/>
      <c r="G167" s="30"/>
      <c r="H167" s="64"/>
      <c r="I167" s="30"/>
      <c r="J167" s="64"/>
      <c r="K167" s="30"/>
      <c r="L167" s="30"/>
      <c r="M167" s="13"/>
      <c r="N167" s="2"/>
      <c r="O167" s="2"/>
      <c r="P167" s="2"/>
      <c r="Q167" s="2"/>
    </row>
    <row r="168" thickTop="1">
      <c r="A168" s="10"/>
      <c r="B168" s="52">
        <v>31</v>
      </c>
      <c r="C168" s="53" t="s">
        <v>625</v>
      </c>
      <c r="D168" s="53"/>
      <c r="E168" s="53" t="s">
        <v>626</v>
      </c>
      <c r="F168" s="53" t="s">
        <v>7</v>
      </c>
      <c r="G168" s="54" t="s">
        <v>285</v>
      </c>
      <c r="H168" s="65">
        <v>0.56100000000000005</v>
      </c>
      <c r="I168" s="66">
        <v>0</v>
      </c>
      <c r="J168" s="67">
        <f>ROUND(H168*I168,2)</f>
        <v>0</v>
      </c>
      <c r="K168" s="68">
        <v>0.20999999999999999</v>
      </c>
      <c r="L168" s="69">
        <f>ROUND(J168*1.21,2)</f>
        <v>0</v>
      </c>
      <c r="M168" s="13"/>
      <c r="N168" s="2"/>
      <c r="O168" s="2"/>
      <c r="P168" s="2"/>
      <c r="Q168" s="41">
        <f>IF(ISNUMBER(K168),IF(H168&gt;0,IF(I168&gt;0,J168,0),0),0)</f>
        <v>0</v>
      </c>
      <c r="R168" s="9">
        <f>IF(ISNUMBER(K168)=FALSE,J168,0)</f>
        <v>0</v>
      </c>
    </row>
    <row r="169">
      <c r="A169" s="10"/>
      <c r="B169" s="60" t="s">
        <v>199</v>
      </c>
      <c r="C169" s="1"/>
      <c r="D169" s="1"/>
      <c r="E169" s="61" t="s">
        <v>627</v>
      </c>
      <c r="F169" s="1"/>
      <c r="G169" s="1"/>
      <c r="H169" s="51"/>
      <c r="I169" s="1"/>
      <c r="J169" s="51"/>
      <c r="K169" s="1"/>
      <c r="L169" s="1"/>
      <c r="M169" s="13"/>
      <c r="N169" s="2"/>
      <c r="O169" s="2"/>
      <c r="P169" s="2"/>
      <c r="Q169" s="2"/>
    </row>
    <row r="170">
      <c r="A170" s="10"/>
      <c r="B170" s="60" t="s">
        <v>201</v>
      </c>
      <c r="C170" s="1"/>
      <c r="D170" s="1"/>
      <c r="E170" s="61" t="s">
        <v>1295</v>
      </c>
      <c r="F170" s="1"/>
      <c r="G170" s="1"/>
      <c r="H170" s="51"/>
      <c r="I170" s="1"/>
      <c r="J170" s="51"/>
      <c r="K170" s="1"/>
      <c r="L170" s="1"/>
      <c r="M170" s="13"/>
      <c r="N170" s="2"/>
      <c r="O170" s="2"/>
      <c r="P170" s="2"/>
      <c r="Q170" s="2"/>
    </row>
    <row r="171" thickBot="1">
      <c r="A171" s="10"/>
      <c r="B171" s="62" t="s">
        <v>203</v>
      </c>
      <c r="C171" s="30"/>
      <c r="D171" s="30"/>
      <c r="E171" s="63" t="s">
        <v>628</v>
      </c>
      <c r="F171" s="30"/>
      <c r="G171" s="30"/>
      <c r="H171" s="64"/>
      <c r="I171" s="30"/>
      <c r="J171" s="64"/>
      <c r="K171" s="30"/>
      <c r="L171" s="30"/>
      <c r="M171" s="13"/>
      <c r="N171" s="2"/>
      <c r="O171" s="2"/>
      <c r="P171" s="2"/>
      <c r="Q171" s="2"/>
    </row>
    <row r="172" thickTop="1" thickBot="1" ht="25" customHeight="1">
      <c r="A172" s="10"/>
      <c r="B172" s="1"/>
      <c r="C172" s="70">
        <v>7</v>
      </c>
      <c r="D172" s="1"/>
      <c r="E172" s="71" t="s">
        <v>549</v>
      </c>
      <c r="F172" s="1"/>
      <c r="G172" s="72" t="s">
        <v>210</v>
      </c>
      <c r="H172" s="73">
        <f>J164+J168</f>
        <v>0</v>
      </c>
      <c r="I172" s="72" t="s">
        <v>211</v>
      </c>
      <c r="J172" s="74">
        <f>(L172-H172)</f>
        <v>0</v>
      </c>
      <c r="K172" s="72" t="s">
        <v>212</v>
      </c>
      <c r="L172" s="75">
        <f>ROUND((J164+J168)*1.21,2)</f>
        <v>0</v>
      </c>
      <c r="M172" s="13"/>
      <c r="N172" s="2"/>
      <c r="O172" s="2"/>
      <c r="P172" s="2"/>
      <c r="Q172" s="41">
        <f>0+Q164+Q168</f>
        <v>0</v>
      </c>
      <c r="R172" s="9">
        <f>0+R164+R168</f>
        <v>0</v>
      </c>
      <c r="S172" s="76">
        <f>Q172*(1+J172)+R172</f>
        <v>0</v>
      </c>
    </row>
    <row r="173" thickTop="1" thickBot="1" ht="25" customHeight="1">
      <c r="A173" s="10"/>
      <c r="B173" s="77"/>
      <c r="C173" s="77"/>
      <c r="D173" s="77"/>
      <c r="E173" s="77"/>
      <c r="F173" s="77"/>
      <c r="G173" s="78" t="s">
        <v>213</v>
      </c>
      <c r="H173" s="79">
        <f>0+J164+J168</f>
        <v>0</v>
      </c>
      <c r="I173" s="78" t="s">
        <v>214</v>
      </c>
      <c r="J173" s="80">
        <f>0+J172</f>
        <v>0</v>
      </c>
      <c r="K173" s="78" t="s">
        <v>215</v>
      </c>
      <c r="L173" s="81">
        <f>0+L172</f>
        <v>0</v>
      </c>
      <c r="M173" s="13"/>
      <c r="N173" s="2"/>
      <c r="O173" s="2"/>
      <c r="P173" s="2"/>
      <c r="Q173" s="2"/>
    </row>
    <row r="174" ht="40" customHeight="1">
      <c r="A174" s="10"/>
      <c r="B174" s="82" t="s">
        <v>449</v>
      </c>
      <c r="C174" s="1"/>
      <c r="D174" s="1"/>
      <c r="E174" s="1"/>
      <c r="F174" s="1"/>
      <c r="G174" s="1"/>
      <c r="H174" s="51"/>
      <c r="I174" s="1"/>
      <c r="J174" s="51"/>
      <c r="K174" s="1"/>
      <c r="L174" s="1"/>
      <c r="M174" s="13"/>
      <c r="N174" s="2"/>
      <c r="O174" s="2"/>
      <c r="P174" s="2"/>
      <c r="Q174" s="2"/>
    </row>
    <row r="175">
      <c r="A175" s="10"/>
      <c r="B175" s="52">
        <v>32</v>
      </c>
      <c r="C175" s="53" t="s">
        <v>702</v>
      </c>
      <c r="D175" s="53"/>
      <c r="E175" s="53" t="s">
        <v>703</v>
      </c>
      <c r="F175" s="53" t="s">
        <v>7</v>
      </c>
      <c r="G175" s="54" t="s">
        <v>225</v>
      </c>
      <c r="H175" s="55">
        <v>12.82</v>
      </c>
      <c r="I175" s="56">
        <v>0</v>
      </c>
      <c r="J175" s="57">
        <f>ROUND(H175*I175,2)</f>
        <v>0</v>
      </c>
      <c r="K175" s="58">
        <v>0.20999999999999999</v>
      </c>
      <c r="L175" s="59">
        <f>ROUND(J175*1.21,2)</f>
        <v>0</v>
      </c>
      <c r="M175" s="13"/>
      <c r="N175" s="2"/>
      <c r="O175" s="2"/>
      <c r="P175" s="2"/>
      <c r="Q175" s="41">
        <f>IF(ISNUMBER(K175),IF(H175&gt;0,IF(I175&gt;0,J175,0),0),0)</f>
        <v>0</v>
      </c>
      <c r="R175" s="9">
        <f>IF(ISNUMBER(K175)=FALSE,J175,0)</f>
        <v>0</v>
      </c>
    </row>
    <row r="176">
      <c r="A176" s="10"/>
      <c r="B176" s="60" t="s">
        <v>199</v>
      </c>
      <c r="C176" s="1"/>
      <c r="D176" s="1"/>
      <c r="E176" s="61" t="s">
        <v>957</v>
      </c>
      <c r="F176" s="1"/>
      <c r="G176" s="1"/>
      <c r="H176" s="51"/>
      <c r="I176" s="1"/>
      <c r="J176" s="51"/>
      <c r="K176" s="1"/>
      <c r="L176" s="1"/>
      <c r="M176" s="13"/>
      <c r="N176" s="2"/>
      <c r="O176" s="2"/>
      <c r="P176" s="2"/>
      <c r="Q176" s="2"/>
    </row>
    <row r="177">
      <c r="A177" s="10"/>
      <c r="B177" s="60" t="s">
        <v>201</v>
      </c>
      <c r="C177" s="1"/>
      <c r="D177" s="1"/>
      <c r="E177" s="61" t="s">
        <v>1212</v>
      </c>
      <c r="F177" s="1"/>
      <c r="G177" s="1"/>
      <c r="H177" s="51"/>
      <c r="I177" s="1"/>
      <c r="J177" s="51"/>
      <c r="K177" s="1"/>
      <c r="L177" s="1"/>
      <c r="M177" s="13"/>
      <c r="N177" s="2"/>
      <c r="O177" s="2"/>
      <c r="P177" s="2"/>
      <c r="Q177" s="2"/>
    </row>
    <row r="178" thickBot="1">
      <c r="A178" s="10"/>
      <c r="B178" s="62" t="s">
        <v>203</v>
      </c>
      <c r="C178" s="30"/>
      <c r="D178" s="30"/>
      <c r="E178" s="63" t="s">
        <v>454</v>
      </c>
      <c r="F178" s="30"/>
      <c r="G178" s="30"/>
      <c r="H178" s="64"/>
      <c r="I178" s="30"/>
      <c r="J178" s="64"/>
      <c r="K178" s="30"/>
      <c r="L178" s="30"/>
      <c r="M178" s="13"/>
      <c r="N178" s="2"/>
      <c r="O178" s="2"/>
      <c r="P178" s="2"/>
      <c r="Q178" s="2"/>
    </row>
    <row r="179" thickTop="1">
      <c r="A179" s="10"/>
      <c r="B179" s="52">
        <v>33</v>
      </c>
      <c r="C179" s="53" t="s">
        <v>633</v>
      </c>
      <c r="D179" s="53"/>
      <c r="E179" s="53" t="s">
        <v>634</v>
      </c>
      <c r="F179" s="53" t="s">
        <v>7</v>
      </c>
      <c r="G179" s="54" t="s">
        <v>461</v>
      </c>
      <c r="H179" s="65">
        <v>1</v>
      </c>
      <c r="I179" s="66">
        <v>0</v>
      </c>
      <c r="J179" s="67">
        <f>ROUND(H179*I179,2)</f>
        <v>0</v>
      </c>
      <c r="K179" s="68">
        <v>0.20999999999999999</v>
      </c>
      <c r="L179" s="69">
        <f>ROUND(J179*1.21,2)</f>
        <v>0</v>
      </c>
      <c r="M179" s="13"/>
      <c r="N179" s="2"/>
      <c r="O179" s="2"/>
      <c r="P179" s="2"/>
      <c r="Q179" s="41">
        <f>IF(ISNUMBER(K179),IF(H179&gt;0,IF(I179&gt;0,J179,0),0),0)</f>
        <v>0</v>
      </c>
      <c r="R179" s="9">
        <f>IF(ISNUMBER(K179)=FALSE,J179,0)</f>
        <v>0</v>
      </c>
    </row>
    <row r="180">
      <c r="A180" s="10"/>
      <c r="B180" s="60" t="s">
        <v>199</v>
      </c>
      <c r="C180" s="1"/>
      <c r="D180" s="1"/>
      <c r="E180" s="61" t="s">
        <v>635</v>
      </c>
      <c r="F180" s="1"/>
      <c r="G180" s="1"/>
      <c r="H180" s="51"/>
      <c r="I180" s="1"/>
      <c r="J180" s="51"/>
      <c r="K180" s="1"/>
      <c r="L180" s="1"/>
      <c r="M180" s="13"/>
      <c r="N180" s="2"/>
      <c r="O180" s="2"/>
      <c r="P180" s="2"/>
      <c r="Q180" s="2"/>
    </row>
    <row r="181">
      <c r="A181" s="10"/>
      <c r="B181" s="60" t="s">
        <v>201</v>
      </c>
      <c r="C181" s="1"/>
      <c r="D181" s="1"/>
      <c r="E181" s="61" t="s">
        <v>636</v>
      </c>
      <c r="F181" s="1"/>
      <c r="G181" s="1"/>
      <c r="H181" s="51"/>
      <c r="I181" s="1"/>
      <c r="J181" s="51"/>
      <c r="K181" s="1"/>
      <c r="L181" s="1"/>
      <c r="M181" s="13"/>
      <c r="N181" s="2"/>
      <c r="O181" s="2"/>
      <c r="P181" s="2"/>
      <c r="Q181" s="2"/>
    </row>
    <row r="182" thickBot="1">
      <c r="A182" s="10"/>
      <c r="B182" s="62" t="s">
        <v>203</v>
      </c>
      <c r="C182" s="30"/>
      <c r="D182" s="30"/>
      <c r="E182" s="63" t="s">
        <v>637</v>
      </c>
      <c r="F182" s="30"/>
      <c r="G182" s="30"/>
      <c r="H182" s="64"/>
      <c r="I182" s="30"/>
      <c r="J182" s="64"/>
      <c r="K182" s="30"/>
      <c r="L182" s="30"/>
      <c r="M182" s="13"/>
      <c r="N182" s="2"/>
      <c r="O182" s="2"/>
      <c r="P182" s="2"/>
      <c r="Q182" s="2"/>
    </row>
    <row r="183" thickTop="1">
      <c r="A183" s="10"/>
      <c r="B183" s="52">
        <v>34</v>
      </c>
      <c r="C183" s="53" t="s">
        <v>638</v>
      </c>
      <c r="D183" s="53"/>
      <c r="E183" s="53" t="s">
        <v>639</v>
      </c>
      <c r="F183" s="53" t="s">
        <v>7</v>
      </c>
      <c r="G183" s="54" t="s">
        <v>219</v>
      </c>
      <c r="H183" s="65">
        <v>8.3030000000000008</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1298</v>
      </c>
      <c r="F184" s="1"/>
      <c r="G184" s="1"/>
      <c r="H184" s="51"/>
      <c r="I184" s="1"/>
      <c r="J184" s="51"/>
      <c r="K184" s="1"/>
      <c r="L184" s="1"/>
      <c r="M184" s="13"/>
      <c r="N184" s="2"/>
      <c r="O184" s="2"/>
      <c r="P184" s="2"/>
      <c r="Q184" s="2"/>
    </row>
    <row r="185">
      <c r="A185" s="10"/>
      <c r="B185" s="60" t="s">
        <v>201</v>
      </c>
      <c r="C185" s="1"/>
      <c r="D185" s="1"/>
      <c r="E185" s="61" t="s">
        <v>1299</v>
      </c>
      <c r="F185" s="1"/>
      <c r="G185" s="1"/>
      <c r="H185" s="51"/>
      <c r="I185" s="1"/>
      <c r="J185" s="51"/>
      <c r="K185" s="1"/>
      <c r="L185" s="1"/>
      <c r="M185" s="13"/>
      <c r="N185" s="2"/>
      <c r="O185" s="2"/>
      <c r="P185" s="2"/>
      <c r="Q185" s="2"/>
    </row>
    <row r="186" thickBot="1">
      <c r="A186" s="10"/>
      <c r="B186" s="62" t="s">
        <v>203</v>
      </c>
      <c r="C186" s="30"/>
      <c r="D186" s="30"/>
      <c r="E186" s="63" t="s">
        <v>335</v>
      </c>
      <c r="F186" s="30"/>
      <c r="G186" s="30"/>
      <c r="H186" s="64"/>
      <c r="I186" s="30"/>
      <c r="J186" s="64"/>
      <c r="K186" s="30"/>
      <c r="L186" s="30"/>
      <c r="M186" s="13"/>
      <c r="N186" s="2"/>
      <c r="O186" s="2"/>
      <c r="P186" s="2"/>
      <c r="Q186" s="2"/>
    </row>
    <row r="187" thickTop="1" thickBot="1" ht="25" customHeight="1">
      <c r="A187" s="10"/>
      <c r="B187" s="1"/>
      <c r="C187" s="70">
        <v>8</v>
      </c>
      <c r="D187" s="1"/>
      <c r="E187" s="71" t="s">
        <v>185</v>
      </c>
      <c r="F187" s="1"/>
      <c r="G187" s="72" t="s">
        <v>210</v>
      </c>
      <c r="H187" s="73">
        <f>J175+J179+J183</f>
        <v>0</v>
      </c>
      <c r="I187" s="72" t="s">
        <v>211</v>
      </c>
      <c r="J187" s="74">
        <f>(L187-H187)</f>
        <v>0</v>
      </c>
      <c r="K187" s="72" t="s">
        <v>212</v>
      </c>
      <c r="L187" s="75">
        <f>ROUND((J175+J179+J183)*1.21,2)</f>
        <v>0</v>
      </c>
      <c r="M187" s="13"/>
      <c r="N187" s="2"/>
      <c r="O187" s="2"/>
      <c r="P187" s="2"/>
      <c r="Q187" s="41">
        <f>0+Q175+Q179+Q183</f>
        <v>0</v>
      </c>
      <c r="R187" s="9">
        <f>0+R175+R179+R183</f>
        <v>0</v>
      </c>
      <c r="S187" s="76">
        <f>Q187*(1+J187)+R187</f>
        <v>0</v>
      </c>
    </row>
    <row r="188" thickTop="1" thickBot="1" ht="25" customHeight="1">
      <c r="A188" s="10"/>
      <c r="B188" s="77"/>
      <c r="C188" s="77"/>
      <c r="D188" s="77"/>
      <c r="E188" s="77"/>
      <c r="F188" s="77"/>
      <c r="G188" s="78" t="s">
        <v>213</v>
      </c>
      <c r="H188" s="79">
        <f>0+J175+J179+J183</f>
        <v>0</v>
      </c>
      <c r="I188" s="78" t="s">
        <v>214</v>
      </c>
      <c r="J188" s="80">
        <f>0+J187</f>
        <v>0</v>
      </c>
      <c r="K188" s="78" t="s">
        <v>215</v>
      </c>
      <c r="L188" s="81">
        <f>0+L187</f>
        <v>0</v>
      </c>
      <c r="M188" s="13"/>
      <c r="N188" s="2"/>
      <c r="O188" s="2"/>
      <c r="P188" s="2"/>
      <c r="Q188" s="2"/>
    </row>
    <row r="189" ht="40" customHeight="1">
      <c r="A189" s="10"/>
      <c r="B189" s="82" t="s">
        <v>479</v>
      </c>
      <c r="C189" s="1"/>
      <c r="D189" s="1"/>
      <c r="E189" s="1"/>
      <c r="F189" s="1"/>
      <c r="G189" s="1"/>
      <c r="H189" s="51"/>
      <c r="I189" s="1"/>
      <c r="J189" s="51"/>
      <c r="K189" s="1"/>
      <c r="L189" s="1"/>
      <c r="M189" s="13"/>
      <c r="N189" s="2"/>
      <c r="O189" s="2"/>
      <c r="P189" s="2"/>
      <c r="Q189" s="2"/>
    </row>
    <row r="190">
      <c r="A190" s="10"/>
      <c r="B190" s="52">
        <v>35</v>
      </c>
      <c r="C190" s="53" t="s">
        <v>502</v>
      </c>
      <c r="D190" s="53"/>
      <c r="E190" s="53" t="s">
        <v>503</v>
      </c>
      <c r="F190" s="53" t="s">
        <v>7</v>
      </c>
      <c r="G190" s="54" t="s">
        <v>225</v>
      </c>
      <c r="H190" s="55">
        <v>2.4199999999999999</v>
      </c>
      <c r="I190" s="56">
        <v>0</v>
      </c>
      <c r="J190" s="57">
        <f>ROUND(H190*I190,2)</f>
        <v>0</v>
      </c>
      <c r="K190" s="58">
        <v>0.20999999999999999</v>
      </c>
      <c r="L190" s="59">
        <f>ROUND(J190*1.21,2)</f>
        <v>0</v>
      </c>
      <c r="M190" s="13"/>
      <c r="N190" s="2"/>
      <c r="O190" s="2"/>
      <c r="P190" s="2"/>
      <c r="Q190" s="41">
        <f>IF(ISNUMBER(K190),IF(H190&gt;0,IF(I190&gt;0,J190,0),0),0)</f>
        <v>0</v>
      </c>
      <c r="R190" s="9">
        <f>IF(ISNUMBER(K190)=FALSE,J190,0)</f>
        <v>0</v>
      </c>
    </row>
    <row r="191">
      <c r="A191" s="10"/>
      <c r="B191" s="60" t="s">
        <v>199</v>
      </c>
      <c r="C191" s="1"/>
      <c r="D191" s="1"/>
      <c r="E191" s="61" t="s">
        <v>1300</v>
      </c>
      <c r="F191" s="1"/>
      <c r="G191" s="1"/>
      <c r="H191" s="51"/>
      <c r="I191" s="1"/>
      <c r="J191" s="51"/>
      <c r="K191" s="1"/>
      <c r="L191" s="1"/>
      <c r="M191" s="13"/>
      <c r="N191" s="2"/>
      <c r="O191" s="2"/>
      <c r="P191" s="2"/>
      <c r="Q191" s="2"/>
    </row>
    <row r="192">
      <c r="A192" s="10"/>
      <c r="B192" s="60" t="s">
        <v>201</v>
      </c>
      <c r="C192" s="1"/>
      <c r="D192" s="1"/>
      <c r="E192" s="61" t="s">
        <v>1272</v>
      </c>
      <c r="F192" s="1"/>
      <c r="G192" s="1"/>
      <c r="H192" s="51"/>
      <c r="I192" s="1"/>
      <c r="J192" s="51"/>
      <c r="K192" s="1"/>
      <c r="L192" s="1"/>
      <c r="M192" s="13"/>
      <c r="N192" s="2"/>
      <c r="O192" s="2"/>
      <c r="P192" s="2"/>
      <c r="Q192" s="2"/>
    </row>
    <row r="193" thickBot="1">
      <c r="A193" s="10"/>
      <c r="B193" s="62" t="s">
        <v>203</v>
      </c>
      <c r="C193" s="30"/>
      <c r="D193" s="30"/>
      <c r="E193" s="63" t="s">
        <v>506</v>
      </c>
      <c r="F193" s="30"/>
      <c r="G193" s="30"/>
      <c r="H193" s="64"/>
      <c r="I193" s="30"/>
      <c r="J193" s="64"/>
      <c r="K193" s="30"/>
      <c r="L193" s="30"/>
      <c r="M193" s="13"/>
      <c r="N193" s="2"/>
      <c r="O193" s="2"/>
      <c r="P193" s="2"/>
      <c r="Q193" s="2"/>
    </row>
    <row r="194" thickTop="1">
      <c r="A194" s="10"/>
      <c r="B194" s="52">
        <v>36</v>
      </c>
      <c r="C194" s="53" t="s">
        <v>525</v>
      </c>
      <c r="D194" s="53"/>
      <c r="E194" s="53" t="s">
        <v>526</v>
      </c>
      <c r="F194" s="53" t="s">
        <v>7</v>
      </c>
      <c r="G194" s="54" t="s">
        <v>225</v>
      </c>
      <c r="H194" s="65">
        <v>3.6600000000000001</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962</v>
      </c>
      <c r="F195" s="1"/>
      <c r="G195" s="1"/>
      <c r="H195" s="51"/>
      <c r="I195" s="1"/>
      <c r="J195" s="51"/>
      <c r="K195" s="1"/>
      <c r="L195" s="1"/>
      <c r="M195" s="13"/>
      <c r="N195" s="2"/>
      <c r="O195" s="2"/>
      <c r="P195" s="2"/>
      <c r="Q195" s="2"/>
    </row>
    <row r="196">
      <c r="A196" s="10"/>
      <c r="B196" s="60" t="s">
        <v>201</v>
      </c>
      <c r="C196" s="1"/>
      <c r="D196" s="1"/>
      <c r="E196" s="61" t="s">
        <v>1276</v>
      </c>
      <c r="F196" s="1"/>
      <c r="G196" s="1"/>
      <c r="H196" s="51"/>
      <c r="I196" s="1"/>
      <c r="J196" s="51"/>
      <c r="K196" s="1"/>
      <c r="L196" s="1"/>
      <c r="M196" s="13"/>
      <c r="N196" s="2"/>
      <c r="O196" s="2"/>
      <c r="P196" s="2"/>
      <c r="Q196" s="2"/>
    </row>
    <row r="197" thickBot="1">
      <c r="A197" s="10"/>
      <c r="B197" s="62" t="s">
        <v>203</v>
      </c>
      <c r="C197" s="30"/>
      <c r="D197" s="30"/>
      <c r="E197" s="63" t="s">
        <v>524</v>
      </c>
      <c r="F197" s="30"/>
      <c r="G197" s="30"/>
      <c r="H197" s="64"/>
      <c r="I197" s="30"/>
      <c r="J197" s="64"/>
      <c r="K197" s="30"/>
      <c r="L197" s="30"/>
      <c r="M197" s="13"/>
      <c r="N197" s="2"/>
      <c r="O197" s="2"/>
      <c r="P197" s="2"/>
      <c r="Q197" s="2"/>
    </row>
    <row r="198" thickTop="1">
      <c r="A198" s="10"/>
      <c r="B198" s="52">
        <v>37</v>
      </c>
      <c r="C198" s="53" t="s">
        <v>714</v>
      </c>
      <c r="D198" s="53"/>
      <c r="E198" s="53" t="s">
        <v>715</v>
      </c>
      <c r="F198" s="53" t="s">
        <v>7</v>
      </c>
      <c r="G198" s="54" t="s">
        <v>225</v>
      </c>
      <c r="H198" s="65">
        <v>5.3399999999999999</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964</v>
      </c>
      <c r="F199" s="1"/>
      <c r="G199" s="1"/>
      <c r="H199" s="51"/>
      <c r="I199" s="1"/>
      <c r="J199" s="51"/>
      <c r="K199" s="1"/>
      <c r="L199" s="1"/>
      <c r="M199" s="13"/>
      <c r="N199" s="2"/>
      <c r="O199" s="2"/>
      <c r="P199" s="2"/>
      <c r="Q199" s="2"/>
    </row>
    <row r="200">
      <c r="A200" s="10"/>
      <c r="B200" s="60" t="s">
        <v>201</v>
      </c>
      <c r="C200" s="1"/>
      <c r="D200" s="1"/>
      <c r="E200" s="61" t="s">
        <v>1032</v>
      </c>
      <c r="F200" s="1"/>
      <c r="G200" s="1"/>
      <c r="H200" s="51"/>
      <c r="I200" s="1"/>
      <c r="J200" s="51"/>
      <c r="K200" s="1"/>
      <c r="L200" s="1"/>
      <c r="M200" s="13"/>
      <c r="N200" s="2"/>
      <c r="O200" s="2"/>
      <c r="P200" s="2"/>
      <c r="Q200" s="2"/>
    </row>
    <row r="201" thickBot="1">
      <c r="A201" s="10"/>
      <c r="B201" s="62" t="s">
        <v>203</v>
      </c>
      <c r="C201" s="30"/>
      <c r="D201" s="30"/>
      <c r="E201" s="63" t="s">
        <v>646</v>
      </c>
      <c r="F201" s="30"/>
      <c r="G201" s="30"/>
      <c r="H201" s="64"/>
      <c r="I201" s="30"/>
      <c r="J201" s="64"/>
      <c r="K201" s="30"/>
      <c r="L201" s="30"/>
      <c r="M201" s="13"/>
      <c r="N201" s="2"/>
      <c r="O201" s="2"/>
      <c r="P201" s="2"/>
      <c r="Q201" s="2"/>
    </row>
    <row r="202" thickTop="1">
      <c r="A202" s="10"/>
      <c r="B202" s="52">
        <v>38</v>
      </c>
      <c r="C202" s="53" t="s">
        <v>647</v>
      </c>
      <c r="D202" s="53"/>
      <c r="E202" s="53" t="s">
        <v>648</v>
      </c>
      <c r="F202" s="53" t="s">
        <v>7</v>
      </c>
      <c r="G202" s="54" t="s">
        <v>219</v>
      </c>
      <c r="H202" s="65">
        <v>0.0060000000000000001</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649</v>
      </c>
      <c r="F203" s="1"/>
      <c r="G203" s="1"/>
      <c r="H203" s="51"/>
      <c r="I203" s="1"/>
      <c r="J203" s="51"/>
      <c r="K203" s="1"/>
      <c r="L203" s="1"/>
      <c r="M203" s="13"/>
      <c r="N203" s="2"/>
      <c r="O203" s="2"/>
      <c r="P203" s="2"/>
      <c r="Q203" s="2"/>
    </row>
    <row r="204">
      <c r="A204" s="10"/>
      <c r="B204" s="60" t="s">
        <v>201</v>
      </c>
      <c r="C204" s="1"/>
      <c r="D204" s="1"/>
      <c r="E204" s="61" t="s">
        <v>1301</v>
      </c>
      <c r="F204" s="1"/>
      <c r="G204" s="1"/>
      <c r="H204" s="51"/>
      <c r="I204" s="1"/>
      <c r="J204" s="51"/>
      <c r="K204" s="1"/>
      <c r="L204" s="1"/>
      <c r="M204" s="13"/>
      <c r="N204" s="2"/>
      <c r="O204" s="2"/>
      <c r="P204" s="2"/>
      <c r="Q204" s="2"/>
    </row>
    <row r="205" thickBot="1">
      <c r="A205" s="10"/>
      <c r="B205" s="62" t="s">
        <v>203</v>
      </c>
      <c r="C205" s="30"/>
      <c r="D205" s="30"/>
      <c r="E205" s="63" t="s">
        <v>651</v>
      </c>
      <c r="F205" s="30"/>
      <c r="G205" s="30"/>
      <c r="H205" s="64"/>
      <c r="I205" s="30"/>
      <c r="J205" s="64"/>
      <c r="K205" s="30"/>
      <c r="L205" s="30"/>
      <c r="M205" s="13"/>
      <c r="N205" s="2"/>
      <c r="O205" s="2"/>
      <c r="P205" s="2"/>
      <c r="Q205" s="2"/>
    </row>
    <row r="206" thickTop="1">
      <c r="A206" s="10"/>
      <c r="B206" s="52">
        <v>39</v>
      </c>
      <c r="C206" s="53" t="s">
        <v>652</v>
      </c>
      <c r="D206" s="53"/>
      <c r="E206" s="53" t="s">
        <v>653</v>
      </c>
      <c r="F206" s="53" t="s">
        <v>7</v>
      </c>
      <c r="G206" s="54" t="s">
        <v>219</v>
      </c>
      <c r="H206" s="65">
        <v>0.025000000000000001</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654</v>
      </c>
      <c r="F207" s="1"/>
      <c r="G207" s="1"/>
      <c r="H207" s="51"/>
      <c r="I207" s="1"/>
      <c r="J207" s="51"/>
      <c r="K207" s="1"/>
      <c r="L207" s="1"/>
      <c r="M207" s="13"/>
      <c r="N207" s="2"/>
      <c r="O207" s="2"/>
      <c r="P207" s="2"/>
      <c r="Q207" s="2"/>
    </row>
    <row r="208">
      <c r="A208" s="10"/>
      <c r="B208" s="60" t="s">
        <v>201</v>
      </c>
      <c r="C208" s="1"/>
      <c r="D208" s="1"/>
      <c r="E208" s="61" t="s">
        <v>655</v>
      </c>
      <c r="F208" s="1"/>
      <c r="G208" s="1"/>
      <c r="H208" s="51"/>
      <c r="I208" s="1"/>
      <c r="J208" s="51"/>
      <c r="K208" s="1"/>
      <c r="L208" s="1"/>
      <c r="M208" s="13"/>
      <c r="N208" s="2"/>
      <c r="O208" s="2"/>
      <c r="P208" s="2"/>
      <c r="Q208" s="2"/>
    </row>
    <row r="209" thickBot="1">
      <c r="A209" s="10"/>
      <c r="B209" s="62" t="s">
        <v>203</v>
      </c>
      <c r="C209" s="30"/>
      <c r="D209" s="30"/>
      <c r="E209" s="63" t="s">
        <v>656</v>
      </c>
      <c r="F209" s="30"/>
      <c r="G209" s="30"/>
      <c r="H209" s="64"/>
      <c r="I209" s="30"/>
      <c r="J209" s="64"/>
      <c r="K209" s="30"/>
      <c r="L209" s="30"/>
      <c r="M209" s="13"/>
      <c r="N209" s="2"/>
      <c r="O209" s="2"/>
      <c r="P209" s="2"/>
      <c r="Q209" s="2"/>
    </row>
    <row r="210" thickTop="1">
      <c r="A210" s="10"/>
      <c r="B210" s="52">
        <v>40</v>
      </c>
      <c r="C210" s="53" t="s">
        <v>533</v>
      </c>
      <c r="D210" s="53"/>
      <c r="E210" s="53" t="s">
        <v>534</v>
      </c>
      <c r="F210" s="53" t="s">
        <v>7</v>
      </c>
      <c r="G210" s="54" t="s">
        <v>219</v>
      </c>
      <c r="H210" s="65">
        <v>8.2270000000000003</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1302</v>
      </c>
      <c r="F211" s="1"/>
      <c r="G211" s="1"/>
      <c r="H211" s="51"/>
      <c r="I211" s="1"/>
      <c r="J211" s="51"/>
      <c r="K211" s="1"/>
      <c r="L211" s="1"/>
      <c r="M211" s="13"/>
      <c r="N211" s="2"/>
      <c r="O211" s="2"/>
      <c r="P211" s="2"/>
      <c r="Q211" s="2"/>
    </row>
    <row r="212">
      <c r="A212" s="10"/>
      <c r="B212" s="60" t="s">
        <v>201</v>
      </c>
      <c r="C212" s="1"/>
      <c r="D212" s="1"/>
      <c r="E212" s="61" t="s">
        <v>1303</v>
      </c>
      <c r="F212" s="1"/>
      <c r="G212" s="1"/>
      <c r="H212" s="51"/>
      <c r="I212" s="1"/>
      <c r="J212" s="51"/>
      <c r="K212" s="1"/>
      <c r="L212" s="1"/>
      <c r="M212" s="13"/>
      <c r="N212" s="2"/>
      <c r="O212" s="2"/>
      <c r="P212" s="2"/>
      <c r="Q212" s="2"/>
    </row>
    <row r="213" thickBot="1">
      <c r="A213" s="10"/>
      <c r="B213" s="62" t="s">
        <v>203</v>
      </c>
      <c r="C213" s="30"/>
      <c r="D213" s="30"/>
      <c r="E213" s="63" t="s">
        <v>537</v>
      </c>
      <c r="F213" s="30"/>
      <c r="G213" s="30"/>
      <c r="H213" s="64"/>
      <c r="I213" s="30"/>
      <c r="J213" s="64"/>
      <c r="K213" s="30"/>
      <c r="L213" s="30"/>
      <c r="M213" s="13"/>
      <c r="N213" s="2"/>
      <c r="O213" s="2"/>
      <c r="P213" s="2"/>
      <c r="Q213" s="2"/>
    </row>
    <row r="214" thickTop="1">
      <c r="A214" s="10"/>
      <c r="B214" s="52">
        <v>41</v>
      </c>
      <c r="C214" s="53" t="s">
        <v>538</v>
      </c>
      <c r="D214" s="53"/>
      <c r="E214" s="53" t="s">
        <v>539</v>
      </c>
      <c r="F214" s="53" t="s">
        <v>7</v>
      </c>
      <c r="G214" s="54" t="s">
        <v>230</v>
      </c>
      <c r="H214" s="65">
        <v>189.221</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1304</v>
      </c>
      <c r="F215" s="1"/>
      <c r="G215" s="1"/>
      <c r="H215" s="51"/>
      <c r="I215" s="1"/>
      <c r="J215" s="51"/>
      <c r="K215" s="1"/>
      <c r="L215" s="1"/>
      <c r="M215" s="13"/>
      <c r="N215" s="2"/>
      <c r="O215" s="2"/>
      <c r="P215" s="2"/>
      <c r="Q215" s="2"/>
    </row>
    <row r="216">
      <c r="A216" s="10"/>
      <c r="B216" s="60" t="s">
        <v>201</v>
      </c>
      <c r="C216" s="1"/>
      <c r="D216" s="1"/>
      <c r="E216" s="61" t="s">
        <v>1305</v>
      </c>
      <c r="F216" s="1"/>
      <c r="G216" s="1"/>
      <c r="H216" s="51"/>
      <c r="I216" s="1"/>
      <c r="J216" s="51"/>
      <c r="K216" s="1"/>
      <c r="L216" s="1"/>
      <c r="M216" s="13"/>
      <c r="N216" s="2"/>
      <c r="O216" s="2"/>
      <c r="P216" s="2"/>
      <c r="Q216" s="2"/>
    </row>
    <row r="217" thickBot="1">
      <c r="A217" s="10"/>
      <c r="B217" s="62" t="s">
        <v>203</v>
      </c>
      <c r="C217" s="30"/>
      <c r="D217" s="30"/>
      <c r="E217" s="63" t="s">
        <v>233</v>
      </c>
      <c r="F217" s="30"/>
      <c r="G217" s="30"/>
      <c r="H217" s="64"/>
      <c r="I217" s="30"/>
      <c r="J217" s="64"/>
      <c r="K217" s="30"/>
      <c r="L217" s="30"/>
      <c r="M217" s="13"/>
      <c r="N217" s="2"/>
      <c r="O217" s="2"/>
      <c r="P217" s="2"/>
      <c r="Q217" s="2"/>
    </row>
    <row r="218" thickTop="1">
      <c r="A218" s="10"/>
      <c r="B218" s="52">
        <v>42</v>
      </c>
      <c r="C218" s="53" t="s">
        <v>661</v>
      </c>
      <c r="D218" s="53"/>
      <c r="E218" s="53" t="s">
        <v>662</v>
      </c>
      <c r="F218" s="53" t="s">
        <v>7</v>
      </c>
      <c r="G218" s="54" t="s">
        <v>219</v>
      </c>
      <c r="H218" s="65">
        <v>2.1850000000000001</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1306</v>
      </c>
      <c r="F219" s="1"/>
      <c r="G219" s="1"/>
      <c r="H219" s="51"/>
      <c r="I219" s="1"/>
      <c r="J219" s="51"/>
      <c r="K219" s="1"/>
      <c r="L219" s="1"/>
      <c r="M219" s="13"/>
      <c r="N219" s="2"/>
      <c r="O219" s="2"/>
      <c r="P219" s="2"/>
      <c r="Q219" s="2"/>
    </row>
    <row r="220">
      <c r="A220" s="10"/>
      <c r="B220" s="60" t="s">
        <v>201</v>
      </c>
      <c r="C220" s="1"/>
      <c r="D220" s="1"/>
      <c r="E220" s="61" t="s">
        <v>1307</v>
      </c>
      <c r="F220" s="1"/>
      <c r="G220" s="1"/>
      <c r="H220" s="51"/>
      <c r="I220" s="1"/>
      <c r="J220" s="51"/>
      <c r="K220" s="1"/>
      <c r="L220" s="1"/>
      <c r="M220" s="13"/>
      <c r="N220" s="2"/>
      <c r="O220" s="2"/>
      <c r="P220" s="2"/>
      <c r="Q220" s="2"/>
    </row>
    <row r="221" thickBot="1">
      <c r="A221" s="10"/>
      <c r="B221" s="62" t="s">
        <v>203</v>
      </c>
      <c r="C221" s="30"/>
      <c r="D221" s="30"/>
      <c r="E221" s="63" t="s">
        <v>537</v>
      </c>
      <c r="F221" s="30"/>
      <c r="G221" s="30"/>
      <c r="H221" s="64"/>
      <c r="I221" s="30"/>
      <c r="J221" s="64"/>
      <c r="K221" s="30"/>
      <c r="L221" s="30"/>
      <c r="M221" s="13"/>
      <c r="N221" s="2"/>
      <c r="O221" s="2"/>
      <c r="P221" s="2"/>
      <c r="Q221" s="2"/>
    </row>
    <row r="222" thickTop="1">
      <c r="A222" s="10"/>
      <c r="B222" s="52">
        <v>43</v>
      </c>
      <c r="C222" s="53" t="s">
        <v>665</v>
      </c>
      <c r="D222" s="53"/>
      <c r="E222" s="53" t="s">
        <v>666</v>
      </c>
      <c r="F222" s="53" t="s">
        <v>7</v>
      </c>
      <c r="G222" s="54" t="s">
        <v>230</v>
      </c>
      <c r="H222" s="65">
        <v>289.94499999999999</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1308</v>
      </c>
      <c r="F223" s="1"/>
      <c r="G223" s="1"/>
      <c r="H223" s="51"/>
      <c r="I223" s="1"/>
      <c r="J223" s="51"/>
      <c r="K223" s="1"/>
      <c r="L223" s="1"/>
      <c r="M223" s="13"/>
      <c r="N223" s="2"/>
      <c r="O223" s="2"/>
      <c r="P223" s="2"/>
      <c r="Q223" s="2"/>
    </row>
    <row r="224">
      <c r="A224" s="10"/>
      <c r="B224" s="60" t="s">
        <v>201</v>
      </c>
      <c r="C224" s="1"/>
      <c r="D224" s="1"/>
      <c r="E224" s="61" t="s">
        <v>1309</v>
      </c>
      <c r="F224" s="1"/>
      <c r="G224" s="1"/>
      <c r="H224" s="51"/>
      <c r="I224" s="1"/>
      <c r="J224" s="51"/>
      <c r="K224" s="1"/>
      <c r="L224" s="1"/>
      <c r="M224" s="13"/>
      <c r="N224" s="2"/>
      <c r="O224" s="2"/>
      <c r="P224" s="2"/>
      <c r="Q224" s="2"/>
    </row>
    <row r="225" thickBot="1">
      <c r="A225" s="10"/>
      <c r="B225" s="62" t="s">
        <v>203</v>
      </c>
      <c r="C225" s="30"/>
      <c r="D225" s="30"/>
      <c r="E225" s="63" t="s">
        <v>233</v>
      </c>
      <c r="F225" s="30"/>
      <c r="G225" s="30"/>
      <c r="H225" s="64"/>
      <c r="I225" s="30"/>
      <c r="J225" s="64"/>
      <c r="K225" s="30"/>
      <c r="L225" s="30"/>
      <c r="M225" s="13"/>
      <c r="N225" s="2"/>
      <c r="O225" s="2"/>
      <c r="P225" s="2"/>
      <c r="Q225" s="2"/>
    </row>
    <row r="226" thickTop="1">
      <c r="A226" s="10"/>
      <c r="B226" s="52">
        <v>44</v>
      </c>
      <c r="C226" s="53" t="s">
        <v>742</v>
      </c>
      <c r="D226" s="53"/>
      <c r="E226" s="53" t="s">
        <v>743</v>
      </c>
      <c r="F226" s="53" t="s">
        <v>7</v>
      </c>
      <c r="G226" s="54" t="s">
        <v>225</v>
      </c>
      <c r="H226" s="65">
        <v>13.25</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1310</v>
      </c>
      <c r="F227" s="1"/>
      <c r="G227" s="1"/>
      <c r="H227" s="51"/>
      <c r="I227" s="1"/>
      <c r="J227" s="51"/>
      <c r="K227" s="1"/>
      <c r="L227" s="1"/>
      <c r="M227" s="13"/>
      <c r="N227" s="2"/>
      <c r="O227" s="2"/>
      <c r="P227" s="2"/>
      <c r="Q227" s="2"/>
    </row>
    <row r="228">
      <c r="A228" s="10"/>
      <c r="B228" s="60" t="s">
        <v>201</v>
      </c>
      <c r="C228" s="1"/>
      <c r="D228" s="1"/>
      <c r="E228" s="61" t="s">
        <v>1311</v>
      </c>
      <c r="F228" s="1"/>
      <c r="G228" s="1"/>
      <c r="H228" s="51"/>
      <c r="I228" s="1"/>
      <c r="J228" s="51"/>
      <c r="K228" s="1"/>
      <c r="L228" s="1"/>
      <c r="M228" s="13"/>
      <c r="N228" s="2"/>
      <c r="O228" s="2"/>
      <c r="P228" s="2"/>
      <c r="Q228" s="2"/>
    </row>
    <row r="229" thickBot="1">
      <c r="A229" s="10"/>
      <c r="B229" s="62" t="s">
        <v>203</v>
      </c>
      <c r="C229" s="30"/>
      <c r="D229" s="30"/>
      <c r="E229" s="63" t="s">
        <v>673</v>
      </c>
      <c r="F229" s="30"/>
      <c r="G229" s="30"/>
      <c r="H229" s="64"/>
      <c r="I229" s="30"/>
      <c r="J229" s="64"/>
      <c r="K229" s="30"/>
      <c r="L229" s="30"/>
      <c r="M229" s="13"/>
      <c r="N229" s="2"/>
      <c r="O229" s="2"/>
      <c r="P229" s="2"/>
      <c r="Q229" s="2"/>
    </row>
    <row r="230" thickTop="1" thickBot="1" ht="25" customHeight="1">
      <c r="A230" s="10"/>
      <c r="B230" s="1"/>
      <c r="C230" s="70">
        <v>9</v>
      </c>
      <c r="D230" s="1"/>
      <c r="E230" s="71" t="s">
        <v>186</v>
      </c>
      <c r="F230" s="1"/>
      <c r="G230" s="72" t="s">
        <v>210</v>
      </c>
      <c r="H230" s="73">
        <f>J190+J194+J198+J202+J206+J210+J214+J218+J222+J226</f>
        <v>0</v>
      </c>
      <c r="I230" s="72" t="s">
        <v>211</v>
      </c>
      <c r="J230" s="74">
        <f>(L230-H230)</f>
        <v>0</v>
      </c>
      <c r="K230" s="72" t="s">
        <v>212</v>
      </c>
      <c r="L230" s="75">
        <f>ROUND((J190+J194+J198+J202+J206+J210+J214+J218+J222+J226)*1.21,2)</f>
        <v>0</v>
      </c>
      <c r="M230" s="13"/>
      <c r="N230" s="2"/>
      <c r="O230" s="2"/>
      <c r="P230" s="2"/>
      <c r="Q230" s="41">
        <f>0+Q190+Q194+Q198+Q202+Q206+Q210+Q214+Q218+Q222+Q226</f>
        <v>0</v>
      </c>
      <c r="R230" s="9">
        <f>0+R190+R194+R198+R202+R206+R210+R214+R218+R222+R226</f>
        <v>0</v>
      </c>
      <c r="S230" s="76">
        <f>Q230*(1+J230)+R230</f>
        <v>0</v>
      </c>
    </row>
    <row r="231" thickTop="1" thickBot="1" ht="25" customHeight="1">
      <c r="A231" s="10"/>
      <c r="B231" s="77"/>
      <c r="C231" s="77"/>
      <c r="D231" s="77"/>
      <c r="E231" s="77"/>
      <c r="F231" s="77"/>
      <c r="G231" s="78" t="s">
        <v>213</v>
      </c>
      <c r="H231" s="79">
        <f>0+J190+J194+J198+J202+J206+J210+J214+J218+J222+J226</f>
        <v>0</v>
      </c>
      <c r="I231" s="78" t="s">
        <v>214</v>
      </c>
      <c r="J231" s="80">
        <f>0+J230</f>
        <v>0</v>
      </c>
      <c r="K231" s="78" t="s">
        <v>215</v>
      </c>
      <c r="L231" s="81">
        <f>0+L230</f>
        <v>0</v>
      </c>
      <c r="M231" s="13"/>
      <c r="N231" s="2"/>
      <c r="O231" s="2"/>
      <c r="P231" s="2"/>
      <c r="Q231" s="2"/>
    </row>
    <row r="232">
      <c r="A232" s="14"/>
      <c r="B232" s="4"/>
      <c r="C232" s="4"/>
      <c r="D232" s="4"/>
      <c r="E232" s="4"/>
      <c r="F232" s="4"/>
      <c r="G232" s="4"/>
      <c r="H232" s="83"/>
      <c r="I232" s="4"/>
      <c r="J232" s="83"/>
      <c r="K232" s="4"/>
      <c r="L232" s="4"/>
      <c r="M232" s="15"/>
      <c r="N232" s="2"/>
      <c r="O232" s="2"/>
      <c r="P232" s="2"/>
      <c r="Q232" s="2"/>
    </row>
    <row r="233">
      <c r="A233" s="1"/>
      <c r="B233" s="1"/>
      <c r="C233" s="1"/>
      <c r="D233" s="1"/>
      <c r="E233" s="1"/>
      <c r="F233" s="1"/>
      <c r="G233" s="1"/>
      <c r="H233" s="1"/>
      <c r="I233" s="1"/>
      <c r="J233" s="1"/>
      <c r="K233" s="1"/>
      <c r="L233" s="1"/>
      <c r="M233" s="1"/>
      <c r="N233" s="2"/>
      <c r="O233" s="2"/>
      <c r="P233" s="2"/>
      <c r="Q233" s="2"/>
    </row>
  </sheetData>
  <mergeCells count="161">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3:L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6:L156"/>
    <mergeCell ref="B158:D158"/>
    <mergeCell ref="B159:D159"/>
    <mergeCell ref="B160:D160"/>
    <mergeCell ref="B163:L163"/>
    <mergeCell ref="B165:D165"/>
    <mergeCell ref="B166:D166"/>
    <mergeCell ref="B167:D167"/>
    <mergeCell ref="B169:D169"/>
    <mergeCell ref="B170:D170"/>
    <mergeCell ref="B171:D171"/>
    <mergeCell ref="B174:L174"/>
    <mergeCell ref="B176:D176"/>
    <mergeCell ref="B177:D177"/>
    <mergeCell ref="B178:D178"/>
    <mergeCell ref="B180:D180"/>
    <mergeCell ref="B181:D181"/>
    <mergeCell ref="B182:D182"/>
    <mergeCell ref="B184:D184"/>
    <mergeCell ref="B185:D185"/>
    <mergeCell ref="B186:D186"/>
    <mergeCell ref="B191:D191"/>
    <mergeCell ref="B192:D192"/>
    <mergeCell ref="B193:D193"/>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189:L189"/>
  </mergeCells>
  <pageMargins left="0.39375" right="0.39375" top="0.5902778" bottom="0.39375" header="0.1965278" footer="0.1576389"/>
  <pageSetup paperSize="9" orientation="portrait" fitToHeight="0"/>
  <drawing r:id="rId1"/>
</worksheet>
</file>

<file path=xl/worksheets/sheet15.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0+(H41+H84+H95+H130+H137+H152+H187+H234)</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0+H42+H85+H96+H131+H138+H153+H188+H235</f>
        <v>0</v>
      </c>
      <c r="K10" s="1"/>
      <c r="L10" s="1"/>
      <c r="M10" s="13"/>
      <c r="N10" s="2"/>
      <c r="O10" s="2"/>
      <c r="P10" s="2"/>
      <c r="Q10" s="2"/>
    </row>
    <row r="11" ht="16" customHeight="1">
      <c r="A11" s="19" t="s">
        <v>1312</v>
      </c>
      <c r="B11" s="1"/>
      <c r="C11" s="1"/>
      <c r="D11" s="1"/>
      <c r="E11" s="1"/>
      <c r="F11" s="1"/>
      <c r="G11" s="39"/>
      <c r="H11" s="1"/>
      <c r="I11" s="39" t="s">
        <v>176</v>
      </c>
      <c r="J11" s="40">
        <f>ROUND(0+((H41+H84+H95+H130+H137+H152+H187+H234)*1.21),2)</f>
        <v>0</v>
      </c>
      <c r="K11" s="1"/>
      <c r="L11" s="1"/>
      <c r="M11" s="13"/>
      <c r="N11" s="2"/>
      <c r="O11" s="2"/>
      <c r="P11" s="2"/>
      <c r="Q11" s="41">
        <f>IF(SUM(K20:K27)&gt;0,ROUND(SUM(S20:S27)/SUM(K20:K27)-1,8),0)</f>
        <v>0</v>
      </c>
      <c r="R11" s="9">
        <f>AVERAGE(J41,J84,J95,J130,J137,J152,J187,J234)</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f>
        <v>0</v>
      </c>
      <c r="L21" s="46">
        <f>0+L84</f>
        <v>0</v>
      </c>
      <c r="M21" s="13"/>
      <c r="N21" s="2"/>
      <c r="O21" s="2"/>
      <c r="P21" s="2"/>
      <c r="Q21" s="2"/>
      <c r="S21" s="9">
        <f>S84</f>
        <v>0</v>
      </c>
    </row>
    <row r="22">
      <c r="A22" s="10"/>
      <c r="B22" s="44">
        <v>3</v>
      </c>
      <c r="C22" s="1"/>
      <c r="D22" s="1"/>
      <c r="E22" s="45" t="s">
        <v>747</v>
      </c>
      <c r="F22" s="1"/>
      <c r="G22" s="1"/>
      <c r="H22" s="1"/>
      <c r="I22" s="1"/>
      <c r="J22" s="1"/>
      <c r="K22" s="46">
        <f>0+J87+J91</f>
        <v>0</v>
      </c>
      <c r="L22" s="46">
        <f>0+L95</f>
        <v>0</v>
      </c>
      <c r="M22" s="13"/>
      <c r="N22" s="2"/>
      <c r="O22" s="2"/>
      <c r="P22" s="2"/>
      <c r="Q22" s="2"/>
      <c r="S22" s="9">
        <f>S95</f>
        <v>0</v>
      </c>
    </row>
    <row r="23">
      <c r="A23" s="10"/>
      <c r="B23" s="44">
        <v>4</v>
      </c>
      <c r="C23" s="1"/>
      <c r="D23" s="1"/>
      <c r="E23" s="45" t="s">
        <v>183</v>
      </c>
      <c r="F23" s="1"/>
      <c r="G23" s="1"/>
      <c r="H23" s="1"/>
      <c r="I23" s="1"/>
      <c r="J23" s="1"/>
      <c r="K23" s="46">
        <f>0+J98+J102+J106+J110+J114+J118+J122+J126</f>
        <v>0</v>
      </c>
      <c r="L23" s="46">
        <f>0+L130</f>
        <v>0</v>
      </c>
      <c r="M23" s="13"/>
      <c r="N23" s="2"/>
      <c r="O23" s="2"/>
      <c r="P23" s="2"/>
      <c r="Q23" s="2"/>
      <c r="S23" s="9">
        <f>S130</f>
        <v>0</v>
      </c>
    </row>
    <row r="24">
      <c r="A24" s="10"/>
      <c r="B24" s="44">
        <v>6</v>
      </c>
      <c r="C24" s="1"/>
      <c r="D24" s="1"/>
      <c r="E24" s="45" t="s">
        <v>548</v>
      </c>
      <c r="F24" s="1"/>
      <c r="G24" s="1"/>
      <c r="H24" s="1"/>
      <c r="I24" s="1"/>
      <c r="J24" s="1"/>
      <c r="K24" s="46">
        <f>0+J133</f>
        <v>0</v>
      </c>
      <c r="L24" s="46">
        <f>0+L137</f>
        <v>0</v>
      </c>
      <c r="M24" s="13"/>
      <c r="N24" s="2"/>
      <c r="O24" s="2"/>
      <c r="P24" s="2"/>
      <c r="Q24" s="2"/>
      <c r="S24" s="9">
        <f>S137</f>
        <v>0</v>
      </c>
    </row>
    <row r="25">
      <c r="A25" s="10"/>
      <c r="B25" s="44">
        <v>7</v>
      </c>
      <c r="C25" s="1"/>
      <c r="D25" s="1"/>
      <c r="E25" s="45" t="s">
        <v>549</v>
      </c>
      <c r="F25" s="1"/>
      <c r="G25" s="1"/>
      <c r="H25" s="1"/>
      <c r="I25" s="1"/>
      <c r="J25" s="1"/>
      <c r="K25" s="46">
        <f>0+J140+J144+J148</f>
        <v>0</v>
      </c>
      <c r="L25" s="46">
        <f>0+L152</f>
        <v>0</v>
      </c>
      <c r="M25" s="47"/>
      <c r="N25" s="2"/>
      <c r="O25" s="2"/>
      <c r="P25" s="2"/>
      <c r="Q25" s="2"/>
      <c r="S25" s="9">
        <f>S152</f>
        <v>0</v>
      </c>
    </row>
    <row r="26">
      <c r="A26" s="10"/>
      <c r="B26" s="44">
        <v>8</v>
      </c>
      <c r="C26" s="1"/>
      <c r="D26" s="1"/>
      <c r="E26" s="45" t="s">
        <v>185</v>
      </c>
      <c r="F26" s="1"/>
      <c r="G26" s="1"/>
      <c r="H26" s="1"/>
      <c r="I26" s="1"/>
      <c r="J26" s="1"/>
      <c r="K26" s="46">
        <f>0+J155+J159+J163+J167+J171+J175+J179+J183</f>
        <v>0</v>
      </c>
      <c r="L26" s="46">
        <f>0+L187</f>
        <v>0</v>
      </c>
      <c r="M26" s="47"/>
      <c r="N26" s="2"/>
      <c r="O26" s="2"/>
      <c r="P26" s="2"/>
      <c r="Q26" s="2"/>
      <c r="S26" s="9">
        <f>S187</f>
        <v>0</v>
      </c>
    </row>
    <row r="27">
      <c r="A27" s="10"/>
      <c r="B27" s="44">
        <v>9</v>
      </c>
      <c r="C27" s="1"/>
      <c r="D27" s="1"/>
      <c r="E27" s="45" t="s">
        <v>186</v>
      </c>
      <c r="F27" s="1"/>
      <c r="G27" s="1"/>
      <c r="H27" s="1"/>
      <c r="I27" s="1"/>
      <c r="J27" s="1"/>
      <c r="K27" s="46">
        <f>0+J190+J194+J198+J202+J206+J210+J214+J218+J222+J226+J230</f>
        <v>0</v>
      </c>
      <c r="L27" s="46">
        <f>0+L234</f>
        <v>0</v>
      </c>
      <c r="M27" s="47"/>
      <c r="N27" s="2"/>
      <c r="O27" s="2"/>
      <c r="P27" s="2"/>
      <c r="Q27" s="2"/>
      <c r="S27" s="9">
        <f>S234</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255.19999999999999</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550</v>
      </c>
      <c r="F34" s="1"/>
      <c r="G34" s="1"/>
      <c r="H34" s="51"/>
      <c r="I34" s="1"/>
      <c r="J34" s="51"/>
      <c r="K34" s="1"/>
      <c r="L34" s="1"/>
      <c r="M34" s="13"/>
      <c r="N34" s="2"/>
      <c r="O34" s="2"/>
      <c r="P34" s="2"/>
      <c r="Q34" s="2"/>
    </row>
    <row r="35">
      <c r="A35" s="10"/>
      <c r="B35" s="60" t="s">
        <v>201</v>
      </c>
      <c r="C35" s="1"/>
      <c r="D35" s="1"/>
      <c r="E35" s="61" t="s">
        <v>1313</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95.228999999999999</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1314</v>
      </c>
      <c r="F38" s="1"/>
      <c r="G38" s="1"/>
      <c r="H38" s="51"/>
      <c r="I38" s="1"/>
      <c r="J38" s="51"/>
      <c r="K38" s="1"/>
      <c r="L38" s="1"/>
      <c r="M38" s="13"/>
      <c r="N38" s="2"/>
      <c r="O38" s="2"/>
      <c r="P38" s="2"/>
      <c r="Q38" s="2"/>
    </row>
    <row r="39">
      <c r="A39" s="10"/>
      <c r="B39" s="60" t="s">
        <v>201</v>
      </c>
      <c r="C39" s="1"/>
      <c r="D39" s="1"/>
      <c r="E39" s="61" t="s">
        <v>1315</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554</v>
      </c>
      <c r="D44" s="53"/>
      <c r="E44" s="53" t="s">
        <v>555</v>
      </c>
      <c r="F44" s="53" t="s">
        <v>7</v>
      </c>
      <c r="G44" s="54" t="s">
        <v>556</v>
      </c>
      <c r="H44" s="55">
        <v>140</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557</v>
      </c>
      <c r="F45" s="1"/>
      <c r="G45" s="1"/>
      <c r="H45" s="51"/>
      <c r="I45" s="1"/>
      <c r="J45" s="51"/>
      <c r="K45" s="1"/>
      <c r="L45" s="1"/>
      <c r="M45" s="13"/>
      <c r="N45" s="2"/>
      <c r="O45" s="2"/>
      <c r="P45" s="2"/>
      <c r="Q45" s="2"/>
    </row>
    <row r="46">
      <c r="A46" s="10"/>
      <c r="B46" s="60" t="s">
        <v>201</v>
      </c>
      <c r="C46" s="1"/>
      <c r="D46" s="1"/>
      <c r="E46" s="61" t="s">
        <v>558</v>
      </c>
      <c r="F46" s="1"/>
      <c r="G46" s="1"/>
      <c r="H46" s="51"/>
      <c r="I46" s="1"/>
      <c r="J46" s="51"/>
      <c r="K46" s="1"/>
      <c r="L46" s="1"/>
      <c r="M46" s="13"/>
      <c r="N46" s="2"/>
      <c r="O46" s="2"/>
      <c r="P46" s="2"/>
      <c r="Q46" s="2"/>
    </row>
    <row r="47" thickBot="1">
      <c r="A47" s="10"/>
      <c r="B47" s="62" t="s">
        <v>203</v>
      </c>
      <c r="C47" s="30"/>
      <c r="D47" s="30"/>
      <c r="E47" s="63" t="s">
        <v>559</v>
      </c>
      <c r="F47" s="30"/>
      <c r="G47" s="30"/>
      <c r="H47" s="64"/>
      <c r="I47" s="30"/>
      <c r="J47" s="64"/>
      <c r="K47" s="30"/>
      <c r="L47" s="30"/>
      <c r="M47" s="13"/>
      <c r="N47" s="2"/>
      <c r="O47" s="2"/>
      <c r="P47" s="2"/>
      <c r="Q47" s="2"/>
    </row>
    <row r="48" thickTop="1">
      <c r="A48" s="10"/>
      <c r="B48" s="52">
        <v>4</v>
      </c>
      <c r="C48" s="53" t="s">
        <v>560</v>
      </c>
      <c r="D48" s="53"/>
      <c r="E48" s="53" t="s">
        <v>561</v>
      </c>
      <c r="F48" s="53" t="s">
        <v>7</v>
      </c>
      <c r="G48" s="54" t="s">
        <v>219</v>
      </c>
      <c r="H48" s="65">
        <v>8.1359999999999992</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1316</v>
      </c>
      <c r="F49" s="1"/>
      <c r="G49" s="1"/>
      <c r="H49" s="51"/>
      <c r="I49" s="1"/>
      <c r="J49" s="51"/>
      <c r="K49" s="1"/>
      <c r="L49" s="1"/>
      <c r="M49" s="13"/>
      <c r="N49" s="2"/>
      <c r="O49" s="2"/>
      <c r="P49" s="2"/>
      <c r="Q49" s="2"/>
    </row>
    <row r="50">
      <c r="A50" s="10"/>
      <c r="B50" s="60" t="s">
        <v>201</v>
      </c>
      <c r="C50" s="1"/>
      <c r="D50" s="1"/>
      <c r="E50" s="61" t="s">
        <v>1317</v>
      </c>
      <c r="F50" s="1"/>
      <c r="G50" s="1"/>
      <c r="H50" s="51"/>
      <c r="I50" s="1"/>
      <c r="J50" s="51"/>
      <c r="K50" s="1"/>
      <c r="L50" s="1"/>
      <c r="M50" s="13"/>
      <c r="N50" s="2"/>
      <c r="O50" s="2"/>
      <c r="P50" s="2"/>
      <c r="Q50" s="2"/>
    </row>
    <row r="51" thickBot="1">
      <c r="A51" s="10"/>
      <c r="B51" s="62" t="s">
        <v>203</v>
      </c>
      <c r="C51" s="30"/>
      <c r="D51" s="30"/>
      <c r="E51" s="63" t="s">
        <v>564</v>
      </c>
      <c r="F51" s="30"/>
      <c r="G51" s="30"/>
      <c r="H51" s="64"/>
      <c r="I51" s="30"/>
      <c r="J51" s="64"/>
      <c r="K51" s="30"/>
      <c r="L51" s="30"/>
      <c r="M51" s="13"/>
      <c r="N51" s="2"/>
      <c r="O51" s="2"/>
      <c r="P51" s="2"/>
      <c r="Q51" s="2"/>
    </row>
    <row r="52" thickTop="1">
      <c r="A52" s="10"/>
      <c r="B52" s="52">
        <v>5</v>
      </c>
      <c r="C52" s="53" t="s">
        <v>255</v>
      </c>
      <c r="D52" s="53"/>
      <c r="E52" s="53" t="s">
        <v>256</v>
      </c>
      <c r="F52" s="53" t="s">
        <v>7</v>
      </c>
      <c r="G52" s="54" t="s">
        <v>219</v>
      </c>
      <c r="H52" s="65">
        <v>127.59999999999999</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1318</v>
      </c>
      <c r="F53" s="1"/>
      <c r="G53" s="1"/>
      <c r="H53" s="51"/>
      <c r="I53" s="1"/>
      <c r="J53" s="51"/>
      <c r="K53" s="1"/>
      <c r="L53" s="1"/>
      <c r="M53" s="13"/>
      <c r="N53" s="2"/>
      <c r="O53" s="2"/>
      <c r="P53" s="2"/>
      <c r="Q53" s="2"/>
    </row>
    <row r="54">
      <c r="A54" s="10"/>
      <c r="B54" s="60" t="s">
        <v>201</v>
      </c>
      <c r="C54" s="1"/>
      <c r="D54" s="1"/>
      <c r="E54" s="61" t="s">
        <v>1319</v>
      </c>
      <c r="F54" s="1"/>
      <c r="G54" s="1"/>
      <c r="H54" s="51"/>
      <c r="I54" s="1"/>
      <c r="J54" s="51"/>
      <c r="K54" s="1"/>
      <c r="L54" s="1"/>
      <c r="M54" s="13"/>
      <c r="N54" s="2"/>
      <c r="O54" s="2"/>
      <c r="P54" s="2"/>
      <c r="Q54" s="2"/>
    </row>
    <row r="55" thickBot="1">
      <c r="A55" s="10"/>
      <c r="B55" s="62" t="s">
        <v>203</v>
      </c>
      <c r="C55" s="30"/>
      <c r="D55" s="30"/>
      <c r="E55" s="63" t="s">
        <v>259</v>
      </c>
      <c r="F55" s="30"/>
      <c r="G55" s="30"/>
      <c r="H55" s="64"/>
      <c r="I55" s="30"/>
      <c r="J55" s="64"/>
      <c r="K55" s="30"/>
      <c r="L55" s="30"/>
      <c r="M55" s="13"/>
      <c r="N55" s="2"/>
      <c r="O55" s="2"/>
      <c r="P55" s="2"/>
      <c r="Q55" s="2"/>
    </row>
    <row r="56" thickTop="1">
      <c r="A56" s="10"/>
      <c r="B56" s="52">
        <v>6</v>
      </c>
      <c r="C56" s="53" t="s">
        <v>260</v>
      </c>
      <c r="D56" s="53"/>
      <c r="E56" s="53" t="s">
        <v>261</v>
      </c>
      <c r="F56" s="53" t="s">
        <v>7</v>
      </c>
      <c r="G56" s="54" t="s">
        <v>262</v>
      </c>
      <c r="H56" s="65">
        <v>1276</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566</v>
      </c>
      <c r="F57" s="1"/>
      <c r="G57" s="1"/>
      <c r="H57" s="51"/>
      <c r="I57" s="1"/>
      <c r="J57" s="51"/>
      <c r="K57" s="1"/>
      <c r="L57" s="1"/>
      <c r="M57" s="13"/>
      <c r="N57" s="2"/>
      <c r="O57" s="2"/>
      <c r="P57" s="2"/>
      <c r="Q57" s="2"/>
    </row>
    <row r="58">
      <c r="A58" s="10"/>
      <c r="B58" s="60" t="s">
        <v>201</v>
      </c>
      <c r="C58" s="1"/>
      <c r="D58" s="1"/>
      <c r="E58" s="61" t="s">
        <v>1320</v>
      </c>
      <c r="F58" s="1"/>
      <c r="G58" s="1"/>
      <c r="H58" s="51"/>
      <c r="I58" s="1"/>
      <c r="J58" s="51"/>
      <c r="K58" s="1"/>
      <c r="L58" s="1"/>
      <c r="M58" s="13"/>
      <c r="N58" s="2"/>
      <c r="O58" s="2"/>
      <c r="P58" s="2"/>
      <c r="Q58" s="2"/>
    </row>
    <row r="59" thickBot="1">
      <c r="A59" s="10"/>
      <c r="B59" s="62" t="s">
        <v>203</v>
      </c>
      <c r="C59" s="30"/>
      <c r="D59" s="30"/>
      <c r="E59" s="63" t="s">
        <v>265</v>
      </c>
      <c r="F59" s="30"/>
      <c r="G59" s="30"/>
      <c r="H59" s="64"/>
      <c r="I59" s="30"/>
      <c r="J59" s="64"/>
      <c r="K59" s="30"/>
      <c r="L59" s="30"/>
      <c r="M59" s="13"/>
      <c r="N59" s="2"/>
      <c r="O59" s="2"/>
      <c r="P59" s="2"/>
      <c r="Q59" s="2"/>
    </row>
    <row r="60" thickTop="1">
      <c r="A60" s="10"/>
      <c r="B60" s="52">
        <v>7</v>
      </c>
      <c r="C60" s="53" t="s">
        <v>568</v>
      </c>
      <c r="D60" s="53"/>
      <c r="E60" s="53" t="s">
        <v>569</v>
      </c>
      <c r="F60" s="53" t="s">
        <v>7</v>
      </c>
      <c r="G60" s="54" t="s">
        <v>219</v>
      </c>
      <c r="H60" s="65">
        <v>124.06</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570</v>
      </c>
      <c r="F61" s="1"/>
      <c r="G61" s="1"/>
      <c r="H61" s="51"/>
      <c r="I61" s="1"/>
      <c r="J61" s="51"/>
      <c r="K61" s="1"/>
      <c r="L61" s="1"/>
      <c r="M61" s="13"/>
      <c r="N61" s="2"/>
      <c r="O61" s="2"/>
      <c r="P61" s="2"/>
      <c r="Q61" s="2"/>
    </row>
    <row r="62">
      <c r="A62" s="10"/>
      <c r="B62" s="60" t="s">
        <v>201</v>
      </c>
      <c r="C62" s="1"/>
      <c r="D62" s="1"/>
      <c r="E62" s="61" t="s">
        <v>1321</v>
      </c>
      <c r="F62" s="1"/>
      <c r="G62" s="1"/>
      <c r="H62" s="51"/>
      <c r="I62" s="1"/>
      <c r="J62" s="51"/>
      <c r="K62" s="1"/>
      <c r="L62" s="1"/>
      <c r="M62" s="13"/>
      <c r="N62" s="2"/>
      <c r="O62" s="2"/>
      <c r="P62" s="2"/>
      <c r="Q62" s="2"/>
    </row>
    <row r="63" thickBot="1">
      <c r="A63" s="10"/>
      <c r="B63" s="62" t="s">
        <v>203</v>
      </c>
      <c r="C63" s="30"/>
      <c r="D63" s="30"/>
      <c r="E63" s="63" t="s">
        <v>572</v>
      </c>
      <c r="F63" s="30"/>
      <c r="G63" s="30"/>
      <c r="H63" s="64"/>
      <c r="I63" s="30"/>
      <c r="J63" s="64"/>
      <c r="K63" s="30"/>
      <c r="L63" s="30"/>
      <c r="M63" s="13"/>
      <c r="N63" s="2"/>
      <c r="O63" s="2"/>
      <c r="P63" s="2"/>
      <c r="Q63" s="2"/>
    </row>
    <row r="64" thickTop="1">
      <c r="A64" s="10"/>
      <c r="B64" s="52">
        <v>8</v>
      </c>
      <c r="C64" s="53" t="s">
        <v>283</v>
      </c>
      <c r="D64" s="53"/>
      <c r="E64" s="53" t="s">
        <v>284</v>
      </c>
      <c r="F64" s="53" t="s">
        <v>7</v>
      </c>
      <c r="G64" s="54" t="s">
        <v>285</v>
      </c>
      <c r="H64" s="65">
        <v>53.164000000000001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1322</v>
      </c>
      <c r="F65" s="1"/>
      <c r="G65" s="1"/>
      <c r="H65" s="51"/>
      <c r="I65" s="1"/>
      <c r="J65" s="51"/>
      <c r="K65" s="1"/>
      <c r="L65" s="1"/>
      <c r="M65" s="13"/>
      <c r="N65" s="2"/>
      <c r="O65" s="2"/>
      <c r="P65" s="2"/>
      <c r="Q65" s="2"/>
    </row>
    <row r="66">
      <c r="A66" s="10"/>
      <c r="B66" s="60" t="s">
        <v>201</v>
      </c>
      <c r="C66" s="1"/>
      <c r="D66" s="1"/>
      <c r="E66" s="61" t="s">
        <v>1323</v>
      </c>
      <c r="F66" s="1"/>
      <c r="G66" s="1"/>
      <c r="H66" s="51"/>
      <c r="I66" s="1"/>
      <c r="J66" s="51"/>
      <c r="K66" s="1"/>
      <c r="L66" s="1"/>
      <c r="M66" s="13"/>
      <c r="N66" s="2"/>
      <c r="O66" s="2"/>
      <c r="P66" s="2"/>
      <c r="Q66" s="2"/>
    </row>
    <row r="67" thickBot="1">
      <c r="A67" s="10"/>
      <c r="B67" s="62" t="s">
        <v>203</v>
      </c>
      <c r="C67" s="30"/>
      <c r="D67" s="30"/>
      <c r="E67" s="63" t="s">
        <v>287</v>
      </c>
      <c r="F67" s="30"/>
      <c r="G67" s="30"/>
      <c r="H67" s="64"/>
      <c r="I67" s="30"/>
      <c r="J67" s="64"/>
      <c r="K67" s="30"/>
      <c r="L67" s="30"/>
      <c r="M67" s="13"/>
      <c r="N67" s="2"/>
      <c r="O67" s="2"/>
      <c r="P67" s="2"/>
      <c r="Q67" s="2"/>
    </row>
    <row r="68" thickTop="1">
      <c r="A68" s="10"/>
      <c r="B68" s="52">
        <v>9</v>
      </c>
      <c r="C68" s="53" t="s">
        <v>575</v>
      </c>
      <c r="D68" s="53"/>
      <c r="E68" s="53" t="s">
        <v>576</v>
      </c>
      <c r="F68" s="53" t="s">
        <v>7</v>
      </c>
      <c r="G68" s="54" t="s">
        <v>285</v>
      </c>
      <c r="H68" s="65">
        <v>32.591999999999999</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577</v>
      </c>
      <c r="F69" s="1"/>
      <c r="G69" s="1"/>
      <c r="H69" s="51"/>
      <c r="I69" s="1"/>
      <c r="J69" s="51"/>
      <c r="K69" s="1"/>
      <c r="L69" s="1"/>
      <c r="M69" s="13"/>
      <c r="N69" s="2"/>
      <c r="O69" s="2"/>
      <c r="P69" s="2"/>
      <c r="Q69" s="2"/>
    </row>
    <row r="70">
      <c r="A70" s="10"/>
      <c r="B70" s="60" t="s">
        <v>201</v>
      </c>
      <c r="C70" s="1"/>
      <c r="D70" s="1"/>
      <c r="E70" s="61" t="s">
        <v>1324</v>
      </c>
      <c r="F70" s="1"/>
      <c r="G70" s="1"/>
      <c r="H70" s="51"/>
      <c r="I70" s="1"/>
      <c r="J70" s="51"/>
      <c r="K70" s="1"/>
      <c r="L70" s="1"/>
      <c r="M70" s="13"/>
      <c r="N70" s="2"/>
      <c r="O70" s="2"/>
      <c r="P70" s="2"/>
      <c r="Q70" s="2"/>
    </row>
    <row r="71" thickBot="1">
      <c r="A71" s="10"/>
      <c r="B71" s="62" t="s">
        <v>203</v>
      </c>
      <c r="C71" s="30"/>
      <c r="D71" s="30"/>
      <c r="E71" s="63" t="s">
        <v>579</v>
      </c>
      <c r="F71" s="30"/>
      <c r="G71" s="30"/>
      <c r="H71" s="64"/>
      <c r="I71" s="30"/>
      <c r="J71" s="64"/>
      <c r="K71" s="30"/>
      <c r="L71" s="30"/>
      <c r="M71" s="13"/>
      <c r="N71" s="2"/>
      <c r="O71" s="2"/>
      <c r="P71" s="2"/>
      <c r="Q71" s="2"/>
    </row>
    <row r="72" thickTop="1">
      <c r="A72" s="10"/>
      <c r="B72" s="52">
        <v>10</v>
      </c>
      <c r="C72" s="53" t="s">
        <v>580</v>
      </c>
      <c r="D72" s="53"/>
      <c r="E72" s="53" t="s">
        <v>581</v>
      </c>
      <c r="F72" s="53" t="s">
        <v>7</v>
      </c>
      <c r="G72" s="54" t="s">
        <v>285</v>
      </c>
      <c r="H72" s="65">
        <v>32.591999999999999</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582</v>
      </c>
      <c r="F73" s="1"/>
      <c r="G73" s="1"/>
      <c r="H73" s="51"/>
      <c r="I73" s="1"/>
      <c r="J73" s="51"/>
      <c r="K73" s="1"/>
      <c r="L73" s="1"/>
      <c r="M73" s="13"/>
      <c r="N73" s="2"/>
      <c r="O73" s="2"/>
      <c r="P73" s="2"/>
      <c r="Q73" s="2"/>
    </row>
    <row r="74">
      <c r="A74" s="10"/>
      <c r="B74" s="60" t="s">
        <v>201</v>
      </c>
      <c r="C74" s="1"/>
      <c r="D74" s="1"/>
      <c r="E74" s="61" t="s">
        <v>1324</v>
      </c>
      <c r="F74" s="1"/>
      <c r="G74" s="1"/>
      <c r="H74" s="51"/>
      <c r="I74" s="1"/>
      <c r="J74" s="51"/>
      <c r="K74" s="1"/>
      <c r="L74" s="1"/>
      <c r="M74" s="13"/>
      <c r="N74" s="2"/>
      <c r="O74" s="2"/>
      <c r="P74" s="2"/>
      <c r="Q74" s="2"/>
    </row>
    <row r="75" thickBot="1">
      <c r="A75" s="10"/>
      <c r="B75" s="62" t="s">
        <v>203</v>
      </c>
      <c r="C75" s="30"/>
      <c r="D75" s="30"/>
      <c r="E75" s="63" t="s">
        <v>583</v>
      </c>
      <c r="F75" s="30"/>
      <c r="G75" s="30"/>
      <c r="H75" s="64"/>
      <c r="I75" s="30"/>
      <c r="J75" s="64"/>
      <c r="K75" s="30"/>
      <c r="L75" s="30"/>
      <c r="M75" s="13"/>
      <c r="N75" s="2"/>
      <c r="O75" s="2"/>
      <c r="P75" s="2"/>
      <c r="Q75" s="2"/>
    </row>
    <row r="76" thickTop="1">
      <c r="A76" s="10"/>
      <c r="B76" s="52">
        <v>11</v>
      </c>
      <c r="C76" s="53" t="s">
        <v>293</v>
      </c>
      <c r="D76" s="53"/>
      <c r="E76" s="53" t="s">
        <v>294</v>
      </c>
      <c r="F76" s="53" t="s">
        <v>7</v>
      </c>
      <c r="G76" s="54" t="s">
        <v>285</v>
      </c>
      <c r="H76" s="65">
        <v>32.591999999999999</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584</v>
      </c>
      <c r="F77" s="1"/>
      <c r="G77" s="1"/>
      <c r="H77" s="51"/>
      <c r="I77" s="1"/>
      <c r="J77" s="51"/>
      <c r="K77" s="1"/>
      <c r="L77" s="1"/>
      <c r="M77" s="13"/>
      <c r="N77" s="2"/>
      <c r="O77" s="2"/>
      <c r="P77" s="2"/>
      <c r="Q77" s="2"/>
    </row>
    <row r="78">
      <c r="A78" s="10"/>
      <c r="B78" s="60" t="s">
        <v>201</v>
      </c>
      <c r="C78" s="1"/>
      <c r="D78" s="1"/>
      <c r="E78" s="61" t="s">
        <v>1324</v>
      </c>
      <c r="F78" s="1"/>
      <c r="G78" s="1"/>
      <c r="H78" s="51"/>
      <c r="I78" s="1"/>
      <c r="J78" s="51"/>
      <c r="K78" s="1"/>
      <c r="L78" s="1"/>
      <c r="M78" s="13"/>
      <c r="N78" s="2"/>
      <c r="O78" s="2"/>
      <c r="P78" s="2"/>
      <c r="Q78" s="2"/>
    </row>
    <row r="79" thickBot="1">
      <c r="A79" s="10"/>
      <c r="B79" s="62" t="s">
        <v>203</v>
      </c>
      <c r="C79" s="30"/>
      <c r="D79" s="30"/>
      <c r="E79" s="63" t="s">
        <v>296</v>
      </c>
      <c r="F79" s="30"/>
      <c r="G79" s="30"/>
      <c r="H79" s="64"/>
      <c r="I79" s="30"/>
      <c r="J79" s="64"/>
      <c r="K79" s="30"/>
      <c r="L79" s="30"/>
      <c r="M79" s="13"/>
      <c r="N79" s="2"/>
      <c r="O79" s="2"/>
      <c r="P79" s="2"/>
      <c r="Q79" s="2"/>
    </row>
    <row r="80" thickTop="1">
      <c r="A80" s="10"/>
      <c r="B80" s="52">
        <v>12</v>
      </c>
      <c r="C80" s="53" t="s">
        <v>297</v>
      </c>
      <c r="D80" s="53"/>
      <c r="E80" s="53" t="s">
        <v>298</v>
      </c>
      <c r="F80" s="53" t="s">
        <v>7</v>
      </c>
      <c r="G80" s="54" t="s">
        <v>285</v>
      </c>
      <c r="H80" s="65">
        <v>32.591999999999999</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585</v>
      </c>
      <c r="F81" s="1"/>
      <c r="G81" s="1"/>
      <c r="H81" s="51"/>
      <c r="I81" s="1"/>
      <c r="J81" s="51"/>
      <c r="K81" s="1"/>
      <c r="L81" s="1"/>
      <c r="M81" s="13"/>
      <c r="N81" s="2"/>
      <c r="O81" s="2"/>
      <c r="P81" s="2"/>
      <c r="Q81" s="2"/>
    </row>
    <row r="82">
      <c r="A82" s="10"/>
      <c r="B82" s="60" t="s">
        <v>201</v>
      </c>
      <c r="C82" s="1"/>
      <c r="D82" s="1"/>
      <c r="E82" s="61" t="s">
        <v>1324</v>
      </c>
      <c r="F82" s="1"/>
      <c r="G82" s="1"/>
      <c r="H82" s="51"/>
      <c r="I82" s="1"/>
      <c r="J82" s="51"/>
      <c r="K82" s="1"/>
      <c r="L82" s="1"/>
      <c r="M82" s="13"/>
      <c r="N82" s="2"/>
      <c r="O82" s="2"/>
      <c r="P82" s="2"/>
      <c r="Q82" s="2"/>
    </row>
    <row r="83" thickBot="1">
      <c r="A83" s="10"/>
      <c r="B83" s="62" t="s">
        <v>203</v>
      </c>
      <c r="C83" s="30"/>
      <c r="D83" s="30"/>
      <c r="E83" s="63" t="s">
        <v>300</v>
      </c>
      <c r="F83" s="30"/>
      <c r="G83" s="30"/>
      <c r="H83" s="64"/>
      <c r="I83" s="30"/>
      <c r="J83" s="64"/>
      <c r="K83" s="30"/>
      <c r="L83" s="30"/>
      <c r="M83" s="13"/>
      <c r="N83" s="2"/>
      <c r="O83" s="2"/>
      <c r="P83" s="2"/>
      <c r="Q83" s="2"/>
    </row>
    <row r="84" thickTop="1" thickBot="1" ht="25" customHeight="1">
      <c r="A84" s="10"/>
      <c r="B84" s="1"/>
      <c r="C84" s="70">
        <v>1</v>
      </c>
      <c r="D84" s="1"/>
      <c r="E84" s="71" t="s">
        <v>181</v>
      </c>
      <c r="F84" s="1"/>
      <c r="G84" s="72" t="s">
        <v>210</v>
      </c>
      <c r="H84" s="73">
        <f>J44+J48+J52+J56+J60+J64+J68+J72+J76+J80</f>
        <v>0</v>
      </c>
      <c r="I84" s="72" t="s">
        <v>211</v>
      </c>
      <c r="J84" s="74">
        <f>(L84-H84)</f>
        <v>0</v>
      </c>
      <c r="K84" s="72" t="s">
        <v>212</v>
      </c>
      <c r="L84" s="75">
        <f>ROUND((J44+J48+J52+J56+J60+J64+J68+J72+J76+J80)*1.21,2)</f>
        <v>0</v>
      </c>
      <c r="M84" s="13"/>
      <c r="N84" s="2"/>
      <c r="O84" s="2"/>
      <c r="P84" s="2"/>
      <c r="Q84" s="41">
        <f>0+Q44+Q48+Q52+Q56+Q60+Q64+Q68+Q72+Q76+Q80</f>
        <v>0</v>
      </c>
      <c r="R84" s="9">
        <f>0+R44+R48+R52+R56+R60+R64+R68+R72+R76+R80</f>
        <v>0</v>
      </c>
      <c r="S84" s="76">
        <f>Q84*(1+J84)+R84</f>
        <v>0</v>
      </c>
    </row>
    <row r="85" thickTop="1" thickBot="1" ht="25" customHeight="1">
      <c r="A85" s="10"/>
      <c r="B85" s="77"/>
      <c r="C85" s="77"/>
      <c r="D85" s="77"/>
      <c r="E85" s="77"/>
      <c r="F85" s="77"/>
      <c r="G85" s="78" t="s">
        <v>213</v>
      </c>
      <c r="H85" s="79">
        <f>0+J44+J48+J52+J56+J60+J64+J68+J72+J76+J80</f>
        <v>0</v>
      </c>
      <c r="I85" s="78" t="s">
        <v>214</v>
      </c>
      <c r="J85" s="80">
        <f>0+J84</f>
        <v>0</v>
      </c>
      <c r="K85" s="78" t="s">
        <v>215</v>
      </c>
      <c r="L85" s="81">
        <f>0+L84</f>
        <v>0</v>
      </c>
      <c r="M85" s="13"/>
      <c r="N85" s="2"/>
      <c r="O85" s="2"/>
      <c r="P85" s="2"/>
      <c r="Q85" s="2"/>
    </row>
    <row r="86" ht="40" customHeight="1">
      <c r="A86" s="10"/>
      <c r="B86" s="82" t="s">
        <v>769</v>
      </c>
      <c r="C86" s="1"/>
      <c r="D86" s="1"/>
      <c r="E86" s="1"/>
      <c r="F86" s="1"/>
      <c r="G86" s="1"/>
      <c r="H86" s="51"/>
      <c r="I86" s="1"/>
      <c r="J86" s="51"/>
      <c r="K86" s="1"/>
      <c r="L86" s="1"/>
      <c r="M86" s="13"/>
      <c r="N86" s="2"/>
      <c r="O86" s="2"/>
      <c r="P86" s="2"/>
      <c r="Q86" s="2"/>
    </row>
    <row r="87">
      <c r="A87" s="10"/>
      <c r="B87" s="52">
        <v>13</v>
      </c>
      <c r="C87" s="53" t="s">
        <v>1325</v>
      </c>
      <c r="D87" s="53"/>
      <c r="E87" s="53" t="s">
        <v>1326</v>
      </c>
      <c r="F87" s="53" t="s">
        <v>7</v>
      </c>
      <c r="G87" s="54" t="s">
        <v>219</v>
      </c>
      <c r="H87" s="55">
        <v>2.6139999999999999</v>
      </c>
      <c r="I87" s="56">
        <v>0</v>
      </c>
      <c r="J87" s="57">
        <f>ROUND(H87*I87,2)</f>
        <v>0</v>
      </c>
      <c r="K87" s="58">
        <v>0.20999999999999999</v>
      </c>
      <c r="L87" s="59">
        <f>ROUND(J87*1.21,2)</f>
        <v>0</v>
      </c>
      <c r="M87" s="13"/>
      <c r="N87" s="2"/>
      <c r="O87" s="2"/>
      <c r="P87" s="2"/>
      <c r="Q87" s="41">
        <f>IF(ISNUMBER(K87),IF(H87&gt;0,IF(I87&gt;0,J87,0),0),0)</f>
        <v>0</v>
      </c>
      <c r="R87" s="9">
        <f>IF(ISNUMBER(K87)=FALSE,J87,0)</f>
        <v>0</v>
      </c>
    </row>
    <row r="88">
      <c r="A88" s="10"/>
      <c r="B88" s="60" t="s">
        <v>199</v>
      </c>
      <c r="C88" s="1"/>
      <c r="D88" s="1"/>
      <c r="E88" s="61" t="s">
        <v>1327</v>
      </c>
      <c r="F88" s="1"/>
      <c r="G88" s="1"/>
      <c r="H88" s="51"/>
      <c r="I88" s="1"/>
      <c r="J88" s="51"/>
      <c r="K88" s="1"/>
      <c r="L88" s="1"/>
      <c r="M88" s="13"/>
      <c r="N88" s="2"/>
      <c r="O88" s="2"/>
      <c r="P88" s="2"/>
      <c r="Q88" s="2"/>
    </row>
    <row r="89">
      <c r="A89" s="10"/>
      <c r="B89" s="60" t="s">
        <v>201</v>
      </c>
      <c r="C89" s="1"/>
      <c r="D89" s="1"/>
      <c r="E89" s="61" t="s">
        <v>1328</v>
      </c>
      <c r="F89" s="1"/>
      <c r="G89" s="1"/>
      <c r="H89" s="51"/>
      <c r="I89" s="1"/>
      <c r="J89" s="51"/>
      <c r="K89" s="1"/>
      <c r="L89" s="1"/>
      <c r="M89" s="13"/>
      <c r="N89" s="2"/>
      <c r="O89" s="2"/>
      <c r="P89" s="2"/>
      <c r="Q89" s="2"/>
    </row>
    <row r="90" thickBot="1">
      <c r="A90" s="10"/>
      <c r="B90" s="62" t="s">
        <v>203</v>
      </c>
      <c r="C90" s="30"/>
      <c r="D90" s="30"/>
      <c r="E90" s="63" t="s">
        <v>335</v>
      </c>
      <c r="F90" s="30"/>
      <c r="G90" s="30"/>
      <c r="H90" s="64"/>
      <c r="I90" s="30"/>
      <c r="J90" s="64"/>
      <c r="K90" s="30"/>
      <c r="L90" s="30"/>
      <c r="M90" s="13"/>
      <c r="N90" s="2"/>
      <c r="O90" s="2"/>
      <c r="P90" s="2"/>
      <c r="Q90" s="2"/>
    </row>
    <row r="91" thickTop="1">
      <c r="A91" s="10"/>
      <c r="B91" s="52">
        <v>14</v>
      </c>
      <c r="C91" s="53" t="s">
        <v>1329</v>
      </c>
      <c r="D91" s="53"/>
      <c r="E91" s="53" t="s">
        <v>1330</v>
      </c>
      <c r="F91" s="53" t="s">
        <v>7</v>
      </c>
      <c r="G91" s="54" t="s">
        <v>198</v>
      </c>
      <c r="H91" s="65">
        <v>0.40999999999999998</v>
      </c>
      <c r="I91" s="66">
        <v>0</v>
      </c>
      <c r="J91" s="67">
        <f>ROUND(H91*I91,2)</f>
        <v>0</v>
      </c>
      <c r="K91" s="68">
        <v>0.20999999999999999</v>
      </c>
      <c r="L91" s="69">
        <f>ROUND(J91*1.21,2)</f>
        <v>0</v>
      </c>
      <c r="M91" s="13"/>
      <c r="N91" s="2"/>
      <c r="O91" s="2"/>
      <c r="P91" s="2"/>
      <c r="Q91" s="41">
        <f>IF(ISNUMBER(K91),IF(H91&gt;0,IF(I91&gt;0,J91,0),0),0)</f>
        <v>0</v>
      </c>
      <c r="R91" s="9">
        <f>IF(ISNUMBER(K91)=FALSE,J91,0)</f>
        <v>0</v>
      </c>
    </row>
    <row r="92">
      <c r="A92" s="10"/>
      <c r="B92" s="60" t="s">
        <v>199</v>
      </c>
      <c r="C92" s="1"/>
      <c r="D92" s="1"/>
      <c r="E92" s="61" t="s">
        <v>1331</v>
      </c>
      <c r="F92" s="1"/>
      <c r="G92" s="1"/>
      <c r="H92" s="51"/>
      <c r="I92" s="1"/>
      <c r="J92" s="51"/>
      <c r="K92" s="1"/>
      <c r="L92" s="1"/>
      <c r="M92" s="13"/>
      <c r="N92" s="2"/>
      <c r="O92" s="2"/>
      <c r="P92" s="2"/>
      <c r="Q92" s="2"/>
    </row>
    <row r="93">
      <c r="A93" s="10"/>
      <c r="B93" s="60" t="s">
        <v>201</v>
      </c>
      <c r="C93" s="1"/>
      <c r="D93" s="1"/>
      <c r="E93" s="61" t="s">
        <v>1332</v>
      </c>
      <c r="F93" s="1"/>
      <c r="G93" s="1"/>
      <c r="H93" s="51"/>
      <c r="I93" s="1"/>
      <c r="J93" s="51"/>
      <c r="K93" s="1"/>
      <c r="L93" s="1"/>
      <c r="M93" s="13"/>
      <c r="N93" s="2"/>
      <c r="O93" s="2"/>
      <c r="P93" s="2"/>
      <c r="Q93" s="2"/>
    </row>
    <row r="94" thickBot="1">
      <c r="A94" s="10"/>
      <c r="B94" s="62" t="s">
        <v>203</v>
      </c>
      <c r="C94" s="30"/>
      <c r="D94" s="30"/>
      <c r="E94" s="63" t="s">
        <v>884</v>
      </c>
      <c r="F94" s="30"/>
      <c r="G94" s="30"/>
      <c r="H94" s="64"/>
      <c r="I94" s="30"/>
      <c r="J94" s="64"/>
      <c r="K94" s="30"/>
      <c r="L94" s="30"/>
      <c r="M94" s="13"/>
      <c r="N94" s="2"/>
      <c r="O94" s="2"/>
      <c r="P94" s="2"/>
      <c r="Q94" s="2"/>
    </row>
    <row r="95" thickTop="1" thickBot="1" ht="25" customHeight="1">
      <c r="A95" s="10"/>
      <c r="B95" s="1"/>
      <c r="C95" s="70">
        <v>3</v>
      </c>
      <c r="D95" s="1"/>
      <c r="E95" s="71" t="s">
        <v>747</v>
      </c>
      <c r="F95" s="1"/>
      <c r="G95" s="72" t="s">
        <v>210</v>
      </c>
      <c r="H95" s="73">
        <f>J87+J91</f>
        <v>0</v>
      </c>
      <c r="I95" s="72" t="s">
        <v>211</v>
      </c>
      <c r="J95" s="74">
        <f>(L95-H95)</f>
        <v>0</v>
      </c>
      <c r="K95" s="72" t="s">
        <v>212</v>
      </c>
      <c r="L95" s="75">
        <f>ROUND((J87+J91)*1.21,2)</f>
        <v>0</v>
      </c>
      <c r="M95" s="13"/>
      <c r="N95" s="2"/>
      <c r="O95" s="2"/>
      <c r="P95" s="2"/>
      <c r="Q95" s="41">
        <f>0+Q87+Q91</f>
        <v>0</v>
      </c>
      <c r="R95" s="9">
        <f>0+R87+R91</f>
        <v>0</v>
      </c>
      <c r="S95" s="76">
        <f>Q95*(1+J95)+R95</f>
        <v>0</v>
      </c>
    </row>
    <row r="96" thickTop="1" thickBot="1" ht="25" customHeight="1">
      <c r="A96" s="10"/>
      <c r="B96" s="77"/>
      <c r="C96" s="77"/>
      <c r="D96" s="77"/>
      <c r="E96" s="77"/>
      <c r="F96" s="77"/>
      <c r="G96" s="78" t="s">
        <v>213</v>
      </c>
      <c r="H96" s="79">
        <f>0+J87+J91</f>
        <v>0</v>
      </c>
      <c r="I96" s="78" t="s">
        <v>214</v>
      </c>
      <c r="J96" s="80">
        <f>0+J95</f>
        <v>0</v>
      </c>
      <c r="K96" s="78" t="s">
        <v>215</v>
      </c>
      <c r="L96" s="81">
        <f>0+L95</f>
        <v>0</v>
      </c>
      <c r="M96" s="13"/>
      <c r="N96" s="2"/>
      <c r="O96" s="2"/>
      <c r="P96" s="2"/>
      <c r="Q96" s="2"/>
    </row>
    <row r="97" ht="40" customHeight="1">
      <c r="A97" s="10"/>
      <c r="B97" s="82" t="s">
        <v>330</v>
      </c>
      <c r="C97" s="1"/>
      <c r="D97" s="1"/>
      <c r="E97" s="1"/>
      <c r="F97" s="1"/>
      <c r="G97" s="1"/>
      <c r="H97" s="51"/>
      <c r="I97" s="1"/>
      <c r="J97" s="51"/>
      <c r="K97" s="1"/>
      <c r="L97" s="1"/>
      <c r="M97" s="13"/>
      <c r="N97" s="2"/>
      <c r="O97" s="2"/>
      <c r="P97" s="2"/>
      <c r="Q97" s="2"/>
    </row>
    <row r="98">
      <c r="A98" s="10"/>
      <c r="B98" s="52">
        <v>15</v>
      </c>
      <c r="C98" s="53" t="s">
        <v>586</v>
      </c>
      <c r="D98" s="53"/>
      <c r="E98" s="53" t="s">
        <v>587</v>
      </c>
      <c r="F98" s="53" t="s">
        <v>7</v>
      </c>
      <c r="G98" s="54" t="s">
        <v>219</v>
      </c>
      <c r="H98" s="55">
        <v>0.61199999999999999</v>
      </c>
      <c r="I98" s="56">
        <v>0</v>
      </c>
      <c r="J98" s="57">
        <f>ROUND(H98*I98,2)</f>
        <v>0</v>
      </c>
      <c r="K98" s="58">
        <v>0.20999999999999999</v>
      </c>
      <c r="L98" s="59">
        <f>ROUND(J98*1.21,2)</f>
        <v>0</v>
      </c>
      <c r="M98" s="13"/>
      <c r="N98" s="2"/>
      <c r="O98" s="2"/>
      <c r="P98" s="2"/>
      <c r="Q98" s="41">
        <f>IF(ISNUMBER(K98),IF(H98&gt;0,IF(I98&gt;0,J98,0),0),0)</f>
        <v>0</v>
      </c>
      <c r="R98" s="9">
        <f>IF(ISNUMBER(K98)=FALSE,J98,0)</f>
        <v>0</v>
      </c>
    </row>
    <row r="99">
      <c r="A99" s="10"/>
      <c r="B99" s="60" t="s">
        <v>199</v>
      </c>
      <c r="C99" s="1"/>
      <c r="D99" s="1"/>
      <c r="E99" s="61" t="s">
        <v>1333</v>
      </c>
      <c r="F99" s="1"/>
      <c r="G99" s="1"/>
      <c r="H99" s="51"/>
      <c r="I99" s="1"/>
      <c r="J99" s="51"/>
      <c r="K99" s="1"/>
      <c r="L99" s="1"/>
      <c r="M99" s="13"/>
      <c r="N99" s="2"/>
      <c r="O99" s="2"/>
      <c r="P99" s="2"/>
      <c r="Q99" s="2"/>
    </row>
    <row r="100">
      <c r="A100" s="10"/>
      <c r="B100" s="60" t="s">
        <v>201</v>
      </c>
      <c r="C100" s="1"/>
      <c r="D100" s="1"/>
      <c r="E100" s="61" t="s">
        <v>1334</v>
      </c>
      <c r="F100" s="1"/>
      <c r="G100" s="1"/>
      <c r="H100" s="51"/>
      <c r="I100" s="1"/>
      <c r="J100" s="51"/>
      <c r="K100" s="1"/>
      <c r="L100" s="1"/>
      <c r="M100" s="13"/>
      <c r="N100" s="2"/>
      <c r="O100" s="2"/>
      <c r="P100" s="2"/>
      <c r="Q100" s="2"/>
    </row>
    <row r="101" thickBot="1">
      <c r="A101" s="10"/>
      <c r="B101" s="62" t="s">
        <v>203</v>
      </c>
      <c r="C101" s="30"/>
      <c r="D101" s="30"/>
      <c r="E101" s="63" t="s">
        <v>590</v>
      </c>
      <c r="F101" s="30"/>
      <c r="G101" s="30"/>
      <c r="H101" s="64"/>
      <c r="I101" s="30"/>
      <c r="J101" s="64"/>
      <c r="K101" s="30"/>
      <c r="L101" s="30"/>
      <c r="M101" s="13"/>
      <c r="N101" s="2"/>
      <c r="O101" s="2"/>
      <c r="P101" s="2"/>
      <c r="Q101" s="2"/>
    </row>
    <row r="102" thickTop="1">
      <c r="A102" s="10"/>
      <c r="B102" s="52">
        <v>16</v>
      </c>
      <c r="C102" s="53" t="s">
        <v>331</v>
      </c>
      <c r="D102" s="53"/>
      <c r="E102" s="53" t="s">
        <v>332</v>
      </c>
      <c r="F102" s="53" t="s">
        <v>7</v>
      </c>
      <c r="G102" s="54" t="s">
        <v>219</v>
      </c>
      <c r="H102" s="65">
        <v>0.99199999999999999</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1335</v>
      </c>
      <c r="F103" s="1"/>
      <c r="G103" s="1"/>
      <c r="H103" s="51"/>
      <c r="I103" s="1"/>
      <c r="J103" s="51"/>
      <c r="K103" s="1"/>
      <c r="L103" s="1"/>
      <c r="M103" s="13"/>
      <c r="N103" s="2"/>
      <c r="O103" s="2"/>
      <c r="P103" s="2"/>
      <c r="Q103" s="2"/>
    </row>
    <row r="104">
      <c r="A104" s="10"/>
      <c r="B104" s="60" t="s">
        <v>201</v>
      </c>
      <c r="C104" s="1"/>
      <c r="D104" s="1"/>
      <c r="E104" s="61" t="s">
        <v>1336</v>
      </c>
      <c r="F104" s="1"/>
      <c r="G104" s="1"/>
      <c r="H104" s="51"/>
      <c r="I104" s="1"/>
      <c r="J104" s="51"/>
      <c r="K104" s="1"/>
      <c r="L104" s="1"/>
      <c r="M104" s="13"/>
      <c r="N104" s="2"/>
      <c r="O104" s="2"/>
      <c r="P104" s="2"/>
      <c r="Q104" s="2"/>
    </row>
    <row r="105" thickBot="1">
      <c r="A105" s="10"/>
      <c r="B105" s="62" t="s">
        <v>203</v>
      </c>
      <c r="C105" s="30"/>
      <c r="D105" s="30"/>
      <c r="E105" s="63" t="s">
        <v>335</v>
      </c>
      <c r="F105" s="30"/>
      <c r="G105" s="30"/>
      <c r="H105" s="64"/>
      <c r="I105" s="30"/>
      <c r="J105" s="64"/>
      <c r="K105" s="30"/>
      <c r="L105" s="30"/>
      <c r="M105" s="13"/>
      <c r="N105" s="2"/>
      <c r="O105" s="2"/>
      <c r="P105" s="2"/>
      <c r="Q105" s="2"/>
    </row>
    <row r="106" thickTop="1">
      <c r="A106" s="10"/>
      <c r="B106" s="52">
        <v>17</v>
      </c>
      <c r="C106" s="53" t="s">
        <v>591</v>
      </c>
      <c r="D106" s="53"/>
      <c r="E106" s="53" t="s">
        <v>592</v>
      </c>
      <c r="F106" s="53" t="s">
        <v>7</v>
      </c>
      <c r="G106" s="54" t="s">
        <v>219</v>
      </c>
      <c r="H106" s="65">
        <v>3.0259999999999998</v>
      </c>
      <c r="I106" s="66">
        <v>0</v>
      </c>
      <c r="J106" s="67">
        <f>ROUND(H106*I106,2)</f>
        <v>0</v>
      </c>
      <c r="K106" s="68">
        <v>0.20999999999999999</v>
      </c>
      <c r="L106" s="69">
        <f>ROUND(J106*1.21,2)</f>
        <v>0</v>
      </c>
      <c r="M106" s="13"/>
      <c r="N106" s="2"/>
      <c r="O106" s="2"/>
      <c r="P106" s="2"/>
      <c r="Q106" s="41">
        <f>IF(ISNUMBER(K106),IF(H106&gt;0,IF(I106&gt;0,J106,0),0),0)</f>
        <v>0</v>
      </c>
      <c r="R106" s="9">
        <f>IF(ISNUMBER(K106)=FALSE,J106,0)</f>
        <v>0</v>
      </c>
    </row>
    <row r="107">
      <c r="A107" s="10"/>
      <c r="B107" s="60" t="s">
        <v>199</v>
      </c>
      <c r="C107" s="1"/>
      <c r="D107" s="1"/>
      <c r="E107" s="61" t="s">
        <v>593</v>
      </c>
      <c r="F107" s="1"/>
      <c r="G107" s="1"/>
      <c r="H107" s="51"/>
      <c r="I107" s="1"/>
      <c r="J107" s="51"/>
      <c r="K107" s="1"/>
      <c r="L107" s="1"/>
      <c r="M107" s="13"/>
      <c r="N107" s="2"/>
      <c r="O107" s="2"/>
      <c r="P107" s="2"/>
      <c r="Q107" s="2"/>
    </row>
    <row r="108">
      <c r="A108" s="10"/>
      <c r="B108" s="60" t="s">
        <v>201</v>
      </c>
      <c r="C108" s="1"/>
      <c r="D108" s="1"/>
      <c r="E108" s="61" t="s">
        <v>1337</v>
      </c>
      <c r="F108" s="1"/>
      <c r="G108" s="1"/>
      <c r="H108" s="51"/>
      <c r="I108" s="1"/>
      <c r="J108" s="51"/>
      <c r="K108" s="1"/>
      <c r="L108" s="1"/>
      <c r="M108" s="13"/>
      <c r="N108" s="2"/>
      <c r="O108" s="2"/>
      <c r="P108" s="2"/>
      <c r="Q108" s="2"/>
    </row>
    <row r="109" thickBot="1">
      <c r="A109" s="10"/>
      <c r="B109" s="62" t="s">
        <v>203</v>
      </c>
      <c r="C109" s="30"/>
      <c r="D109" s="30"/>
      <c r="E109" s="63" t="s">
        <v>335</v>
      </c>
      <c r="F109" s="30"/>
      <c r="G109" s="30"/>
      <c r="H109" s="64"/>
      <c r="I109" s="30"/>
      <c r="J109" s="64"/>
      <c r="K109" s="30"/>
      <c r="L109" s="30"/>
      <c r="M109" s="13"/>
      <c r="N109" s="2"/>
      <c r="O109" s="2"/>
      <c r="P109" s="2"/>
      <c r="Q109" s="2"/>
    </row>
    <row r="110" thickTop="1">
      <c r="A110" s="10"/>
      <c r="B110" s="52">
        <v>18</v>
      </c>
      <c r="C110" s="53" t="s">
        <v>595</v>
      </c>
      <c r="D110" s="53"/>
      <c r="E110" s="53" t="s">
        <v>596</v>
      </c>
      <c r="F110" s="53" t="s">
        <v>7</v>
      </c>
      <c r="G110" s="54" t="s">
        <v>219</v>
      </c>
      <c r="H110" s="65">
        <v>8.1010000000000009</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1338</v>
      </c>
      <c r="F111" s="1"/>
      <c r="G111" s="1"/>
      <c r="H111" s="51"/>
      <c r="I111" s="1"/>
      <c r="J111" s="51"/>
      <c r="K111" s="1"/>
      <c r="L111" s="1"/>
      <c r="M111" s="13"/>
      <c r="N111" s="2"/>
      <c r="O111" s="2"/>
      <c r="P111" s="2"/>
      <c r="Q111" s="2"/>
    </row>
    <row r="112">
      <c r="A112" s="10"/>
      <c r="B112" s="60" t="s">
        <v>201</v>
      </c>
      <c r="C112" s="1"/>
      <c r="D112" s="1"/>
      <c r="E112" s="61" t="s">
        <v>1339</v>
      </c>
      <c r="F112" s="1"/>
      <c r="G112" s="1"/>
      <c r="H112" s="51"/>
      <c r="I112" s="1"/>
      <c r="J112" s="51"/>
      <c r="K112" s="1"/>
      <c r="L112" s="1"/>
      <c r="M112" s="13"/>
      <c r="N112" s="2"/>
      <c r="O112" s="2"/>
      <c r="P112" s="2"/>
      <c r="Q112" s="2"/>
    </row>
    <row r="113" thickBot="1">
      <c r="A113" s="10"/>
      <c r="B113" s="62" t="s">
        <v>203</v>
      </c>
      <c r="C113" s="30"/>
      <c r="D113" s="30"/>
      <c r="E113" s="63" t="s">
        <v>335</v>
      </c>
      <c r="F113" s="30"/>
      <c r="G113" s="30"/>
      <c r="H113" s="64"/>
      <c r="I113" s="30"/>
      <c r="J113" s="64"/>
      <c r="K113" s="30"/>
      <c r="L113" s="30"/>
      <c r="M113" s="13"/>
      <c r="N113" s="2"/>
      <c r="O113" s="2"/>
      <c r="P113" s="2"/>
      <c r="Q113" s="2"/>
    </row>
    <row r="114" thickTop="1">
      <c r="A114" s="10"/>
      <c r="B114" s="52">
        <v>19</v>
      </c>
      <c r="C114" s="53" t="s">
        <v>599</v>
      </c>
      <c r="D114" s="53"/>
      <c r="E114" s="53" t="s">
        <v>600</v>
      </c>
      <c r="F114" s="53" t="s">
        <v>7</v>
      </c>
      <c r="G114" s="54" t="s">
        <v>198</v>
      </c>
      <c r="H114" s="65">
        <v>1.272</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601</v>
      </c>
      <c r="F115" s="1"/>
      <c r="G115" s="1"/>
      <c r="H115" s="51"/>
      <c r="I115" s="1"/>
      <c r="J115" s="51"/>
      <c r="K115" s="1"/>
      <c r="L115" s="1"/>
      <c r="M115" s="13"/>
      <c r="N115" s="2"/>
      <c r="O115" s="2"/>
      <c r="P115" s="2"/>
      <c r="Q115" s="2"/>
    </row>
    <row r="116">
      <c r="A116" s="10"/>
      <c r="B116" s="60" t="s">
        <v>201</v>
      </c>
      <c r="C116" s="1"/>
      <c r="D116" s="1"/>
      <c r="E116" s="61" t="s">
        <v>1340</v>
      </c>
      <c r="F116" s="1"/>
      <c r="G116" s="1"/>
      <c r="H116" s="51"/>
      <c r="I116" s="1"/>
      <c r="J116" s="51"/>
      <c r="K116" s="1"/>
      <c r="L116" s="1"/>
      <c r="M116" s="13"/>
      <c r="N116" s="2"/>
      <c r="O116" s="2"/>
      <c r="P116" s="2"/>
      <c r="Q116" s="2"/>
    </row>
    <row r="117" thickBot="1">
      <c r="A117" s="10"/>
      <c r="B117" s="62" t="s">
        <v>203</v>
      </c>
      <c r="C117" s="30"/>
      <c r="D117" s="30"/>
      <c r="E117" s="63" t="s">
        <v>603</v>
      </c>
      <c r="F117" s="30"/>
      <c r="G117" s="30"/>
      <c r="H117" s="64"/>
      <c r="I117" s="30"/>
      <c r="J117" s="64"/>
      <c r="K117" s="30"/>
      <c r="L117" s="30"/>
      <c r="M117" s="13"/>
      <c r="N117" s="2"/>
      <c r="O117" s="2"/>
      <c r="P117" s="2"/>
      <c r="Q117" s="2"/>
    </row>
    <row r="118" thickTop="1">
      <c r="A118" s="10"/>
      <c r="B118" s="52">
        <v>20</v>
      </c>
      <c r="C118" s="53" t="s">
        <v>341</v>
      </c>
      <c r="D118" s="53"/>
      <c r="E118" s="53" t="s">
        <v>342</v>
      </c>
      <c r="F118" s="53" t="s">
        <v>7</v>
      </c>
      <c r="G118" s="54" t="s">
        <v>219</v>
      </c>
      <c r="H118" s="65">
        <v>14.162000000000001</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604</v>
      </c>
      <c r="F119" s="1"/>
      <c r="G119" s="1"/>
      <c r="H119" s="51"/>
      <c r="I119" s="1"/>
      <c r="J119" s="51"/>
      <c r="K119" s="1"/>
      <c r="L119" s="1"/>
      <c r="M119" s="13"/>
      <c r="N119" s="2"/>
      <c r="O119" s="2"/>
      <c r="P119" s="2"/>
      <c r="Q119" s="2"/>
    </row>
    <row r="120">
      <c r="A120" s="10"/>
      <c r="B120" s="60" t="s">
        <v>201</v>
      </c>
      <c r="C120" s="1"/>
      <c r="D120" s="1"/>
      <c r="E120" s="61" t="s">
        <v>1341</v>
      </c>
      <c r="F120" s="1"/>
      <c r="G120" s="1"/>
      <c r="H120" s="51"/>
      <c r="I120" s="1"/>
      <c r="J120" s="51"/>
      <c r="K120" s="1"/>
      <c r="L120" s="1"/>
      <c r="M120" s="13"/>
      <c r="N120" s="2"/>
      <c r="O120" s="2"/>
      <c r="P120" s="2"/>
      <c r="Q120" s="2"/>
    </row>
    <row r="121" thickBot="1">
      <c r="A121" s="10"/>
      <c r="B121" s="62" t="s">
        <v>203</v>
      </c>
      <c r="C121" s="30"/>
      <c r="D121" s="30"/>
      <c r="E121" s="63" t="s">
        <v>345</v>
      </c>
      <c r="F121" s="30"/>
      <c r="G121" s="30"/>
      <c r="H121" s="64"/>
      <c r="I121" s="30"/>
      <c r="J121" s="64"/>
      <c r="K121" s="30"/>
      <c r="L121" s="30"/>
      <c r="M121" s="13"/>
      <c r="N121" s="2"/>
      <c r="O121" s="2"/>
      <c r="P121" s="2"/>
      <c r="Q121" s="2"/>
    </row>
    <row r="122" thickTop="1">
      <c r="A122" s="10"/>
      <c r="B122" s="52">
        <v>21</v>
      </c>
      <c r="C122" s="53" t="s">
        <v>346</v>
      </c>
      <c r="D122" s="53"/>
      <c r="E122" s="53" t="s">
        <v>347</v>
      </c>
      <c r="F122" s="53" t="s">
        <v>7</v>
      </c>
      <c r="G122" s="54" t="s">
        <v>219</v>
      </c>
      <c r="H122" s="65">
        <v>5.0430000000000001</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606</v>
      </c>
      <c r="F123" s="1"/>
      <c r="G123" s="1"/>
      <c r="H123" s="51"/>
      <c r="I123" s="1"/>
      <c r="J123" s="51"/>
      <c r="K123" s="1"/>
      <c r="L123" s="1"/>
      <c r="M123" s="13"/>
      <c r="N123" s="2"/>
      <c r="O123" s="2"/>
      <c r="P123" s="2"/>
      <c r="Q123" s="2"/>
    </row>
    <row r="124">
      <c r="A124" s="10"/>
      <c r="B124" s="60" t="s">
        <v>201</v>
      </c>
      <c r="C124" s="1"/>
      <c r="D124" s="1"/>
      <c r="E124" s="61" t="s">
        <v>1342</v>
      </c>
      <c r="F124" s="1"/>
      <c r="G124" s="1"/>
      <c r="H124" s="51"/>
      <c r="I124" s="1"/>
      <c r="J124" s="51"/>
      <c r="K124" s="1"/>
      <c r="L124" s="1"/>
      <c r="M124" s="13"/>
      <c r="N124" s="2"/>
      <c r="O124" s="2"/>
      <c r="P124" s="2"/>
      <c r="Q124" s="2"/>
    </row>
    <row r="125" thickBot="1">
      <c r="A125" s="10"/>
      <c r="B125" s="62" t="s">
        <v>203</v>
      </c>
      <c r="C125" s="30"/>
      <c r="D125" s="30"/>
      <c r="E125" s="63" t="s">
        <v>350</v>
      </c>
      <c r="F125" s="30"/>
      <c r="G125" s="30"/>
      <c r="H125" s="64"/>
      <c r="I125" s="30"/>
      <c r="J125" s="64"/>
      <c r="K125" s="30"/>
      <c r="L125" s="30"/>
      <c r="M125" s="13"/>
      <c r="N125" s="2"/>
      <c r="O125" s="2"/>
      <c r="P125" s="2"/>
      <c r="Q125" s="2"/>
    </row>
    <row r="126" thickTop="1">
      <c r="A126" s="10"/>
      <c r="B126" s="52">
        <v>22</v>
      </c>
      <c r="C126" s="53" t="s">
        <v>608</v>
      </c>
      <c r="D126" s="53"/>
      <c r="E126" s="53" t="s">
        <v>609</v>
      </c>
      <c r="F126" s="53" t="s">
        <v>7</v>
      </c>
      <c r="G126" s="54" t="s">
        <v>219</v>
      </c>
      <c r="H126" s="65">
        <v>1.3440000000000001</v>
      </c>
      <c r="I126" s="66">
        <v>0</v>
      </c>
      <c r="J126" s="67">
        <f>ROUND(H126*I126,2)</f>
        <v>0</v>
      </c>
      <c r="K126" s="68">
        <v>0.20999999999999999</v>
      </c>
      <c r="L126" s="69">
        <f>ROUND(J126*1.21,2)</f>
        <v>0</v>
      </c>
      <c r="M126" s="13"/>
      <c r="N126" s="2"/>
      <c r="O126" s="2"/>
      <c r="P126" s="2"/>
      <c r="Q126" s="41">
        <f>IF(ISNUMBER(K126),IF(H126&gt;0,IF(I126&gt;0,J126,0),0),0)</f>
        <v>0</v>
      </c>
      <c r="R126" s="9">
        <f>IF(ISNUMBER(K126)=FALSE,J126,0)</f>
        <v>0</v>
      </c>
    </row>
    <row r="127">
      <c r="A127" s="10"/>
      <c r="B127" s="60" t="s">
        <v>199</v>
      </c>
      <c r="C127" s="1"/>
      <c r="D127" s="1"/>
      <c r="E127" s="61" t="s">
        <v>610</v>
      </c>
      <c r="F127" s="1"/>
      <c r="G127" s="1"/>
      <c r="H127" s="51"/>
      <c r="I127" s="1"/>
      <c r="J127" s="51"/>
      <c r="K127" s="1"/>
      <c r="L127" s="1"/>
      <c r="M127" s="13"/>
      <c r="N127" s="2"/>
      <c r="O127" s="2"/>
      <c r="P127" s="2"/>
      <c r="Q127" s="2"/>
    </row>
    <row r="128">
      <c r="A128" s="10"/>
      <c r="B128" s="60" t="s">
        <v>201</v>
      </c>
      <c r="C128" s="1"/>
      <c r="D128" s="1"/>
      <c r="E128" s="61" t="s">
        <v>1343</v>
      </c>
      <c r="F128" s="1"/>
      <c r="G128" s="1"/>
      <c r="H128" s="51"/>
      <c r="I128" s="1"/>
      <c r="J128" s="51"/>
      <c r="K128" s="1"/>
      <c r="L128" s="1"/>
      <c r="M128" s="13"/>
      <c r="N128" s="2"/>
      <c r="O128" s="2"/>
      <c r="P128" s="2"/>
      <c r="Q128" s="2"/>
    </row>
    <row r="129" thickBot="1">
      <c r="A129" s="10"/>
      <c r="B129" s="62" t="s">
        <v>203</v>
      </c>
      <c r="C129" s="30"/>
      <c r="D129" s="30"/>
      <c r="E129" s="63" t="s">
        <v>612</v>
      </c>
      <c r="F129" s="30"/>
      <c r="G129" s="30"/>
      <c r="H129" s="64"/>
      <c r="I129" s="30"/>
      <c r="J129" s="64"/>
      <c r="K129" s="30"/>
      <c r="L129" s="30"/>
      <c r="M129" s="13"/>
      <c r="N129" s="2"/>
      <c r="O129" s="2"/>
      <c r="P129" s="2"/>
      <c r="Q129" s="2"/>
    </row>
    <row r="130" thickTop="1" thickBot="1" ht="25" customHeight="1">
      <c r="A130" s="10"/>
      <c r="B130" s="1"/>
      <c r="C130" s="70">
        <v>4</v>
      </c>
      <c r="D130" s="1"/>
      <c r="E130" s="71" t="s">
        <v>183</v>
      </c>
      <c r="F130" s="1"/>
      <c r="G130" s="72" t="s">
        <v>210</v>
      </c>
      <c r="H130" s="73">
        <f>J98+J102+J106+J110+J114+J118+J122+J126</f>
        <v>0</v>
      </c>
      <c r="I130" s="72" t="s">
        <v>211</v>
      </c>
      <c r="J130" s="74">
        <f>(L130-H130)</f>
        <v>0</v>
      </c>
      <c r="K130" s="72" t="s">
        <v>212</v>
      </c>
      <c r="L130" s="75">
        <f>ROUND((J98+J102+J106+J110+J114+J118+J122+J126)*1.21,2)</f>
        <v>0</v>
      </c>
      <c r="M130" s="13"/>
      <c r="N130" s="2"/>
      <c r="O130" s="2"/>
      <c r="P130" s="2"/>
      <c r="Q130" s="41">
        <f>0+Q98+Q102+Q106+Q110+Q114+Q118+Q122+Q126</f>
        <v>0</v>
      </c>
      <c r="R130" s="9">
        <f>0+R98+R102+R106+R110+R114+R118+R122+R126</f>
        <v>0</v>
      </c>
      <c r="S130" s="76">
        <f>Q130*(1+J130)+R130</f>
        <v>0</v>
      </c>
    </row>
    <row r="131" thickTop="1" thickBot="1" ht="25" customHeight="1">
      <c r="A131" s="10"/>
      <c r="B131" s="77"/>
      <c r="C131" s="77"/>
      <c r="D131" s="77"/>
      <c r="E131" s="77"/>
      <c r="F131" s="77"/>
      <c r="G131" s="78" t="s">
        <v>213</v>
      </c>
      <c r="H131" s="79">
        <f>0+J98+J102+J106+J110+J114+J118+J122+J126</f>
        <v>0</v>
      </c>
      <c r="I131" s="78" t="s">
        <v>214</v>
      </c>
      <c r="J131" s="80">
        <f>0+J130</f>
        <v>0</v>
      </c>
      <c r="K131" s="78" t="s">
        <v>215</v>
      </c>
      <c r="L131" s="81">
        <f>0+L130</f>
        <v>0</v>
      </c>
      <c r="M131" s="13"/>
      <c r="N131" s="2"/>
      <c r="O131" s="2"/>
      <c r="P131" s="2"/>
      <c r="Q131" s="2"/>
    </row>
    <row r="132" ht="40" customHeight="1">
      <c r="A132" s="10"/>
      <c r="B132" s="82" t="s">
        <v>613</v>
      </c>
      <c r="C132" s="1"/>
      <c r="D132" s="1"/>
      <c r="E132" s="1"/>
      <c r="F132" s="1"/>
      <c r="G132" s="1"/>
      <c r="H132" s="51"/>
      <c r="I132" s="1"/>
      <c r="J132" s="51"/>
      <c r="K132" s="1"/>
      <c r="L132" s="1"/>
      <c r="M132" s="13"/>
      <c r="N132" s="2"/>
      <c r="O132" s="2"/>
      <c r="P132" s="2"/>
      <c r="Q132" s="2"/>
    </row>
    <row r="133">
      <c r="A133" s="10"/>
      <c r="B133" s="52">
        <v>23</v>
      </c>
      <c r="C133" s="53" t="s">
        <v>614</v>
      </c>
      <c r="D133" s="53"/>
      <c r="E133" s="53" t="s">
        <v>615</v>
      </c>
      <c r="F133" s="53" t="s">
        <v>7</v>
      </c>
      <c r="G133" s="54" t="s">
        <v>285</v>
      </c>
      <c r="H133" s="55">
        <v>0.28000000000000003</v>
      </c>
      <c r="I133" s="56">
        <v>0</v>
      </c>
      <c r="J133" s="57">
        <f>ROUND(H133*I133,2)</f>
        <v>0</v>
      </c>
      <c r="K133" s="58">
        <v>0.20999999999999999</v>
      </c>
      <c r="L133" s="59">
        <f>ROUND(J133*1.21,2)</f>
        <v>0</v>
      </c>
      <c r="M133" s="13"/>
      <c r="N133" s="2"/>
      <c r="O133" s="2"/>
      <c r="P133" s="2"/>
      <c r="Q133" s="41">
        <f>IF(ISNUMBER(K133),IF(H133&gt;0,IF(I133&gt;0,J133,0),0),0)</f>
        <v>0</v>
      </c>
      <c r="R133" s="9">
        <f>IF(ISNUMBER(K133)=FALSE,J133,0)</f>
        <v>0</v>
      </c>
    </row>
    <row r="134">
      <c r="A134" s="10"/>
      <c r="B134" s="60" t="s">
        <v>199</v>
      </c>
      <c r="C134" s="1"/>
      <c r="D134" s="1"/>
      <c r="E134" s="61" t="s">
        <v>616</v>
      </c>
      <c r="F134" s="1"/>
      <c r="G134" s="1"/>
      <c r="H134" s="51"/>
      <c r="I134" s="1"/>
      <c r="J134" s="51"/>
      <c r="K134" s="1"/>
      <c r="L134" s="1"/>
      <c r="M134" s="13"/>
      <c r="N134" s="2"/>
      <c r="O134" s="2"/>
      <c r="P134" s="2"/>
      <c r="Q134" s="2"/>
    </row>
    <row r="135">
      <c r="A135" s="10"/>
      <c r="B135" s="60" t="s">
        <v>201</v>
      </c>
      <c r="C135" s="1"/>
      <c r="D135" s="1"/>
      <c r="E135" s="61" t="s">
        <v>954</v>
      </c>
      <c r="F135" s="1"/>
      <c r="G135" s="1"/>
      <c r="H135" s="51"/>
      <c r="I135" s="1"/>
      <c r="J135" s="51"/>
      <c r="K135" s="1"/>
      <c r="L135" s="1"/>
      <c r="M135" s="13"/>
      <c r="N135" s="2"/>
      <c r="O135" s="2"/>
      <c r="P135" s="2"/>
      <c r="Q135" s="2"/>
    </row>
    <row r="136" thickBot="1">
      <c r="A136" s="10"/>
      <c r="B136" s="62" t="s">
        <v>203</v>
      </c>
      <c r="C136" s="30"/>
      <c r="D136" s="30"/>
      <c r="E136" s="63" t="s">
        <v>618</v>
      </c>
      <c r="F136" s="30"/>
      <c r="G136" s="30"/>
      <c r="H136" s="64"/>
      <c r="I136" s="30"/>
      <c r="J136" s="64"/>
      <c r="K136" s="30"/>
      <c r="L136" s="30"/>
      <c r="M136" s="13"/>
      <c r="N136" s="2"/>
      <c r="O136" s="2"/>
      <c r="P136" s="2"/>
      <c r="Q136" s="2"/>
    </row>
    <row r="137" thickTop="1" thickBot="1" ht="25" customHeight="1">
      <c r="A137" s="10"/>
      <c r="B137" s="1"/>
      <c r="C137" s="70">
        <v>6</v>
      </c>
      <c r="D137" s="1"/>
      <c r="E137" s="71" t="s">
        <v>548</v>
      </c>
      <c r="F137" s="1"/>
      <c r="G137" s="72" t="s">
        <v>210</v>
      </c>
      <c r="H137" s="73">
        <f>0+J133</f>
        <v>0</v>
      </c>
      <c r="I137" s="72" t="s">
        <v>211</v>
      </c>
      <c r="J137" s="74">
        <f>(L137-H137)</f>
        <v>0</v>
      </c>
      <c r="K137" s="72" t="s">
        <v>212</v>
      </c>
      <c r="L137" s="75">
        <f>ROUND((0+J133)*1.21,2)</f>
        <v>0</v>
      </c>
      <c r="M137" s="13"/>
      <c r="N137" s="2"/>
      <c r="O137" s="2"/>
      <c r="P137" s="2"/>
      <c r="Q137" s="41">
        <f>0+Q133</f>
        <v>0</v>
      </c>
      <c r="R137" s="9">
        <f>0+R133</f>
        <v>0</v>
      </c>
      <c r="S137" s="76">
        <f>Q137*(1+J137)+R137</f>
        <v>0</v>
      </c>
    </row>
    <row r="138" thickTop="1" thickBot="1" ht="25" customHeight="1">
      <c r="A138" s="10"/>
      <c r="B138" s="77"/>
      <c r="C138" s="77"/>
      <c r="D138" s="77"/>
      <c r="E138" s="77"/>
      <c r="F138" s="77"/>
      <c r="G138" s="78" t="s">
        <v>213</v>
      </c>
      <c r="H138" s="79">
        <f>0+J133</f>
        <v>0</v>
      </c>
      <c r="I138" s="78" t="s">
        <v>214</v>
      </c>
      <c r="J138" s="80">
        <f>0+J137</f>
        <v>0</v>
      </c>
      <c r="K138" s="78" t="s">
        <v>215</v>
      </c>
      <c r="L138" s="81">
        <f>0+L137</f>
        <v>0</v>
      </c>
      <c r="M138" s="13"/>
      <c r="N138" s="2"/>
      <c r="O138" s="2"/>
      <c r="P138" s="2"/>
      <c r="Q138" s="2"/>
    </row>
    <row r="139" ht="40" customHeight="1">
      <c r="A139" s="10"/>
      <c r="B139" s="82" t="s">
        <v>619</v>
      </c>
      <c r="C139" s="1"/>
      <c r="D139" s="1"/>
      <c r="E139" s="1"/>
      <c r="F139" s="1"/>
      <c r="G139" s="1"/>
      <c r="H139" s="51"/>
      <c r="I139" s="1"/>
      <c r="J139" s="51"/>
      <c r="K139" s="1"/>
      <c r="L139" s="1"/>
      <c r="M139" s="13"/>
      <c r="N139" s="2"/>
      <c r="O139" s="2"/>
      <c r="P139" s="2"/>
      <c r="Q139" s="2"/>
    </row>
    <row r="140">
      <c r="A140" s="10"/>
      <c r="B140" s="52">
        <v>24</v>
      </c>
      <c r="C140" s="53" t="s">
        <v>620</v>
      </c>
      <c r="D140" s="53"/>
      <c r="E140" s="53" t="s">
        <v>621</v>
      </c>
      <c r="F140" s="53" t="s">
        <v>7</v>
      </c>
      <c r="G140" s="54" t="s">
        <v>285</v>
      </c>
      <c r="H140" s="55">
        <v>77.837999999999994</v>
      </c>
      <c r="I140" s="56">
        <v>0</v>
      </c>
      <c r="J140" s="57">
        <f>ROUND(H140*I140,2)</f>
        <v>0</v>
      </c>
      <c r="K140" s="58">
        <v>0.20999999999999999</v>
      </c>
      <c r="L140" s="59">
        <f>ROUND(J140*1.21,2)</f>
        <v>0</v>
      </c>
      <c r="M140" s="13"/>
      <c r="N140" s="2"/>
      <c r="O140" s="2"/>
      <c r="P140" s="2"/>
      <c r="Q140" s="41">
        <f>IF(ISNUMBER(K140),IF(H140&gt;0,IF(I140&gt;0,J140,0),0),0)</f>
        <v>0</v>
      </c>
      <c r="R140" s="9">
        <f>IF(ISNUMBER(K140)=FALSE,J140,0)</f>
        <v>0</v>
      </c>
    </row>
    <row r="141">
      <c r="A141" s="10"/>
      <c r="B141" s="60" t="s">
        <v>199</v>
      </c>
      <c r="C141" s="1"/>
      <c r="D141" s="1"/>
      <c r="E141" s="61" t="s">
        <v>1344</v>
      </c>
      <c r="F141" s="1"/>
      <c r="G141" s="1"/>
      <c r="H141" s="51"/>
      <c r="I141" s="1"/>
      <c r="J141" s="51"/>
      <c r="K141" s="1"/>
      <c r="L141" s="1"/>
      <c r="M141" s="13"/>
      <c r="N141" s="2"/>
      <c r="O141" s="2"/>
      <c r="P141" s="2"/>
      <c r="Q141" s="2"/>
    </row>
    <row r="142">
      <c r="A142" s="10"/>
      <c r="B142" s="60" t="s">
        <v>201</v>
      </c>
      <c r="C142" s="1"/>
      <c r="D142" s="1"/>
      <c r="E142" s="61" t="s">
        <v>1345</v>
      </c>
      <c r="F142" s="1"/>
      <c r="G142" s="1"/>
      <c r="H142" s="51"/>
      <c r="I142" s="1"/>
      <c r="J142" s="51"/>
      <c r="K142" s="1"/>
      <c r="L142" s="1"/>
      <c r="M142" s="13"/>
      <c r="N142" s="2"/>
      <c r="O142" s="2"/>
      <c r="P142" s="2"/>
      <c r="Q142" s="2"/>
    </row>
    <row r="143" thickBot="1">
      <c r="A143" s="10"/>
      <c r="B143" s="62" t="s">
        <v>203</v>
      </c>
      <c r="C143" s="30"/>
      <c r="D143" s="30"/>
      <c r="E143" s="63" t="s">
        <v>624</v>
      </c>
      <c r="F143" s="30"/>
      <c r="G143" s="30"/>
      <c r="H143" s="64"/>
      <c r="I143" s="30"/>
      <c r="J143" s="64"/>
      <c r="K143" s="30"/>
      <c r="L143" s="30"/>
      <c r="M143" s="13"/>
      <c r="N143" s="2"/>
      <c r="O143" s="2"/>
      <c r="P143" s="2"/>
      <c r="Q143" s="2"/>
    </row>
    <row r="144" thickTop="1">
      <c r="A144" s="10"/>
      <c r="B144" s="52">
        <v>25</v>
      </c>
      <c r="C144" s="53" t="s">
        <v>625</v>
      </c>
      <c r="D144" s="53"/>
      <c r="E144" s="53" t="s">
        <v>626</v>
      </c>
      <c r="F144" s="53" t="s">
        <v>7</v>
      </c>
      <c r="G144" s="54" t="s">
        <v>285</v>
      </c>
      <c r="H144" s="65">
        <v>0.28000000000000003</v>
      </c>
      <c r="I144" s="66">
        <v>0</v>
      </c>
      <c r="J144" s="67">
        <f>ROUND(H144*I144,2)</f>
        <v>0</v>
      </c>
      <c r="K144" s="68">
        <v>0.20999999999999999</v>
      </c>
      <c r="L144" s="69">
        <f>ROUND(J144*1.21,2)</f>
        <v>0</v>
      </c>
      <c r="M144" s="13"/>
      <c r="N144" s="2"/>
      <c r="O144" s="2"/>
      <c r="P144" s="2"/>
      <c r="Q144" s="41">
        <f>IF(ISNUMBER(K144),IF(H144&gt;0,IF(I144&gt;0,J144,0),0),0)</f>
        <v>0</v>
      </c>
      <c r="R144" s="9">
        <f>IF(ISNUMBER(K144)=FALSE,J144,0)</f>
        <v>0</v>
      </c>
    </row>
    <row r="145">
      <c r="A145" s="10"/>
      <c r="B145" s="60" t="s">
        <v>199</v>
      </c>
      <c r="C145" s="1"/>
      <c r="D145" s="1"/>
      <c r="E145" s="61" t="s">
        <v>627</v>
      </c>
      <c r="F145" s="1"/>
      <c r="G145" s="1"/>
      <c r="H145" s="51"/>
      <c r="I145" s="1"/>
      <c r="J145" s="51"/>
      <c r="K145" s="1"/>
      <c r="L145" s="1"/>
      <c r="M145" s="13"/>
      <c r="N145" s="2"/>
      <c r="O145" s="2"/>
      <c r="P145" s="2"/>
      <c r="Q145" s="2"/>
    </row>
    <row r="146">
      <c r="A146" s="10"/>
      <c r="B146" s="60" t="s">
        <v>201</v>
      </c>
      <c r="C146" s="1"/>
      <c r="D146" s="1"/>
      <c r="E146" s="61" t="s">
        <v>954</v>
      </c>
      <c r="F146" s="1"/>
      <c r="G146" s="1"/>
      <c r="H146" s="51"/>
      <c r="I146" s="1"/>
      <c r="J146" s="51"/>
      <c r="K146" s="1"/>
      <c r="L146" s="1"/>
      <c r="M146" s="13"/>
      <c r="N146" s="2"/>
      <c r="O146" s="2"/>
      <c r="P146" s="2"/>
      <c r="Q146" s="2"/>
    </row>
    <row r="147" thickBot="1">
      <c r="A147" s="10"/>
      <c r="B147" s="62" t="s">
        <v>203</v>
      </c>
      <c r="C147" s="30"/>
      <c r="D147" s="30"/>
      <c r="E147" s="63" t="s">
        <v>628</v>
      </c>
      <c r="F147" s="30"/>
      <c r="G147" s="30"/>
      <c r="H147" s="64"/>
      <c r="I147" s="30"/>
      <c r="J147" s="64"/>
      <c r="K147" s="30"/>
      <c r="L147" s="30"/>
      <c r="M147" s="13"/>
      <c r="N147" s="2"/>
      <c r="O147" s="2"/>
      <c r="P147" s="2"/>
      <c r="Q147" s="2"/>
    </row>
    <row r="148" thickTop="1">
      <c r="A148" s="10"/>
      <c r="B148" s="52">
        <v>26</v>
      </c>
      <c r="C148" s="53" t="s">
        <v>807</v>
      </c>
      <c r="D148" s="53"/>
      <c r="E148" s="53" t="s">
        <v>808</v>
      </c>
      <c r="F148" s="53" t="s">
        <v>7</v>
      </c>
      <c r="G148" s="54" t="s">
        <v>285</v>
      </c>
      <c r="H148" s="65">
        <v>7.1349999999999998</v>
      </c>
      <c r="I148" s="66">
        <v>0</v>
      </c>
      <c r="J148" s="67">
        <f>ROUND(H148*I148,2)</f>
        <v>0</v>
      </c>
      <c r="K148" s="68">
        <v>0.20999999999999999</v>
      </c>
      <c r="L148" s="69">
        <f>ROUND(J148*1.21,2)</f>
        <v>0</v>
      </c>
      <c r="M148" s="13"/>
      <c r="N148" s="2"/>
      <c r="O148" s="2"/>
      <c r="P148" s="2"/>
      <c r="Q148" s="41">
        <f>IF(ISNUMBER(K148),IF(H148&gt;0,IF(I148&gt;0,J148,0),0),0)</f>
        <v>0</v>
      </c>
      <c r="R148" s="9">
        <f>IF(ISNUMBER(K148)=FALSE,J148,0)</f>
        <v>0</v>
      </c>
    </row>
    <row r="149">
      <c r="A149" s="10"/>
      <c r="B149" s="60" t="s">
        <v>199</v>
      </c>
      <c r="C149" s="1"/>
      <c r="D149" s="1"/>
      <c r="E149" s="61" t="s">
        <v>1346</v>
      </c>
      <c r="F149" s="1"/>
      <c r="G149" s="1"/>
      <c r="H149" s="51"/>
      <c r="I149" s="1"/>
      <c r="J149" s="51"/>
      <c r="K149" s="1"/>
      <c r="L149" s="1"/>
      <c r="M149" s="13"/>
      <c r="N149" s="2"/>
      <c r="O149" s="2"/>
      <c r="P149" s="2"/>
      <c r="Q149" s="2"/>
    </row>
    <row r="150">
      <c r="A150" s="10"/>
      <c r="B150" s="60" t="s">
        <v>201</v>
      </c>
      <c r="C150" s="1"/>
      <c r="D150" s="1"/>
      <c r="E150" s="61" t="s">
        <v>1347</v>
      </c>
      <c r="F150" s="1"/>
      <c r="G150" s="1"/>
      <c r="H150" s="51"/>
      <c r="I150" s="1"/>
      <c r="J150" s="51"/>
      <c r="K150" s="1"/>
      <c r="L150" s="1"/>
      <c r="M150" s="13"/>
      <c r="N150" s="2"/>
      <c r="O150" s="2"/>
      <c r="P150" s="2"/>
      <c r="Q150" s="2"/>
    </row>
    <row r="151" thickBot="1">
      <c r="A151" s="10"/>
      <c r="B151" s="62" t="s">
        <v>203</v>
      </c>
      <c r="C151" s="30"/>
      <c r="D151" s="30"/>
      <c r="E151" s="63" t="s">
        <v>810</v>
      </c>
      <c r="F151" s="30"/>
      <c r="G151" s="30"/>
      <c r="H151" s="64"/>
      <c r="I151" s="30"/>
      <c r="J151" s="64"/>
      <c r="K151" s="30"/>
      <c r="L151" s="30"/>
      <c r="M151" s="13"/>
      <c r="N151" s="2"/>
      <c r="O151" s="2"/>
      <c r="P151" s="2"/>
      <c r="Q151" s="2"/>
    </row>
    <row r="152" thickTop="1" thickBot="1" ht="25" customHeight="1">
      <c r="A152" s="10"/>
      <c r="B152" s="1"/>
      <c r="C152" s="70">
        <v>7</v>
      </c>
      <c r="D152" s="1"/>
      <c r="E152" s="71" t="s">
        <v>549</v>
      </c>
      <c r="F152" s="1"/>
      <c r="G152" s="72" t="s">
        <v>210</v>
      </c>
      <c r="H152" s="73">
        <f>J140+J144+J148</f>
        <v>0</v>
      </c>
      <c r="I152" s="72" t="s">
        <v>211</v>
      </c>
      <c r="J152" s="74">
        <f>(L152-H152)</f>
        <v>0</v>
      </c>
      <c r="K152" s="72" t="s">
        <v>212</v>
      </c>
      <c r="L152" s="75">
        <f>ROUND((J140+J144+J148)*1.21,2)</f>
        <v>0</v>
      </c>
      <c r="M152" s="13"/>
      <c r="N152" s="2"/>
      <c r="O152" s="2"/>
      <c r="P152" s="2"/>
      <c r="Q152" s="41">
        <f>0+Q140+Q144+Q148</f>
        <v>0</v>
      </c>
      <c r="R152" s="9">
        <f>0+R140+R144+R148</f>
        <v>0</v>
      </c>
      <c r="S152" s="76">
        <f>Q152*(1+J152)+R152</f>
        <v>0</v>
      </c>
    </row>
    <row r="153" thickTop="1" thickBot="1" ht="25" customHeight="1">
      <c r="A153" s="10"/>
      <c r="B153" s="77"/>
      <c r="C153" s="77"/>
      <c r="D153" s="77"/>
      <c r="E153" s="77"/>
      <c r="F153" s="77"/>
      <c r="G153" s="78" t="s">
        <v>213</v>
      </c>
      <c r="H153" s="79">
        <f>0+J140+J144+J148</f>
        <v>0</v>
      </c>
      <c r="I153" s="78" t="s">
        <v>214</v>
      </c>
      <c r="J153" s="80">
        <f>0+J152</f>
        <v>0</v>
      </c>
      <c r="K153" s="78" t="s">
        <v>215</v>
      </c>
      <c r="L153" s="81">
        <f>0+L152</f>
        <v>0</v>
      </c>
      <c r="M153" s="13"/>
      <c r="N153" s="2"/>
      <c r="O153" s="2"/>
      <c r="P153" s="2"/>
      <c r="Q153" s="2"/>
    </row>
    <row r="154" ht="40" customHeight="1">
      <c r="A154" s="10"/>
      <c r="B154" s="82" t="s">
        <v>449</v>
      </c>
      <c r="C154" s="1"/>
      <c r="D154" s="1"/>
      <c r="E154" s="1"/>
      <c r="F154" s="1"/>
      <c r="G154" s="1"/>
      <c r="H154" s="51"/>
      <c r="I154" s="1"/>
      <c r="J154" s="51"/>
      <c r="K154" s="1"/>
      <c r="L154" s="1"/>
      <c r="M154" s="13"/>
      <c r="N154" s="2"/>
      <c r="O154" s="2"/>
      <c r="P154" s="2"/>
      <c r="Q154" s="2"/>
    </row>
    <row r="155">
      <c r="A155" s="10"/>
      <c r="B155" s="52">
        <v>27</v>
      </c>
      <c r="C155" s="53" t="s">
        <v>629</v>
      </c>
      <c r="D155" s="53"/>
      <c r="E155" s="53" t="s">
        <v>630</v>
      </c>
      <c r="F155" s="53" t="s">
        <v>7</v>
      </c>
      <c r="G155" s="54" t="s">
        <v>225</v>
      </c>
      <c r="H155" s="55">
        <v>4.7999999999999998</v>
      </c>
      <c r="I155" s="56">
        <v>0</v>
      </c>
      <c r="J155" s="57">
        <f>ROUND(H155*I155,2)</f>
        <v>0</v>
      </c>
      <c r="K155" s="58">
        <v>0.20999999999999999</v>
      </c>
      <c r="L155" s="59">
        <f>ROUND(J155*1.21,2)</f>
        <v>0</v>
      </c>
      <c r="M155" s="13"/>
      <c r="N155" s="2"/>
      <c r="O155" s="2"/>
      <c r="P155" s="2"/>
      <c r="Q155" s="41">
        <f>IF(ISNUMBER(K155),IF(H155&gt;0,IF(I155&gt;0,J155,0),0),0)</f>
        <v>0</v>
      </c>
      <c r="R155" s="9">
        <f>IF(ISNUMBER(K155)=FALSE,J155,0)</f>
        <v>0</v>
      </c>
    </row>
    <row r="156">
      <c r="A156" s="10"/>
      <c r="B156" s="60" t="s">
        <v>199</v>
      </c>
      <c r="C156" s="1"/>
      <c r="D156" s="1"/>
      <c r="E156" s="61" t="s">
        <v>1348</v>
      </c>
      <c r="F156" s="1"/>
      <c r="G156" s="1"/>
      <c r="H156" s="51"/>
      <c r="I156" s="1"/>
      <c r="J156" s="51"/>
      <c r="K156" s="1"/>
      <c r="L156" s="1"/>
      <c r="M156" s="13"/>
      <c r="N156" s="2"/>
      <c r="O156" s="2"/>
      <c r="P156" s="2"/>
      <c r="Q156" s="2"/>
    </row>
    <row r="157">
      <c r="A157" s="10"/>
      <c r="B157" s="60" t="s">
        <v>201</v>
      </c>
      <c r="C157" s="1"/>
      <c r="D157" s="1"/>
      <c r="E157" s="61" t="s">
        <v>1349</v>
      </c>
      <c r="F157" s="1"/>
      <c r="G157" s="1"/>
      <c r="H157" s="51"/>
      <c r="I157" s="1"/>
      <c r="J157" s="51"/>
      <c r="K157" s="1"/>
      <c r="L157" s="1"/>
      <c r="M157" s="13"/>
      <c r="N157" s="2"/>
      <c r="O157" s="2"/>
      <c r="P157" s="2"/>
      <c r="Q157" s="2"/>
    </row>
    <row r="158" thickBot="1">
      <c r="A158" s="10"/>
      <c r="B158" s="62" t="s">
        <v>203</v>
      </c>
      <c r="C158" s="30"/>
      <c r="D158" s="30"/>
      <c r="E158" s="63" t="s">
        <v>454</v>
      </c>
      <c r="F158" s="30"/>
      <c r="G158" s="30"/>
      <c r="H158" s="64"/>
      <c r="I158" s="30"/>
      <c r="J158" s="64"/>
      <c r="K158" s="30"/>
      <c r="L158" s="30"/>
      <c r="M158" s="13"/>
      <c r="N158" s="2"/>
      <c r="O158" s="2"/>
      <c r="P158" s="2"/>
      <c r="Q158" s="2"/>
    </row>
    <row r="159" thickTop="1">
      <c r="A159" s="10"/>
      <c r="B159" s="52">
        <v>28</v>
      </c>
      <c r="C159" s="53" t="s">
        <v>702</v>
      </c>
      <c r="D159" s="53"/>
      <c r="E159" s="53" t="s">
        <v>703</v>
      </c>
      <c r="F159" s="53" t="s">
        <v>7</v>
      </c>
      <c r="G159" s="54" t="s">
        <v>225</v>
      </c>
      <c r="H159" s="65">
        <v>15.31</v>
      </c>
      <c r="I159" s="66">
        <v>0</v>
      </c>
      <c r="J159" s="67">
        <f>ROUND(H159*I159,2)</f>
        <v>0</v>
      </c>
      <c r="K159" s="68">
        <v>0.20999999999999999</v>
      </c>
      <c r="L159" s="69">
        <f>ROUND(J159*1.21,2)</f>
        <v>0</v>
      </c>
      <c r="M159" s="13"/>
      <c r="N159" s="2"/>
      <c r="O159" s="2"/>
      <c r="P159" s="2"/>
      <c r="Q159" s="41">
        <f>IF(ISNUMBER(K159),IF(H159&gt;0,IF(I159&gt;0,J159,0),0),0)</f>
        <v>0</v>
      </c>
      <c r="R159" s="9">
        <f>IF(ISNUMBER(K159)=FALSE,J159,0)</f>
        <v>0</v>
      </c>
    </row>
    <row r="160">
      <c r="A160" s="10"/>
      <c r="B160" s="60" t="s">
        <v>199</v>
      </c>
      <c r="C160" s="1"/>
      <c r="D160" s="1"/>
      <c r="E160" s="61" t="s">
        <v>1350</v>
      </c>
      <c r="F160" s="1"/>
      <c r="G160" s="1"/>
      <c r="H160" s="51"/>
      <c r="I160" s="1"/>
      <c r="J160" s="51"/>
      <c r="K160" s="1"/>
      <c r="L160" s="1"/>
      <c r="M160" s="13"/>
      <c r="N160" s="2"/>
      <c r="O160" s="2"/>
      <c r="P160" s="2"/>
      <c r="Q160" s="2"/>
    </row>
    <row r="161">
      <c r="A161" s="10"/>
      <c r="B161" s="60" t="s">
        <v>201</v>
      </c>
      <c r="C161" s="1"/>
      <c r="D161" s="1"/>
      <c r="E161" s="61" t="s">
        <v>1351</v>
      </c>
      <c r="F161" s="1"/>
      <c r="G161" s="1"/>
      <c r="H161" s="51"/>
      <c r="I161" s="1"/>
      <c r="J161" s="51"/>
      <c r="K161" s="1"/>
      <c r="L161" s="1"/>
      <c r="M161" s="13"/>
      <c r="N161" s="2"/>
      <c r="O161" s="2"/>
      <c r="P161" s="2"/>
      <c r="Q161" s="2"/>
    </row>
    <row r="162" thickBot="1">
      <c r="A162" s="10"/>
      <c r="B162" s="62" t="s">
        <v>203</v>
      </c>
      <c r="C162" s="30"/>
      <c r="D162" s="30"/>
      <c r="E162" s="63" t="s">
        <v>454</v>
      </c>
      <c r="F162" s="30"/>
      <c r="G162" s="30"/>
      <c r="H162" s="64"/>
      <c r="I162" s="30"/>
      <c r="J162" s="64"/>
      <c r="K162" s="30"/>
      <c r="L162" s="30"/>
      <c r="M162" s="13"/>
      <c r="N162" s="2"/>
      <c r="O162" s="2"/>
      <c r="P162" s="2"/>
      <c r="Q162" s="2"/>
    </row>
    <row r="163" thickTop="1">
      <c r="A163" s="10"/>
      <c r="B163" s="52">
        <v>29</v>
      </c>
      <c r="C163" s="53" t="s">
        <v>1352</v>
      </c>
      <c r="D163" s="53"/>
      <c r="E163" s="53" t="s">
        <v>1353</v>
      </c>
      <c r="F163" s="53" t="s">
        <v>7</v>
      </c>
      <c r="G163" s="54" t="s">
        <v>225</v>
      </c>
      <c r="H163" s="65">
        <v>0.5</v>
      </c>
      <c r="I163" s="66">
        <v>0</v>
      </c>
      <c r="J163" s="67">
        <f>ROUND(H163*I163,2)</f>
        <v>0</v>
      </c>
      <c r="K163" s="68">
        <v>0.20999999999999999</v>
      </c>
      <c r="L163" s="69">
        <f>ROUND(J163*1.21,2)</f>
        <v>0</v>
      </c>
      <c r="M163" s="13"/>
      <c r="N163" s="2"/>
      <c r="O163" s="2"/>
      <c r="P163" s="2"/>
      <c r="Q163" s="41">
        <f>IF(ISNUMBER(K163),IF(H163&gt;0,IF(I163&gt;0,J163,0),0),0)</f>
        <v>0</v>
      </c>
      <c r="R163" s="9">
        <f>IF(ISNUMBER(K163)=FALSE,J163,0)</f>
        <v>0</v>
      </c>
    </row>
    <row r="164">
      <c r="A164" s="10"/>
      <c r="B164" s="60" t="s">
        <v>199</v>
      </c>
      <c r="C164" s="1"/>
      <c r="D164" s="1"/>
      <c r="E164" s="61" t="s">
        <v>1354</v>
      </c>
      <c r="F164" s="1"/>
      <c r="G164" s="1"/>
      <c r="H164" s="51"/>
      <c r="I164" s="1"/>
      <c r="J164" s="51"/>
      <c r="K164" s="1"/>
      <c r="L164" s="1"/>
      <c r="M164" s="13"/>
      <c r="N164" s="2"/>
      <c r="O164" s="2"/>
      <c r="P164" s="2"/>
      <c r="Q164" s="2"/>
    </row>
    <row r="165">
      <c r="A165" s="10"/>
      <c r="B165" s="60" t="s">
        <v>201</v>
      </c>
      <c r="C165" s="1"/>
      <c r="D165" s="1"/>
      <c r="E165" s="61" t="s">
        <v>1355</v>
      </c>
      <c r="F165" s="1"/>
      <c r="G165" s="1"/>
      <c r="H165" s="51"/>
      <c r="I165" s="1"/>
      <c r="J165" s="51"/>
      <c r="K165" s="1"/>
      <c r="L165" s="1"/>
      <c r="M165" s="13"/>
      <c r="N165" s="2"/>
      <c r="O165" s="2"/>
      <c r="P165" s="2"/>
      <c r="Q165" s="2"/>
    </row>
    <row r="166" thickBot="1">
      <c r="A166" s="10"/>
      <c r="B166" s="62" t="s">
        <v>203</v>
      </c>
      <c r="C166" s="30"/>
      <c r="D166" s="30"/>
      <c r="E166" s="63" t="s">
        <v>1356</v>
      </c>
      <c r="F166" s="30"/>
      <c r="G166" s="30"/>
      <c r="H166" s="64"/>
      <c r="I166" s="30"/>
      <c r="J166" s="64"/>
      <c r="K166" s="30"/>
      <c r="L166" s="30"/>
      <c r="M166" s="13"/>
      <c r="N166" s="2"/>
      <c r="O166" s="2"/>
      <c r="P166" s="2"/>
      <c r="Q166" s="2"/>
    </row>
    <row r="167" thickTop="1">
      <c r="A167" s="10"/>
      <c r="B167" s="52">
        <v>30</v>
      </c>
      <c r="C167" s="53" t="s">
        <v>706</v>
      </c>
      <c r="D167" s="53"/>
      <c r="E167" s="53" t="s">
        <v>707</v>
      </c>
      <c r="F167" s="53" t="s">
        <v>7</v>
      </c>
      <c r="G167" s="54" t="s">
        <v>461</v>
      </c>
      <c r="H167" s="65">
        <v>1</v>
      </c>
      <c r="I167" s="66">
        <v>0</v>
      </c>
      <c r="J167" s="67">
        <f>ROUND(H167*I167,2)</f>
        <v>0</v>
      </c>
      <c r="K167" s="68">
        <v>0.20999999999999999</v>
      </c>
      <c r="L167" s="69">
        <f>ROUND(J167*1.21,2)</f>
        <v>0</v>
      </c>
      <c r="M167" s="13"/>
      <c r="N167" s="2"/>
      <c r="O167" s="2"/>
      <c r="P167" s="2"/>
      <c r="Q167" s="41">
        <f>IF(ISNUMBER(K167),IF(H167&gt;0,IF(I167&gt;0,J167,0),0),0)</f>
        <v>0</v>
      </c>
      <c r="R167" s="9">
        <f>IF(ISNUMBER(K167)=FALSE,J167,0)</f>
        <v>0</v>
      </c>
    </row>
    <row r="168">
      <c r="A168" s="10"/>
      <c r="B168" s="60" t="s">
        <v>199</v>
      </c>
      <c r="C168" s="1"/>
      <c r="D168" s="1"/>
      <c r="E168" s="61" t="s">
        <v>1248</v>
      </c>
      <c r="F168" s="1"/>
      <c r="G168" s="1"/>
      <c r="H168" s="51"/>
      <c r="I168" s="1"/>
      <c r="J168" s="51"/>
      <c r="K168" s="1"/>
      <c r="L168" s="1"/>
      <c r="M168" s="13"/>
      <c r="N168" s="2"/>
      <c r="O168" s="2"/>
      <c r="P168" s="2"/>
      <c r="Q168" s="2"/>
    </row>
    <row r="169">
      <c r="A169" s="10"/>
      <c r="B169" s="60" t="s">
        <v>201</v>
      </c>
      <c r="C169" s="1"/>
      <c r="D169" s="1"/>
      <c r="E169" s="61" t="s">
        <v>636</v>
      </c>
      <c r="F169" s="1"/>
      <c r="G169" s="1"/>
      <c r="H169" s="51"/>
      <c r="I169" s="1"/>
      <c r="J169" s="51"/>
      <c r="K169" s="1"/>
      <c r="L169" s="1"/>
      <c r="M169" s="13"/>
      <c r="N169" s="2"/>
      <c r="O169" s="2"/>
      <c r="P169" s="2"/>
      <c r="Q169" s="2"/>
    </row>
    <row r="170" thickBot="1">
      <c r="A170" s="10"/>
      <c r="B170" s="62" t="s">
        <v>203</v>
      </c>
      <c r="C170" s="30"/>
      <c r="D170" s="30"/>
      <c r="E170" s="63" t="s">
        <v>709</v>
      </c>
      <c r="F170" s="30"/>
      <c r="G170" s="30"/>
      <c r="H170" s="64"/>
      <c r="I170" s="30"/>
      <c r="J170" s="64"/>
      <c r="K170" s="30"/>
      <c r="L170" s="30"/>
      <c r="M170" s="13"/>
      <c r="N170" s="2"/>
      <c r="O170" s="2"/>
      <c r="P170" s="2"/>
      <c r="Q170" s="2"/>
    </row>
    <row r="171" thickTop="1">
      <c r="A171" s="10"/>
      <c r="B171" s="52">
        <v>31</v>
      </c>
      <c r="C171" s="53" t="s">
        <v>1357</v>
      </c>
      <c r="D171" s="53"/>
      <c r="E171" s="53" t="s">
        <v>1358</v>
      </c>
      <c r="F171" s="53" t="s">
        <v>7</v>
      </c>
      <c r="G171" s="54" t="s">
        <v>461</v>
      </c>
      <c r="H171" s="65">
        <v>1</v>
      </c>
      <c r="I171" s="66">
        <v>0</v>
      </c>
      <c r="J171" s="67">
        <f>ROUND(H171*I171,2)</f>
        <v>0</v>
      </c>
      <c r="K171" s="68">
        <v>0.20999999999999999</v>
      </c>
      <c r="L171" s="69">
        <f>ROUND(J171*1.21,2)</f>
        <v>0</v>
      </c>
      <c r="M171" s="13"/>
      <c r="N171" s="2"/>
      <c r="O171" s="2"/>
      <c r="P171" s="2"/>
      <c r="Q171" s="41">
        <f>IF(ISNUMBER(K171),IF(H171&gt;0,IF(I171&gt;0,J171,0),0),0)</f>
        <v>0</v>
      </c>
      <c r="R171" s="9">
        <f>IF(ISNUMBER(K171)=FALSE,J171,0)</f>
        <v>0</v>
      </c>
    </row>
    <row r="172">
      <c r="A172" s="10"/>
      <c r="B172" s="60" t="s">
        <v>199</v>
      </c>
      <c r="C172" s="1"/>
      <c r="D172" s="1"/>
      <c r="E172" s="61" t="s">
        <v>1359</v>
      </c>
      <c r="F172" s="1"/>
      <c r="G172" s="1"/>
      <c r="H172" s="51"/>
      <c r="I172" s="1"/>
      <c r="J172" s="51"/>
      <c r="K172" s="1"/>
      <c r="L172" s="1"/>
      <c r="M172" s="13"/>
      <c r="N172" s="2"/>
      <c r="O172" s="2"/>
      <c r="P172" s="2"/>
      <c r="Q172" s="2"/>
    </row>
    <row r="173">
      <c r="A173" s="10"/>
      <c r="B173" s="60" t="s">
        <v>201</v>
      </c>
      <c r="C173" s="1"/>
      <c r="D173" s="1"/>
      <c r="E173" s="61" t="s">
        <v>636</v>
      </c>
      <c r="F173" s="1"/>
      <c r="G173" s="1"/>
      <c r="H173" s="51"/>
      <c r="I173" s="1"/>
      <c r="J173" s="51"/>
      <c r="K173" s="1"/>
      <c r="L173" s="1"/>
      <c r="M173" s="13"/>
      <c r="N173" s="2"/>
      <c r="O173" s="2"/>
      <c r="P173" s="2"/>
      <c r="Q173" s="2"/>
    </row>
    <row r="174" thickBot="1">
      <c r="A174" s="10"/>
      <c r="B174" s="62" t="s">
        <v>203</v>
      </c>
      <c r="C174" s="30"/>
      <c r="D174" s="30"/>
      <c r="E174" s="63" t="s">
        <v>1360</v>
      </c>
      <c r="F174" s="30"/>
      <c r="G174" s="30"/>
      <c r="H174" s="64"/>
      <c r="I174" s="30"/>
      <c r="J174" s="64"/>
      <c r="K174" s="30"/>
      <c r="L174" s="30"/>
      <c r="M174" s="13"/>
      <c r="N174" s="2"/>
      <c r="O174" s="2"/>
      <c r="P174" s="2"/>
      <c r="Q174" s="2"/>
    </row>
    <row r="175" thickTop="1">
      <c r="A175" s="10"/>
      <c r="B175" s="52">
        <v>32</v>
      </c>
      <c r="C175" s="53" t="s">
        <v>633</v>
      </c>
      <c r="D175" s="53"/>
      <c r="E175" s="53" t="s">
        <v>634</v>
      </c>
      <c r="F175" s="53" t="s">
        <v>7</v>
      </c>
      <c r="G175" s="54" t="s">
        <v>461</v>
      </c>
      <c r="H175" s="65">
        <v>1</v>
      </c>
      <c r="I175" s="66">
        <v>0</v>
      </c>
      <c r="J175" s="67">
        <f>ROUND(H175*I175,2)</f>
        <v>0</v>
      </c>
      <c r="K175" s="68">
        <v>0.20999999999999999</v>
      </c>
      <c r="L175" s="69">
        <f>ROUND(J175*1.21,2)</f>
        <v>0</v>
      </c>
      <c r="M175" s="13"/>
      <c r="N175" s="2"/>
      <c r="O175" s="2"/>
      <c r="P175" s="2"/>
      <c r="Q175" s="41">
        <f>IF(ISNUMBER(K175),IF(H175&gt;0,IF(I175&gt;0,J175,0),0),0)</f>
        <v>0</v>
      </c>
      <c r="R175" s="9">
        <f>IF(ISNUMBER(K175)=FALSE,J175,0)</f>
        <v>0</v>
      </c>
    </row>
    <row r="176">
      <c r="A176" s="10"/>
      <c r="B176" s="60" t="s">
        <v>199</v>
      </c>
      <c r="C176" s="1"/>
      <c r="D176" s="1"/>
      <c r="E176" s="61" t="s">
        <v>635</v>
      </c>
      <c r="F176" s="1"/>
      <c r="G176" s="1"/>
      <c r="H176" s="51"/>
      <c r="I176" s="1"/>
      <c r="J176" s="51"/>
      <c r="K176" s="1"/>
      <c r="L176" s="1"/>
      <c r="M176" s="13"/>
      <c r="N176" s="2"/>
      <c r="O176" s="2"/>
      <c r="P176" s="2"/>
      <c r="Q176" s="2"/>
    </row>
    <row r="177">
      <c r="A177" s="10"/>
      <c r="B177" s="60" t="s">
        <v>201</v>
      </c>
      <c r="C177" s="1"/>
      <c r="D177" s="1"/>
      <c r="E177" s="61" t="s">
        <v>636</v>
      </c>
      <c r="F177" s="1"/>
      <c r="G177" s="1"/>
      <c r="H177" s="51"/>
      <c r="I177" s="1"/>
      <c r="J177" s="51"/>
      <c r="K177" s="1"/>
      <c r="L177" s="1"/>
      <c r="M177" s="13"/>
      <c r="N177" s="2"/>
      <c r="O177" s="2"/>
      <c r="P177" s="2"/>
      <c r="Q177" s="2"/>
    </row>
    <row r="178" thickBot="1">
      <c r="A178" s="10"/>
      <c r="B178" s="62" t="s">
        <v>203</v>
      </c>
      <c r="C178" s="30"/>
      <c r="D178" s="30"/>
      <c r="E178" s="63" t="s">
        <v>637</v>
      </c>
      <c r="F178" s="30"/>
      <c r="G178" s="30"/>
      <c r="H178" s="64"/>
      <c r="I178" s="30"/>
      <c r="J178" s="64"/>
      <c r="K178" s="30"/>
      <c r="L178" s="30"/>
      <c r="M178" s="13"/>
      <c r="N178" s="2"/>
      <c r="O178" s="2"/>
      <c r="P178" s="2"/>
      <c r="Q178" s="2"/>
    </row>
    <row r="179" thickTop="1">
      <c r="A179" s="10"/>
      <c r="B179" s="52">
        <v>33</v>
      </c>
      <c r="C179" s="53" t="s">
        <v>1361</v>
      </c>
      <c r="D179" s="53"/>
      <c r="E179" s="53" t="s">
        <v>1362</v>
      </c>
      <c r="F179" s="53" t="s">
        <v>7</v>
      </c>
      <c r="G179" s="54" t="s">
        <v>461</v>
      </c>
      <c r="H179" s="65">
        <v>3</v>
      </c>
      <c r="I179" s="66">
        <v>0</v>
      </c>
      <c r="J179" s="67">
        <f>ROUND(H179*I179,2)</f>
        <v>0</v>
      </c>
      <c r="K179" s="68">
        <v>0.20999999999999999</v>
      </c>
      <c r="L179" s="69">
        <f>ROUND(J179*1.21,2)</f>
        <v>0</v>
      </c>
      <c r="M179" s="13"/>
      <c r="N179" s="2"/>
      <c r="O179" s="2"/>
      <c r="P179" s="2"/>
      <c r="Q179" s="41">
        <f>IF(ISNUMBER(K179),IF(H179&gt;0,IF(I179&gt;0,J179,0),0),0)</f>
        <v>0</v>
      </c>
      <c r="R179" s="9">
        <f>IF(ISNUMBER(K179)=FALSE,J179,0)</f>
        <v>0</v>
      </c>
    </row>
    <row r="180">
      <c r="A180" s="10"/>
      <c r="B180" s="60" t="s">
        <v>199</v>
      </c>
      <c r="C180" s="1"/>
      <c r="D180" s="1"/>
      <c r="E180" s="61" t="s">
        <v>1363</v>
      </c>
      <c r="F180" s="1"/>
      <c r="G180" s="1"/>
      <c r="H180" s="51"/>
      <c r="I180" s="1"/>
      <c r="J180" s="51"/>
      <c r="K180" s="1"/>
      <c r="L180" s="1"/>
      <c r="M180" s="13"/>
      <c r="N180" s="2"/>
      <c r="O180" s="2"/>
      <c r="P180" s="2"/>
      <c r="Q180" s="2"/>
    </row>
    <row r="181">
      <c r="A181" s="10"/>
      <c r="B181" s="60" t="s">
        <v>201</v>
      </c>
      <c r="C181" s="1"/>
      <c r="D181" s="1"/>
      <c r="E181" s="61" t="s">
        <v>1364</v>
      </c>
      <c r="F181" s="1"/>
      <c r="G181" s="1"/>
      <c r="H181" s="51"/>
      <c r="I181" s="1"/>
      <c r="J181" s="51"/>
      <c r="K181" s="1"/>
      <c r="L181" s="1"/>
      <c r="M181" s="13"/>
      <c r="N181" s="2"/>
      <c r="O181" s="2"/>
      <c r="P181" s="2"/>
      <c r="Q181" s="2"/>
    </row>
    <row r="182" thickBot="1">
      <c r="A182" s="10"/>
      <c r="B182" s="62" t="s">
        <v>203</v>
      </c>
      <c r="C182" s="30"/>
      <c r="D182" s="30"/>
      <c r="E182" s="63" t="s">
        <v>637</v>
      </c>
      <c r="F182" s="30"/>
      <c r="G182" s="30"/>
      <c r="H182" s="64"/>
      <c r="I182" s="30"/>
      <c r="J182" s="64"/>
      <c r="K182" s="30"/>
      <c r="L182" s="30"/>
      <c r="M182" s="13"/>
      <c r="N182" s="2"/>
      <c r="O182" s="2"/>
      <c r="P182" s="2"/>
      <c r="Q182" s="2"/>
    </row>
    <row r="183" thickTop="1">
      <c r="A183" s="10"/>
      <c r="B183" s="52">
        <v>34</v>
      </c>
      <c r="C183" s="53" t="s">
        <v>638</v>
      </c>
      <c r="D183" s="53"/>
      <c r="E183" s="53" t="s">
        <v>639</v>
      </c>
      <c r="F183" s="53" t="s">
        <v>7</v>
      </c>
      <c r="G183" s="54" t="s">
        <v>219</v>
      </c>
      <c r="H183" s="65">
        <v>12.743</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1365</v>
      </c>
      <c r="F184" s="1"/>
      <c r="G184" s="1"/>
      <c r="H184" s="51"/>
      <c r="I184" s="1"/>
      <c r="J184" s="51"/>
      <c r="K184" s="1"/>
      <c r="L184" s="1"/>
      <c r="M184" s="13"/>
      <c r="N184" s="2"/>
      <c r="O184" s="2"/>
      <c r="P184" s="2"/>
      <c r="Q184" s="2"/>
    </row>
    <row r="185">
      <c r="A185" s="10"/>
      <c r="B185" s="60" t="s">
        <v>201</v>
      </c>
      <c r="C185" s="1"/>
      <c r="D185" s="1"/>
      <c r="E185" s="61" t="s">
        <v>1366</v>
      </c>
      <c r="F185" s="1"/>
      <c r="G185" s="1"/>
      <c r="H185" s="51"/>
      <c r="I185" s="1"/>
      <c r="J185" s="51"/>
      <c r="K185" s="1"/>
      <c r="L185" s="1"/>
      <c r="M185" s="13"/>
      <c r="N185" s="2"/>
      <c r="O185" s="2"/>
      <c r="P185" s="2"/>
      <c r="Q185" s="2"/>
    </row>
    <row r="186" thickBot="1">
      <c r="A186" s="10"/>
      <c r="B186" s="62" t="s">
        <v>203</v>
      </c>
      <c r="C186" s="30"/>
      <c r="D186" s="30"/>
      <c r="E186" s="63" t="s">
        <v>335</v>
      </c>
      <c r="F186" s="30"/>
      <c r="G186" s="30"/>
      <c r="H186" s="64"/>
      <c r="I186" s="30"/>
      <c r="J186" s="64"/>
      <c r="K186" s="30"/>
      <c r="L186" s="30"/>
      <c r="M186" s="13"/>
      <c r="N186" s="2"/>
      <c r="O186" s="2"/>
      <c r="P186" s="2"/>
      <c r="Q186" s="2"/>
    </row>
    <row r="187" thickTop="1" thickBot="1" ht="25" customHeight="1">
      <c r="A187" s="10"/>
      <c r="B187" s="1"/>
      <c r="C187" s="70">
        <v>8</v>
      </c>
      <c r="D187" s="1"/>
      <c r="E187" s="71" t="s">
        <v>185</v>
      </c>
      <c r="F187" s="1"/>
      <c r="G187" s="72" t="s">
        <v>210</v>
      </c>
      <c r="H187" s="73">
        <f>J155+J159+J163+J167+J171+J175+J179+J183</f>
        <v>0</v>
      </c>
      <c r="I187" s="72" t="s">
        <v>211</v>
      </c>
      <c r="J187" s="74">
        <f>(L187-H187)</f>
        <v>0</v>
      </c>
      <c r="K187" s="72" t="s">
        <v>212</v>
      </c>
      <c r="L187" s="75">
        <f>ROUND((J155+J159+J163+J167+J171+J175+J179+J183)*1.21,2)</f>
        <v>0</v>
      </c>
      <c r="M187" s="13"/>
      <c r="N187" s="2"/>
      <c r="O187" s="2"/>
      <c r="P187" s="2"/>
      <c r="Q187" s="41">
        <f>0+Q155+Q159+Q163+Q167+Q171+Q175+Q179+Q183</f>
        <v>0</v>
      </c>
      <c r="R187" s="9">
        <f>0+R155+R159+R163+R167+R171+R175+R179+R183</f>
        <v>0</v>
      </c>
      <c r="S187" s="76">
        <f>Q187*(1+J187)+R187</f>
        <v>0</v>
      </c>
    </row>
    <row r="188" thickTop="1" thickBot="1" ht="25" customHeight="1">
      <c r="A188" s="10"/>
      <c r="B188" s="77"/>
      <c r="C188" s="77"/>
      <c r="D188" s="77"/>
      <c r="E188" s="77"/>
      <c r="F188" s="77"/>
      <c r="G188" s="78" t="s">
        <v>213</v>
      </c>
      <c r="H188" s="79">
        <f>0+J155+J159+J163+J167+J171+J175+J179+J183</f>
        <v>0</v>
      </c>
      <c r="I188" s="78" t="s">
        <v>214</v>
      </c>
      <c r="J188" s="80">
        <f>0+J187</f>
        <v>0</v>
      </c>
      <c r="K188" s="78" t="s">
        <v>215</v>
      </c>
      <c r="L188" s="81">
        <f>0+L187</f>
        <v>0</v>
      </c>
      <c r="M188" s="13"/>
      <c r="N188" s="2"/>
      <c r="O188" s="2"/>
      <c r="P188" s="2"/>
      <c r="Q188" s="2"/>
    </row>
    <row r="189" ht="40" customHeight="1">
      <c r="A189" s="10"/>
      <c r="B189" s="82" t="s">
        <v>479</v>
      </c>
      <c r="C189" s="1"/>
      <c r="D189" s="1"/>
      <c r="E189" s="1"/>
      <c r="F189" s="1"/>
      <c r="G189" s="1"/>
      <c r="H189" s="51"/>
      <c r="I189" s="1"/>
      <c r="J189" s="51"/>
      <c r="K189" s="1"/>
      <c r="L189" s="1"/>
      <c r="M189" s="13"/>
      <c r="N189" s="2"/>
      <c r="O189" s="2"/>
      <c r="P189" s="2"/>
      <c r="Q189" s="2"/>
    </row>
    <row r="190">
      <c r="A190" s="10"/>
      <c r="B190" s="52">
        <v>35</v>
      </c>
      <c r="C190" s="53" t="s">
        <v>714</v>
      </c>
      <c r="D190" s="53"/>
      <c r="E190" s="53" t="s">
        <v>715</v>
      </c>
      <c r="F190" s="53" t="s">
        <v>7</v>
      </c>
      <c r="G190" s="54" t="s">
        <v>225</v>
      </c>
      <c r="H190" s="55">
        <v>2.6699999999999999</v>
      </c>
      <c r="I190" s="56">
        <v>0</v>
      </c>
      <c r="J190" s="57">
        <f>ROUND(H190*I190,2)</f>
        <v>0</v>
      </c>
      <c r="K190" s="58">
        <v>0.20999999999999999</v>
      </c>
      <c r="L190" s="59">
        <f>ROUND(J190*1.21,2)</f>
        <v>0</v>
      </c>
      <c r="M190" s="13"/>
      <c r="N190" s="2"/>
      <c r="O190" s="2"/>
      <c r="P190" s="2"/>
      <c r="Q190" s="41">
        <f>IF(ISNUMBER(K190),IF(H190&gt;0,IF(I190&gt;0,J190,0),0),0)</f>
        <v>0</v>
      </c>
      <c r="R190" s="9">
        <f>IF(ISNUMBER(K190)=FALSE,J190,0)</f>
        <v>0</v>
      </c>
    </row>
    <row r="191">
      <c r="A191" s="10"/>
      <c r="B191" s="60" t="s">
        <v>199</v>
      </c>
      <c r="C191" s="1"/>
      <c r="D191" s="1"/>
      <c r="E191" s="61" t="s">
        <v>1367</v>
      </c>
      <c r="F191" s="1"/>
      <c r="G191" s="1"/>
      <c r="H191" s="51"/>
      <c r="I191" s="1"/>
      <c r="J191" s="51"/>
      <c r="K191" s="1"/>
      <c r="L191" s="1"/>
      <c r="M191" s="13"/>
      <c r="N191" s="2"/>
      <c r="O191" s="2"/>
      <c r="P191" s="2"/>
      <c r="Q191" s="2"/>
    </row>
    <row r="192">
      <c r="A192" s="10"/>
      <c r="B192" s="60" t="s">
        <v>201</v>
      </c>
      <c r="C192" s="1"/>
      <c r="D192" s="1"/>
      <c r="E192" s="61" t="s">
        <v>965</v>
      </c>
      <c r="F192" s="1"/>
      <c r="G192" s="1"/>
      <c r="H192" s="51"/>
      <c r="I192" s="1"/>
      <c r="J192" s="51"/>
      <c r="K192" s="1"/>
      <c r="L192" s="1"/>
      <c r="M192" s="13"/>
      <c r="N192" s="2"/>
      <c r="O192" s="2"/>
      <c r="P192" s="2"/>
      <c r="Q192" s="2"/>
    </row>
    <row r="193" thickBot="1">
      <c r="A193" s="10"/>
      <c r="B193" s="62" t="s">
        <v>203</v>
      </c>
      <c r="C193" s="30"/>
      <c r="D193" s="30"/>
      <c r="E193" s="63" t="s">
        <v>646</v>
      </c>
      <c r="F193" s="30"/>
      <c r="G193" s="30"/>
      <c r="H193" s="64"/>
      <c r="I193" s="30"/>
      <c r="J193" s="64"/>
      <c r="K193" s="30"/>
      <c r="L193" s="30"/>
      <c r="M193" s="13"/>
      <c r="N193" s="2"/>
      <c r="O193" s="2"/>
      <c r="P193" s="2"/>
      <c r="Q193" s="2"/>
    </row>
    <row r="194" thickTop="1">
      <c r="A194" s="10"/>
      <c r="B194" s="52">
        <v>36</v>
      </c>
      <c r="C194" s="53" t="s">
        <v>647</v>
      </c>
      <c r="D194" s="53"/>
      <c r="E194" s="53" t="s">
        <v>648</v>
      </c>
      <c r="F194" s="53" t="s">
        <v>7</v>
      </c>
      <c r="G194" s="54" t="s">
        <v>219</v>
      </c>
      <c r="H194" s="65">
        <v>0.010999999999999999</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649</v>
      </c>
      <c r="F195" s="1"/>
      <c r="G195" s="1"/>
      <c r="H195" s="51"/>
      <c r="I195" s="1"/>
      <c r="J195" s="51"/>
      <c r="K195" s="1"/>
      <c r="L195" s="1"/>
      <c r="M195" s="13"/>
      <c r="N195" s="2"/>
      <c r="O195" s="2"/>
      <c r="P195" s="2"/>
      <c r="Q195" s="2"/>
    </row>
    <row r="196">
      <c r="A196" s="10"/>
      <c r="B196" s="60" t="s">
        <v>201</v>
      </c>
      <c r="C196" s="1"/>
      <c r="D196" s="1"/>
      <c r="E196" s="61" t="s">
        <v>1368</v>
      </c>
      <c r="F196" s="1"/>
      <c r="G196" s="1"/>
      <c r="H196" s="51"/>
      <c r="I196" s="1"/>
      <c r="J196" s="51"/>
      <c r="K196" s="1"/>
      <c r="L196" s="1"/>
      <c r="M196" s="13"/>
      <c r="N196" s="2"/>
      <c r="O196" s="2"/>
      <c r="P196" s="2"/>
      <c r="Q196" s="2"/>
    </row>
    <row r="197" thickBot="1">
      <c r="A197" s="10"/>
      <c r="B197" s="62" t="s">
        <v>203</v>
      </c>
      <c r="C197" s="30"/>
      <c r="D197" s="30"/>
      <c r="E197" s="63" t="s">
        <v>651</v>
      </c>
      <c r="F197" s="30"/>
      <c r="G197" s="30"/>
      <c r="H197" s="64"/>
      <c r="I197" s="30"/>
      <c r="J197" s="64"/>
      <c r="K197" s="30"/>
      <c r="L197" s="30"/>
      <c r="M197" s="13"/>
      <c r="N197" s="2"/>
      <c r="O197" s="2"/>
      <c r="P197" s="2"/>
      <c r="Q197" s="2"/>
    </row>
    <row r="198" thickTop="1">
      <c r="A198" s="10"/>
      <c r="B198" s="52">
        <v>37</v>
      </c>
      <c r="C198" s="53" t="s">
        <v>652</v>
      </c>
      <c r="D198" s="53"/>
      <c r="E198" s="53" t="s">
        <v>653</v>
      </c>
      <c r="F198" s="53" t="s">
        <v>7</v>
      </c>
      <c r="G198" s="54" t="s">
        <v>219</v>
      </c>
      <c r="H198" s="65">
        <v>0.050000000000000003</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1369</v>
      </c>
      <c r="F199" s="1"/>
      <c r="G199" s="1"/>
      <c r="H199" s="51"/>
      <c r="I199" s="1"/>
      <c r="J199" s="51"/>
      <c r="K199" s="1"/>
      <c r="L199" s="1"/>
      <c r="M199" s="13"/>
      <c r="N199" s="2"/>
      <c r="O199" s="2"/>
      <c r="P199" s="2"/>
      <c r="Q199" s="2"/>
    </row>
    <row r="200">
      <c r="A200" s="10"/>
      <c r="B200" s="60" t="s">
        <v>201</v>
      </c>
      <c r="C200" s="1"/>
      <c r="D200" s="1"/>
      <c r="E200" s="61" t="s">
        <v>1370</v>
      </c>
      <c r="F200" s="1"/>
      <c r="G200" s="1"/>
      <c r="H200" s="51"/>
      <c r="I200" s="1"/>
      <c r="J200" s="51"/>
      <c r="K200" s="1"/>
      <c r="L200" s="1"/>
      <c r="M200" s="13"/>
      <c r="N200" s="2"/>
      <c r="O200" s="2"/>
      <c r="P200" s="2"/>
      <c r="Q200" s="2"/>
    </row>
    <row r="201" thickBot="1">
      <c r="A201" s="10"/>
      <c r="B201" s="62" t="s">
        <v>203</v>
      </c>
      <c r="C201" s="30"/>
      <c r="D201" s="30"/>
      <c r="E201" s="63" t="s">
        <v>656</v>
      </c>
      <c r="F201" s="30"/>
      <c r="G201" s="30"/>
      <c r="H201" s="64"/>
      <c r="I201" s="30"/>
      <c r="J201" s="64"/>
      <c r="K201" s="30"/>
      <c r="L201" s="30"/>
      <c r="M201" s="13"/>
      <c r="N201" s="2"/>
      <c r="O201" s="2"/>
      <c r="P201" s="2"/>
      <c r="Q201" s="2"/>
    </row>
    <row r="202" thickTop="1">
      <c r="A202" s="10"/>
      <c r="B202" s="52">
        <v>38</v>
      </c>
      <c r="C202" s="53" t="s">
        <v>1371</v>
      </c>
      <c r="D202" s="53"/>
      <c r="E202" s="53" t="s">
        <v>1372</v>
      </c>
      <c r="F202" s="53" t="s">
        <v>7</v>
      </c>
      <c r="G202" s="54" t="s">
        <v>219</v>
      </c>
      <c r="H202" s="65">
        <v>1.4630000000000001</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1373</v>
      </c>
      <c r="F203" s="1"/>
      <c r="G203" s="1"/>
      <c r="H203" s="51"/>
      <c r="I203" s="1"/>
      <c r="J203" s="51"/>
      <c r="K203" s="1"/>
      <c r="L203" s="1"/>
      <c r="M203" s="13"/>
      <c r="N203" s="2"/>
      <c r="O203" s="2"/>
      <c r="P203" s="2"/>
      <c r="Q203" s="2"/>
    </row>
    <row r="204">
      <c r="A204" s="10"/>
      <c r="B204" s="60" t="s">
        <v>201</v>
      </c>
      <c r="C204" s="1"/>
      <c r="D204" s="1"/>
      <c r="E204" s="61" t="s">
        <v>1374</v>
      </c>
      <c r="F204" s="1"/>
      <c r="G204" s="1"/>
      <c r="H204" s="51"/>
      <c r="I204" s="1"/>
      <c r="J204" s="51"/>
      <c r="K204" s="1"/>
      <c r="L204" s="1"/>
      <c r="M204" s="13"/>
      <c r="N204" s="2"/>
      <c r="O204" s="2"/>
      <c r="P204" s="2"/>
      <c r="Q204" s="2"/>
    </row>
    <row r="205" thickBot="1">
      <c r="A205" s="10"/>
      <c r="B205" s="62" t="s">
        <v>203</v>
      </c>
      <c r="C205" s="30"/>
      <c r="D205" s="30"/>
      <c r="E205" s="63" t="s">
        <v>537</v>
      </c>
      <c r="F205" s="30"/>
      <c r="G205" s="30"/>
      <c r="H205" s="64"/>
      <c r="I205" s="30"/>
      <c r="J205" s="64"/>
      <c r="K205" s="30"/>
      <c r="L205" s="30"/>
      <c r="M205" s="13"/>
      <c r="N205" s="2"/>
      <c r="O205" s="2"/>
      <c r="P205" s="2"/>
      <c r="Q205" s="2"/>
    </row>
    <row r="206" thickTop="1">
      <c r="A206" s="10"/>
      <c r="B206" s="52">
        <v>39</v>
      </c>
      <c r="C206" s="53" t="s">
        <v>1375</v>
      </c>
      <c r="D206" s="53"/>
      <c r="E206" s="53" t="s">
        <v>1376</v>
      </c>
      <c r="F206" s="53" t="s">
        <v>7</v>
      </c>
      <c r="G206" s="54" t="s">
        <v>230</v>
      </c>
      <c r="H206" s="65">
        <v>723.649</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1377</v>
      </c>
      <c r="F207" s="1"/>
      <c r="G207" s="1"/>
      <c r="H207" s="51"/>
      <c r="I207" s="1"/>
      <c r="J207" s="51"/>
      <c r="K207" s="1"/>
      <c r="L207" s="1"/>
      <c r="M207" s="13"/>
      <c r="N207" s="2"/>
      <c r="O207" s="2"/>
      <c r="P207" s="2"/>
      <c r="Q207" s="2"/>
    </row>
    <row r="208">
      <c r="A208" s="10"/>
      <c r="B208" s="60" t="s">
        <v>201</v>
      </c>
      <c r="C208" s="1"/>
      <c r="D208" s="1"/>
      <c r="E208" s="61" t="s">
        <v>1378</v>
      </c>
      <c r="F208" s="1"/>
      <c r="G208" s="1"/>
      <c r="H208" s="51"/>
      <c r="I208" s="1"/>
      <c r="J208" s="51"/>
      <c r="K208" s="1"/>
      <c r="L208" s="1"/>
      <c r="M208" s="13"/>
      <c r="N208" s="2"/>
      <c r="O208" s="2"/>
      <c r="P208" s="2"/>
      <c r="Q208" s="2"/>
    </row>
    <row r="209" thickBot="1">
      <c r="A209" s="10"/>
      <c r="B209" s="62" t="s">
        <v>203</v>
      </c>
      <c r="C209" s="30"/>
      <c r="D209" s="30"/>
      <c r="E209" s="63" t="s">
        <v>233</v>
      </c>
      <c r="F209" s="30"/>
      <c r="G209" s="30"/>
      <c r="H209" s="64"/>
      <c r="I209" s="30"/>
      <c r="J209" s="64"/>
      <c r="K209" s="30"/>
      <c r="L209" s="30"/>
      <c r="M209" s="13"/>
      <c r="N209" s="2"/>
      <c r="O209" s="2"/>
      <c r="P209" s="2"/>
      <c r="Q209" s="2"/>
    </row>
    <row r="210" thickTop="1">
      <c r="A210" s="10"/>
      <c r="B210" s="52">
        <v>40</v>
      </c>
      <c r="C210" s="53" t="s">
        <v>719</v>
      </c>
      <c r="D210" s="53"/>
      <c r="E210" s="53" t="s">
        <v>720</v>
      </c>
      <c r="F210" s="53" t="s">
        <v>7</v>
      </c>
      <c r="G210" s="54" t="s">
        <v>219</v>
      </c>
      <c r="H210" s="65">
        <v>33.043999999999997</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1379</v>
      </c>
      <c r="F211" s="1"/>
      <c r="G211" s="1"/>
      <c r="H211" s="51"/>
      <c r="I211" s="1"/>
      <c r="J211" s="51"/>
      <c r="K211" s="1"/>
      <c r="L211" s="1"/>
      <c r="M211" s="13"/>
      <c r="N211" s="2"/>
      <c r="O211" s="2"/>
      <c r="P211" s="2"/>
      <c r="Q211" s="2"/>
    </row>
    <row r="212">
      <c r="A212" s="10"/>
      <c r="B212" s="60" t="s">
        <v>201</v>
      </c>
      <c r="C212" s="1"/>
      <c r="D212" s="1"/>
      <c r="E212" s="61" t="s">
        <v>1380</v>
      </c>
      <c r="F212" s="1"/>
      <c r="G212" s="1"/>
      <c r="H212" s="51"/>
      <c r="I212" s="1"/>
      <c r="J212" s="51"/>
      <c r="K212" s="1"/>
      <c r="L212" s="1"/>
      <c r="M212" s="13"/>
      <c r="N212" s="2"/>
      <c r="O212" s="2"/>
      <c r="P212" s="2"/>
      <c r="Q212" s="2"/>
    </row>
    <row r="213" thickBot="1">
      <c r="A213" s="10"/>
      <c r="B213" s="62" t="s">
        <v>203</v>
      </c>
      <c r="C213" s="30"/>
      <c r="D213" s="30"/>
      <c r="E213" s="63" t="s">
        <v>537</v>
      </c>
      <c r="F213" s="30"/>
      <c r="G213" s="30"/>
      <c r="H213" s="64"/>
      <c r="I213" s="30"/>
      <c r="J213" s="64"/>
      <c r="K213" s="30"/>
      <c r="L213" s="30"/>
      <c r="M213" s="13"/>
      <c r="N213" s="2"/>
      <c r="O213" s="2"/>
      <c r="P213" s="2"/>
      <c r="Q213" s="2"/>
    </row>
    <row r="214" thickTop="1">
      <c r="A214" s="10"/>
      <c r="B214" s="52">
        <v>41</v>
      </c>
      <c r="C214" s="53" t="s">
        <v>723</v>
      </c>
      <c r="D214" s="53"/>
      <c r="E214" s="53" t="s">
        <v>724</v>
      </c>
      <c r="F214" s="53" t="s">
        <v>7</v>
      </c>
      <c r="G214" s="54" t="s">
        <v>230</v>
      </c>
      <c r="H214" s="65">
        <v>859.14400000000001</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1381</v>
      </c>
      <c r="F215" s="1"/>
      <c r="G215" s="1"/>
      <c r="H215" s="51"/>
      <c r="I215" s="1"/>
      <c r="J215" s="51"/>
      <c r="K215" s="1"/>
      <c r="L215" s="1"/>
      <c r="M215" s="13"/>
      <c r="N215" s="2"/>
      <c r="O215" s="2"/>
      <c r="P215" s="2"/>
      <c r="Q215" s="2"/>
    </row>
    <row r="216">
      <c r="A216" s="10"/>
      <c r="B216" s="60" t="s">
        <v>201</v>
      </c>
      <c r="C216" s="1"/>
      <c r="D216" s="1"/>
      <c r="E216" s="61" t="s">
        <v>1382</v>
      </c>
      <c r="F216" s="1"/>
      <c r="G216" s="1"/>
      <c r="H216" s="51"/>
      <c r="I216" s="1"/>
      <c r="J216" s="51"/>
      <c r="K216" s="1"/>
      <c r="L216" s="1"/>
      <c r="M216" s="13"/>
      <c r="N216" s="2"/>
      <c r="O216" s="2"/>
      <c r="P216" s="2"/>
      <c r="Q216" s="2"/>
    </row>
    <row r="217" thickBot="1">
      <c r="A217" s="10"/>
      <c r="B217" s="62" t="s">
        <v>203</v>
      </c>
      <c r="C217" s="30"/>
      <c r="D217" s="30"/>
      <c r="E217" s="63" t="s">
        <v>233</v>
      </c>
      <c r="F217" s="30"/>
      <c r="G217" s="30"/>
      <c r="H217" s="64"/>
      <c r="I217" s="30"/>
      <c r="J217" s="64"/>
      <c r="K217" s="30"/>
      <c r="L217" s="30"/>
      <c r="M217" s="13"/>
      <c r="N217" s="2"/>
      <c r="O217" s="2"/>
      <c r="P217" s="2"/>
      <c r="Q217" s="2"/>
    </row>
    <row r="218" thickTop="1">
      <c r="A218" s="10"/>
      <c r="B218" s="52">
        <v>42</v>
      </c>
      <c r="C218" s="53" t="s">
        <v>533</v>
      </c>
      <c r="D218" s="53"/>
      <c r="E218" s="53" t="s">
        <v>534</v>
      </c>
      <c r="F218" s="53" t="s">
        <v>7</v>
      </c>
      <c r="G218" s="54" t="s">
        <v>219</v>
      </c>
      <c r="H218" s="65">
        <v>1.3</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1383</v>
      </c>
      <c r="F219" s="1"/>
      <c r="G219" s="1"/>
      <c r="H219" s="51"/>
      <c r="I219" s="1"/>
      <c r="J219" s="51"/>
      <c r="K219" s="1"/>
      <c r="L219" s="1"/>
      <c r="M219" s="13"/>
      <c r="N219" s="2"/>
      <c r="O219" s="2"/>
      <c r="P219" s="2"/>
      <c r="Q219" s="2"/>
    </row>
    <row r="220">
      <c r="A220" s="10"/>
      <c r="B220" s="60" t="s">
        <v>201</v>
      </c>
      <c r="C220" s="1"/>
      <c r="D220" s="1"/>
      <c r="E220" s="61" t="s">
        <v>1384</v>
      </c>
      <c r="F220" s="1"/>
      <c r="G220" s="1"/>
      <c r="H220" s="51"/>
      <c r="I220" s="1"/>
      <c r="J220" s="51"/>
      <c r="K220" s="1"/>
      <c r="L220" s="1"/>
      <c r="M220" s="13"/>
      <c r="N220" s="2"/>
      <c r="O220" s="2"/>
      <c r="P220" s="2"/>
      <c r="Q220" s="2"/>
    </row>
    <row r="221" thickBot="1">
      <c r="A221" s="10"/>
      <c r="B221" s="62" t="s">
        <v>203</v>
      </c>
      <c r="C221" s="30"/>
      <c r="D221" s="30"/>
      <c r="E221" s="63" t="s">
        <v>537</v>
      </c>
      <c r="F221" s="30"/>
      <c r="G221" s="30"/>
      <c r="H221" s="64"/>
      <c r="I221" s="30"/>
      <c r="J221" s="64"/>
      <c r="K221" s="30"/>
      <c r="L221" s="30"/>
      <c r="M221" s="13"/>
      <c r="N221" s="2"/>
      <c r="O221" s="2"/>
      <c r="P221" s="2"/>
      <c r="Q221" s="2"/>
    </row>
    <row r="222" thickTop="1">
      <c r="A222" s="10"/>
      <c r="B222" s="52">
        <v>43</v>
      </c>
      <c r="C222" s="53" t="s">
        <v>538</v>
      </c>
      <c r="D222" s="53"/>
      <c r="E222" s="53" t="s">
        <v>539</v>
      </c>
      <c r="F222" s="53" t="s">
        <v>7</v>
      </c>
      <c r="G222" s="54" t="s">
        <v>230</v>
      </c>
      <c r="H222" s="65">
        <v>29.899999999999999</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1385</v>
      </c>
      <c r="F223" s="1"/>
      <c r="G223" s="1"/>
      <c r="H223" s="51"/>
      <c r="I223" s="1"/>
      <c r="J223" s="51"/>
      <c r="K223" s="1"/>
      <c r="L223" s="1"/>
      <c r="M223" s="13"/>
      <c r="N223" s="2"/>
      <c r="O223" s="2"/>
      <c r="P223" s="2"/>
      <c r="Q223" s="2"/>
    </row>
    <row r="224">
      <c r="A224" s="10"/>
      <c r="B224" s="60" t="s">
        <v>201</v>
      </c>
      <c r="C224" s="1"/>
      <c r="D224" s="1"/>
      <c r="E224" s="61" t="s">
        <v>1386</v>
      </c>
      <c r="F224" s="1"/>
      <c r="G224" s="1"/>
      <c r="H224" s="51"/>
      <c r="I224" s="1"/>
      <c r="J224" s="51"/>
      <c r="K224" s="1"/>
      <c r="L224" s="1"/>
      <c r="M224" s="13"/>
      <c r="N224" s="2"/>
      <c r="O224" s="2"/>
      <c r="P224" s="2"/>
      <c r="Q224" s="2"/>
    </row>
    <row r="225" thickBot="1">
      <c r="A225" s="10"/>
      <c r="B225" s="62" t="s">
        <v>203</v>
      </c>
      <c r="C225" s="30"/>
      <c r="D225" s="30"/>
      <c r="E225" s="63" t="s">
        <v>233</v>
      </c>
      <c r="F225" s="30"/>
      <c r="G225" s="30"/>
      <c r="H225" s="64"/>
      <c r="I225" s="30"/>
      <c r="J225" s="64"/>
      <c r="K225" s="30"/>
      <c r="L225" s="30"/>
      <c r="M225" s="13"/>
      <c r="N225" s="2"/>
      <c r="O225" s="2"/>
      <c r="P225" s="2"/>
      <c r="Q225" s="2"/>
    </row>
    <row r="226" thickTop="1">
      <c r="A226" s="10"/>
      <c r="B226" s="52">
        <v>44</v>
      </c>
      <c r="C226" s="53" t="s">
        <v>665</v>
      </c>
      <c r="D226" s="53"/>
      <c r="E226" s="53" t="s">
        <v>666</v>
      </c>
      <c r="F226" s="53" t="s">
        <v>7</v>
      </c>
      <c r="G226" s="54" t="s">
        <v>230</v>
      </c>
      <c r="H226" s="65">
        <v>88.799999999999997</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1387</v>
      </c>
      <c r="F227" s="1"/>
      <c r="G227" s="1"/>
      <c r="H227" s="51"/>
      <c r="I227" s="1"/>
      <c r="J227" s="51"/>
      <c r="K227" s="1"/>
      <c r="L227" s="1"/>
      <c r="M227" s="13"/>
      <c r="N227" s="2"/>
      <c r="O227" s="2"/>
      <c r="P227" s="2"/>
      <c r="Q227" s="2"/>
    </row>
    <row r="228">
      <c r="A228" s="10"/>
      <c r="B228" s="60" t="s">
        <v>201</v>
      </c>
      <c r="C228" s="1"/>
      <c r="D228" s="1"/>
      <c r="E228" s="61" t="s">
        <v>1388</v>
      </c>
      <c r="F228" s="1"/>
      <c r="G228" s="1"/>
      <c r="H228" s="51"/>
      <c r="I228" s="1"/>
      <c r="J228" s="51"/>
      <c r="K228" s="1"/>
      <c r="L228" s="1"/>
      <c r="M228" s="13"/>
      <c r="N228" s="2"/>
      <c r="O228" s="2"/>
      <c r="P228" s="2"/>
      <c r="Q228" s="2"/>
    </row>
    <row r="229" thickBot="1">
      <c r="A229" s="10"/>
      <c r="B229" s="62" t="s">
        <v>203</v>
      </c>
      <c r="C229" s="30"/>
      <c r="D229" s="30"/>
      <c r="E229" s="63" t="s">
        <v>233</v>
      </c>
      <c r="F229" s="30"/>
      <c r="G229" s="30"/>
      <c r="H229" s="64"/>
      <c r="I229" s="30"/>
      <c r="J229" s="64"/>
      <c r="K229" s="30"/>
      <c r="L229" s="30"/>
      <c r="M229" s="13"/>
      <c r="N229" s="2"/>
      <c r="O229" s="2"/>
      <c r="P229" s="2"/>
      <c r="Q229" s="2"/>
    </row>
    <row r="230" thickTop="1">
      <c r="A230" s="10"/>
      <c r="B230" s="52">
        <v>45</v>
      </c>
      <c r="C230" s="53" t="s">
        <v>742</v>
      </c>
      <c r="D230" s="53"/>
      <c r="E230" s="53" t="s">
        <v>743</v>
      </c>
      <c r="F230" s="53" t="s">
        <v>7</v>
      </c>
      <c r="G230" s="54" t="s">
        <v>225</v>
      </c>
      <c r="H230" s="65">
        <v>5</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1389</v>
      </c>
      <c r="F231" s="1"/>
      <c r="G231" s="1"/>
      <c r="H231" s="51"/>
      <c r="I231" s="1"/>
      <c r="J231" s="51"/>
      <c r="K231" s="1"/>
      <c r="L231" s="1"/>
      <c r="M231" s="13"/>
      <c r="N231" s="2"/>
      <c r="O231" s="2"/>
      <c r="P231" s="2"/>
      <c r="Q231" s="2"/>
    </row>
    <row r="232">
      <c r="A232" s="10"/>
      <c r="B232" s="60" t="s">
        <v>201</v>
      </c>
      <c r="C232" s="1"/>
      <c r="D232" s="1"/>
      <c r="E232" s="61" t="s">
        <v>1390</v>
      </c>
      <c r="F232" s="1"/>
      <c r="G232" s="1"/>
      <c r="H232" s="51"/>
      <c r="I232" s="1"/>
      <c r="J232" s="51"/>
      <c r="K232" s="1"/>
      <c r="L232" s="1"/>
      <c r="M232" s="13"/>
      <c r="N232" s="2"/>
      <c r="O232" s="2"/>
      <c r="P232" s="2"/>
      <c r="Q232" s="2"/>
    </row>
    <row r="233" thickBot="1">
      <c r="A233" s="10"/>
      <c r="B233" s="62" t="s">
        <v>203</v>
      </c>
      <c r="C233" s="30"/>
      <c r="D233" s="30"/>
      <c r="E233" s="63" t="s">
        <v>1156</v>
      </c>
      <c r="F233" s="30"/>
      <c r="G233" s="30"/>
      <c r="H233" s="64"/>
      <c r="I233" s="30"/>
      <c r="J233" s="64"/>
      <c r="K233" s="30"/>
      <c r="L233" s="30"/>
      <c r="M233" s="13"/>
      <c r="N233" s="2"/>
      <c r="O233" s="2"/>
      <c r="P233" s="2"/>
      <c r="Q233" s="2"/>
    </row>
    <row r="234" thickTop="1" thickBot="1" ht="25" customHeight="1">
      <c r="A234" s="10"/>
      <c r="B234" s="1"/>
      <c r="C234" s="70">
        <v>9</v>
      </c>
      <c r="D234" s="1"/>
      <c r="E234" s="71" t="s">
        <v>186</v>
      </c>
      <c r="F234" s="1"/>
      <c r="G234" s="72" t="s">
        <v>210</v>
      </c>
      <c r="H234" s="73">
        <f>J190+J194+J198+J202+J206+J210+J214+J218+J222+J226+J230</f>
        <v>0</v>
      </c>
      <c r="I234" s="72" t="s">
        <v>211</v>
      </c>
      <c r="J234" s="74">
        <f>(L234-H234)</f>
        <v>0</v>
      </c>
      <c r="K234" s="72" t="s">
        <v>212</v>
      </c>
      <c r="L234" s="75">
        <f>ROUND((J190+J194+J198+J202+J206+J210+J214+J218+J222+J226+J230)*1.21,2)</f>
        <v>0</v>
      </c>
      <c r="M234" s="13"/>
      <c r="N234" s="2"/>
      <c r="O234" s="2"/>
      <c r="P234" s="2"/>
      <c r="Q234" s="41">
        <f>0+Q190+Q194+Q198+Q202+Q206+Q210+Q214+Q218+Q222+Q226+Q230</f>
        <v>0</v>
      </c>
      <c r="R234" s="9">
        <f>0+R190+R194+R198+R202+R206+R210+R214+R218+R222+R226+R230</f>
        <v>0</v>
      </c>
      <c r="S234" s="76">
        <f>Q234*(1+J234)+R234</f>
        <v>0</v>
      </c>
    </row>
    <row r="235" thickTop="1" thickBot="1" ht="25" customHeight="1">
      <c r="A235" s="10"/>
      <c r="B235" s="77"/>
      <c r="C235" s="77"/>
      <c r="D235" s="77"/>
      <c r="E235" s="77"/>
      <c r="F235" s="77"/>
      <c r="G235" s="78" t="s">
        <v>213</v>
      </c>
      <c r="H235" s="79">
        <f>0+J190+J194+J198+J202+J206+J210+J214+J218+J222+J226+J230</f>
        <v>0</v>
      </c>
      <c r="I235" s="78" t="s">
        <v>214</v>
      </c>
      <c r="J235" s="80">
        <f>0+J234</f>
        <v>0</v>
      </c>
      <c r="K235" s="78" t="s">
        <v>215</v>
      </c>
      <c r="L235" s="81">
        <f>0+L234</f>
        <v>0</v>
      </c>
      <c r="M235" s="13"/>
      <c r="N235" s="2"/>
      <c r="O235" s="2"/>
      <c r="P235" s="2"/>
      <c r="Q235" s="2"/>
    </row>
    <row r="236">
      <c r="A236" s="14"/>
      <c r="B236" s="4"/>
      <c r="C236" s="4"/>
      <c r="D236" s="4"/>
      <c r="E236" s="4"/>
      <c r="F236" s="4"/>
      <c r="G236" s="4"/>
      <c r="H236" s="83"/>
      <c r="I236" s="4"/>
      <c r="J236" s="83"/>
      <c r="K236" s="4"/>
      <c r="L236" s="4"/>
      <c r="M236" s="15"/>
      <c r="N236" s="2"/>
      <c r="O236" s="2"/>
      <c r="P236" s="2"/>
      <c r="Q236" s="2"/>
    </row>
    <row r="237">
      <c r="A237" s="1"/>
      <c r="B237" s="1"/>
      <c r="C237" s="1"/>
      <c r="D237" s="1"/>
      <c r="E237" s="1"/>
      <c r="F237" s="1"/>
      <c r="G237" s="1"/>
      <c r="H237" s="1"/>
      <c r="I237" s="1"/>
      <c r="J237" s="1"/>
      <c r="K237" s="1"/>
      <c r="L237" s="1"/>
      <c r="M237" s="1"/>
      <c r="N237" s="2"/>
      <c r="O237" s="2"/>
      <c r="P237" s="2"/>
      <c r="Q237" s="2"/>
    </row>
  </sheetData>
  <mergeCells count="164">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7:D77"/>
    <mergeCell ref="B78:D78"/>
    <mergeCell ref="B79:D79"/>
    <mergeCell ref="B81:D81"/>
    <mergeCell ref="B82:D82"/>
    <mergeCell ref="B83:D83"/>
    <mergeCell ref="B191:D191"/>
    <mergeCell ref="B192:D192"/>
    <mergeCell ref="B193:D193"/>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86:L86"/>
    <mergeCell ref="B88:D88"/>
    <mergeCell ref="B89:D89"/>
    <mergeCell ref="B90:D90"/>
    <mergeCell ref="B92:D92"/>
    <mergeCell ref="B93:D93"/>
    <mergeCell ref="B94:D94"/>
    <mergeCell ref="B97:L97"/>
    <mergeCell ref="B99:D99"/>
    <mergeCell ref="B100:D100"/>
    <mergeCell ref="B101:D101"/>
    <mergeCell ref="B103:D103"/>
    <mergeCell ref="B104:D104"/>
    <mergeCell ref="B105:D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3:D123"/>
    <mergeCell ref="B124:D124"/>
    <mergeCell ref="B125:D125"/>
    <mergeCell ref="B127:D127"/>
    <mergeCell ref="B128:D128"/>
    <mergeCell ref="B129:D129"/>
    <mergeCell ref="B132:L132"/>
    <mergeCell ref="B134:D134"/>
    <mergeCell ref="B135:D135"/>
    <mergeCell ref="B136:D136"/>
    <mergeCell ref="B139:L139"/>
    <mergeCell ref="B141:D141"/>
    <mergeCell ref="B142:D142"/>
    <mergeCell ref="B143:D143"/>
    <mergeCell ref="B145:D145"/>
    <mergeCell ref="B146:D146"/>
    <mergeCell ref="B147:D147"/>
    <mergeCell ref="B149:D149"/>
    <mergeCell ref="B150:D150"/>
    <mergeCell ref="B151:D151"/>
    <mergeCell ref="B154:L154"/>
    <mergeCell ref="B156:D156"/>
    <mergeCell ref="B157:D157"/>
    <mergeCell ref="B158:D158"/>
    <mergeCell ref="B160:D160"/>
    <mergeCell ref="B161:D161"/>
    <mergeCell ref="B162:D162"/>
    <mergeCell ref="B164:D164"/>
    <mergeCell ref="B165:D165"/>
    <mergeCell ref="B166:D166"/>
    <mergeCell ref="B168:D168"/>
    <mergeCell ref="B169:D169"/>
    <mergeCell ref="B170:D170"/>
    <mergeCell ref="B172:D172"/>
    <mergeCell ref="B173:D173"/>
    <mergeCell ref="B174:D174"/>
    <mergeCell ref="B176:D176"/>
    <mergeCell ref="B177:D177"/>
    <mergeCell ref="B178:D178"/>
    <mergeCell ref="B180:D180"/>
    <mergeCell ref="B181:D181"/>
    <mergeCell ref="B182:D182"/>
    <mergeCell ref="B184:D184"/>
    <mergeCell ref="B185:D185"/>
    <mergeCell ref="B186:D186"/>
    <mergeCell ref="B189:L189"/>
  </mergeCells>
  <pageMargins left="0.39375" right="0.39375" top="0.5902778" bottom="0.39375" header="0.1965278" footer="0.1576389"/>
  <pageSetup paperSize="9" orientation="portrait" fitToHeight="0"/>
  <drawing r:id="rId1"/>
</worksheet>
</file>

<file path=xl/worksheets/sheet16.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0+(H47+H122+H153+H160+H195+H202+H209+H220+H251+H338)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0+H48+H123+H154+H161+H196+H203+H210+H221+H252+H339</f>
        <v>0</v>
      </c>
      <c r="K10" s="1"/>
      <c r="L10" s="1"/>
      <c r="M10" s="13"/>
      <c r="N10" s="2"/>
      <c r="O10" s="2"/>
      <c r="P10" s="2"/>
      <c r="Q10" s="2"/>
    </row>
    <row r="11" ht="16" customHeight="1">
      <c r="A11" s="19" t="s">
        <v>1391</v>
      </c>
      <c r="B11" s="1"/>
      <c r="C11" s="1"/>
      <c r="D11" s="1"/>
      <c r="E11" s="1"/>
      <c r="F11" s="1"/>
      <c r="G11" s="39"/>
      <c r="H11" s="1"/>
      <c r="I11" s="39" t="s">
        <v>176</v>
      </c>
      <c r="J11" s="40">
        <f>ROUND(0+((H47+H122+H153+H160+H195+H202+H209+H220+H251+H338)*1.21),2)</f>
        <v>0</v>
      </c>
      <c r="K11" s="1"/>
      <c r="L11" s="1"/>
      <c r="M11" s="13"/>
      <c r="N11" s="2"/>
      <c r="O11" s="2"/>
      <c r="P11" s="2"/>
      <c r="Q11" s="41">
        <f>IF(SUM(K20:K29)&gt;0,ROUND(SUM(S20:S29)/SUM(K20:K29)-1,8),0)</f>
        <v>0</v>
      </c>
      <c r="R11" s="9">
        <f>AVERAGE(J47,J122,J153,J160,J195,J202,J209,J220,J251,J338)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0+J35+J39+J43</f>
        <v>0</v>
      </c>
      <c r="L20" s="46">
        <f>0+L47</f>
        <v>0</v>
      </c>
      <c r="M20" s="13"/>
      <c r="N20" s="2"/>
      <c r="O20" s="2"/>
      <c r="P20" s="2"/>
      <c r="Q20" s="2"/>
      <c r="S20" s="9">
        <f>S47</f>
        <v>0</v>
      </c>
    </row>
    <row r="21">
      <c r="A21" s="10"/>
      <c r="B21" s="44">
        <v>1</v>
      </c>
      <c r="C21" s="1"/>
      <c r="D21" s="1"/>
      <c r="E21" s="45" t="s">
        <v>181</v>
      </c>
      <c r="F21" s="1"/>
      <c r="G21" s="1"/>
      <c r="H21" s="1"/>
      <c r="I21" s="1"/>
      <c r="J21" s="1"/>
      <c r="K21" s="46">
        <f>0+J50+J54+J58+J62+J66+J70+J74+J78+J82+J86+J90+J94+J98+J102+J106+J110+J114+J118</f>
        <v>0</v>
      </c>
      <c r="L21" s="46">
        <f>0+L122</f>
        <v>0</v>
      </c>
      <c r="M21" s="13"/>
      <c r="N21" s="2"/>
      <c r="O21" s="2"/>
      <c r="P21" s="2"/>
      <c r="Q21" s="2"/>
      <c r="S21" s="9">
        <f>S122</f>
        <v>0</v>
      </c>
    </row>
    <row r="22">
      <c r="A22" s="10"/>
      <c r="B22" s="44">
        <v>2</v>
      </c>
      <c r="C22" s="1"/>
      <c r="D22" s="1"/>
      <c r="E22" s="45" t="s">
        <v>182</v>
      </c>
      <c r="F22" s="1"/>
      <c r="G22" s="1"/>
      <c r="H22" s="1"/>
      <c r="I22" s="1"/>
      <c r="J22" s="1"/>
      <c r="K22" s="46">
        <f>0+J125+J129+J133+J137+J141+J145+J149</f>
        <v>0</v>
      </c>
      <c r="L22" s="46">
        <f>0+L153</f>
        <v>0</v>
      </c>
      <c r="M22" s="13"/>
      <c r="N22" s="2"/>
      <c r="O22" s="2"/>
      <c r="P22" s="2"/>
      <c r="Q22" s="2"/>
      <c r="S22" s="9">
        <f>S153</f>
        <v>0</v>
      </c>
    </row>
    <row r="23">
      <c r="A23" s="10"/>
      <c r="B23" s="44">
        <v>3</v>
      </c>
      <c r="C23" s="1"/>
      <c r="D23" s="1"/>
      <c r="E23" s="45" t="s">
        <v>747</v>
      </c>
      <c r="F23" s="1"/>
      <c r="G23" s="1"/>
      <c r="H23" s="1"/>
      <c r="I23" s="1"/>
      <c r="J23" s="1"/>
      <c r="K23" s="46">
        <f>0+J156</f>
        <v>0</v>
      </c>
      <c r="L23" s="46">
        <f>0+L160</f>
        <v>0</v>
      </c>
      <c r="M23" s="13"/>
      <c r="N23" s="2"/>
      <c r="O23" s="2"/>
      <c r="P23" s="2"/>
      <c r="Q23" s="2"/>
      <c r="S23" s="9">
        <f>S160</f>
        <v>0</v>
      </c>
    </row>
    <row r="24">
      <c r="A24" s="10"/>
      <c r="B24" s="44">
        <v>4</v>
      </c>
      <c r="C24" s="1"/>
      <c r="D24" s="1"/>
      <c r="E24" s="45" t="s">
        <v>183</v>
      </c>
      <c r="F24" s="1"/>
      <c r="G24" s="1"/>
      <c r="H24" s="1"/>
      <c r="I24" s="1"/>
      <c r="J24" s="1"/>
      <c r="K24" s="46">
        <f>0+J163+J167+J171+J175+J179+J183+J187+J191</f>
        <v>0</v>
      </c>
      <c r="L24" s="46">
        <f>0+L195</f>
        <v>0</v>
      </c>
      <c r="M24" s="13"/>
      <c r="N24" s="2"/>
      <c r="O24" s="2"/>
      <c r="P24" s="2"/>
      <c r="Q24" s="2"/>
      <c r="S24" s="9">
        <f>S195</f>
        <v>0</v>
      </c>
    </row>
    <row r="25">
      <c r="A25" s="10"/>
      <c r="B25" s="44">
        <v>5</v>
      </c>
      <c r="C25" s="1"/>
      <c r="D25" s="1"/>
      <c r="E25" s="45" t="s">
        <v>184</v>
      </c>
      <c r="F25" s="1"/>
      <c r="G25" s="1"/>
      <c r="H25" s="1"/>
      <c r="I25" s="1"/>
      <c r="J25" s="1"/>
      <c r="K25" s="46">
        <f>0+J198</f>
        <v>0</v>
      </c>
      <c r="L25" s="46">
        <f>0+L202</f>
        <v>0</v>
      </c>
      <c r="M25" s="47"/>
      <c r="N25" s="2"/>
      <c r="O25" s="2"/>
      <c r="P25" s="2"/>
      <c r="Q25" s="2"/>
      <c r="S25" s="9">
        <f>S202</f>
        <v>0</v>
      </c>
    </row>
    <row r="26">
      <c r="A26" s="10"/>
      <c r="B26" s="44">
        <v>6</v>
      </c>
      <c r="C26" s="1"/>
      <c r="D26" s="1"/>
      <c r="E26" s="45" t="s">
        <v>548</v>
      </c>
      <c r="F26" s="1"/>
      <c r="G26" s="1"/>
      <c r="H26" s="1"/>
      <c r="I26" s="1"/>
      <c r="J26" s="1"/>
      <c r="K26" s="46">
        <f>0+J205</f>
        <v>0</v>
      </c>
      <c r="L26" s="46">
        <f>0+L209</f>
        <v>0</v>
      </c>
      <c r="M26" s="47"/>
      <c r="N26" s="2"/>
      <c r="O26" s="2"/>
      <c r="P26" s="2"/>
      <c r="Q26" s="2"/>
      <c r="S26" s="9">
        <f>S209</f>
        <v>0</v>
      </c>
    </row>
    <row r="27">
      <c r="A27" s="10"/>
      <c r="B27" s="44">
        <v>7</v>
      </c>
      <c r="C27" s="1"/>
      <c r="D27" s="1"/>
      <c r="E27" s="45" t="s">
        <v>549</v>
      </c>
      <c r="F27" s="1"/>
      <c r="G27" s="1"/>
      <c r="H27" s="1"/>
      <c r="I27" s="1"/>
      <c r="J27" s="1"/>
      <c r="K27" s="46">
        <f>0+J212+J216</f>
        <v>0</v>
      </c>
      <c r="L27" s="46">
        <f>0+L220</f>
        <v>0</v>
      </c>
      <c r="M27" s="47"/>
      <c r="N27" s="2"/>
      <c r="O27" s="2"/>
      <c r="P27" s="2"/>
      <c r="Q27" s="2"/>
      <c r="S27" s="9">
        <f>S220</f>
        <v>0</v>
      </c>
    </row>
    <row r="28">
      <c r="A28" s="10"/>
      <c r="B28" s="44">
        <v>8</v>
      </c>
      <c r="C28" s="1"/>
      <c r="D28" s="1"/>
      <c r="E28" s="45" t="s">
        <v>185</v>
      </c>
      <c r="F28" s="1"/>
      <c r="G28" s="1"/>
      <c r="H28" s="1"/>
      <c r="I28" s="1"/>
      <c r="J28" s="1"/>
      <c r="K28" s="46">
        <f>0+J223+J227+J231+J235+J239+J243+J247</f>
        <v>0</v>
      </c>
      <c r="L28" s="46">
        <f>0+L251</f>
        <v>0</v>
      </c>
      <c r="M28" s="47"/>
      <c r="N28" s="2"/>
      <c r="O28" s="2"/>
      <c r="P28" s="2"/>
      <c r="Q28" s="2"/>
      <c r="S28" s="9">
        <f>S251</f>
        <v>0</v>
      </c>
    </row>
    <row r="29">
      <c r="A29" s="10"/>
      <c r="B29" s="44">
        <v>9</v>
      </c>
      <c r="C29" s="1"/>
      <c r="D29" s="1"/>
      <c r="E29" s="45" t="s">
        <v>186</v>
      </c>
      <c r="F29" s="1"/>
      <c r="G29" s="1"/>
      <c r="H29" s="1"/>
      <c r="I29" s="1"/>
      <c r="J29" s="1"/>
      <c r="K29" s="46">
        <f>0+J254+J258+J262+J266+J270+J274+J278+J282+J286+J290+J294+J298+J302+J306+J310+J314+J318+J322+J326+J330+J334</f>
        <v>0</v>
      </c>
      <c r="L29" s="46">
        <f>0+L338</f>
        <v>0</v>
      </c>
      <c r="M29" s="47"/>
      <c r="N29" s="2"/>
      <c r="O29" s="2"/>
      <c r="P29" s="2"/>
      <c r="Q29" s="2"/>
      <c r="S29" s="9">
        <f>S338</f>
        <v>0</v>
      </c>
    </row>
    <row r="30">
      <c r="A30" s="14"/>
      <c r="B30" s="4"/>
      <c r="C30" s="4"/>
      <c r="D30" s="4"/>
      <c r="E30" s="4"/>
      <c r="F30" s="4"/>
      <c r="G30" s="4"/>
      <c r="H30" s="4"/>
      <c r="I30" s="4"/>
      <c r="J30" s="4"/>
      <c r="K30" s="4"/>
      <c r="L30" s="4"/>
      <c r="M30" s="48"/>
      <c r="N30" s="2"/>
      <c r="O30" s="2"/>
      <c r="P30" s="2"/>
      <c r="Q30" s="2"/>
    </row>
    <row r="31" ht="14" customHeight="1">
      <c r="A31" s="4"/>
      <c r="B31" s="36" t="s">
        <v>187</v>
      </c>
      <c r="C31" s="4"/>
      <c r="D31" s="4"/>
      <c r="E31" s="4"/>
      <c r="F31" s="4"/>
      <c r="G31" s="4"/>
      <c r="H31" s="4"/>
      <c r="I31" s="4"/>
      <c r="J31" s="4"/>
      <c r="K31" s="4"/>
      <c r="L31" s="4"/>
      <c r="M31" s="2"/>
      <c r="N31" s="2"/>
      <c r="O31" s="2"/>
      <c r="P31" s="2"/>
      <c r="Q31" s="2"/>
    </row>
    <row r="32" ht="18" customHeight="1">
      <c r="A32" s="6"/>
      <c r="B32" s="7"/>
      <c r="C32" s="7"/>
      <c r="D32" s="7"/>
      <c r="E32" s="7"/>
      <c r="F32" s="7"/>
      <c r="G32" s="7"/>
      <c r="H32" s="7"/>
      <c r="I32" s="7"/>
      <c r="J32" s="7"/>
      <c r="K32" s="7"/>
      <c r="L32" s="7"/>
      <c r="M32" s="49"/>
      <c r="N32" s="2"/>
      <c r="O32" s="2"/>
      <c r="P32" s="2"/>
      <c r="Q32" s="2"/>
    </row>
    <row r="33" ht="18" customHeight="1">
      <c r="A33" s="10"/>
      <c r="B33" s="42" t="s">
        <v>188</v>
      </c>
      <c r="C33" s="42" t="s">
        <v>178</v>
      </c>
      <c r="D33" s="42" t="s">
        <v>189</v>
      </c>
      <c r="E33" s="42" t="s">
        <v>179</v>
      </c>
      <c r="F33" s="42" t="s">
        <v>190</v>
      </c>
      <c r="G33" s="43" t="s">
        <v>191</v>
      </c>
      <c r="H33" s="23" t="s">
        <v>192</v>
      </c>
      <c r="I33" s="23" t="s">
        <v>193</v>
      </c>
      <c r="J33" s="23" t="s">
        <v>17</v>
      </c>
      <c r="K33" s="43" t="s">
        <v>194</v>
      </c>
      <c r="L33" s="23" t="s">
        <v>18</v>
      </c>
      <c r="M33" s="47"/>
      <c r="N33" s="2"/>
      <c r="O33" s="2"/>
      <c r="P33" s="2"/>
      <c r="Q33" s="2"/>
    </row>
    <row r="34" ht="40" customHeight="1">
      <c r="A34" s="10"/>
      <c r="B34" s="50" t="s">
        <v>195</v>
      </c>
      <c r="C34" s="1"/>
      <c r="D34" s="1"/>
      <c r="E34" s="1"/>
      <c r="F34" s="1"/>
      <c r="G34" s="1"/>
      <c r="H34" s="51"/>
      <c r="I34" s="1"/>
      <c r="J34" s="51"/>
      <c r="K34" s="1"/>
      <c r="L34" s="1"/>
      <c r="M34" s="13"/>
      <c r="N34" s="2"/>
      <c r="O34" s="2"/>
      <c r="P34" s="2"/>
      <c r="Q34" s="2"/>
    </row>
    <row r="35">
      <c r="A35" s="10"/>
      <c r="B35" s="52">
        <v>1</v>
      </c>
      <c r="C35" s="53" t="s">
        <v>196</v>
      </c>
      <c r="D35" s="53">
        <v>1</v>
      </c>
      <c r="E35" s="53" t="s">
        <v>197</v>
      </c>
      <c r="F35" s="53" t="s">
        <v>7</v>
      </c>
      <c r="G35" s="54" t="s">
        <v>198</v>
      </c>
      <c r="H35" s="55">
        <v>290.63999999999999</v>
      </c>
      <c r="I35" s="56">
        <v>0</v>
      </c>
      <c r="J35" s="57">
        <f>ROUND(H35*I35,2)</f>
        <v>0</v>
      </c>
      <c r="K35" s="58">
        <v>0.20999999999999999</v>
      </c>
      <c r="L35" s="59">
        <f>ROUND(J35*1.21,2)</f>
        <v>0</v>
      </c>
      <c r="M35" s="13"/>
      <c r="N35" s="2"/>
      <c r="O35" s="2"/>
      <c r="P35" s="2"/>
      <c r="Q35" s="41">
        <f>IF(ISNUMBER(K35),IF(H35&gt;0,IF(I35&gt;0,J35,0),0),0)</f>
        <v>0</v>
      </c>
      <c r="R35" s="9">
        <f>IF(ISNUMBER(K35)=FALSE,J35,0)</f>
        <v>0</v>
      </c>
    </row>
    <row r="36">
      <c r="A36" s="10"/>
      <c r="B36" s="60" t="s">
        <v>199</v>
      </c>
      <c r="C36" s="1"/>
      <c r="D36" s="1"/>
      <c r="E36" s="61" t="s">
        <v>1392</v>
      </c>
      <c r="F36" s="1"/>
      <c r="G36" s="1"/>
      <c r="H36" s="51"/>
      <c r="I36" s="1"/>
      <c r="J36" s="51"/>
      <c r="K36" s="1"/>
      <c r="L36" s="1"/>
      <c r="M36" s="13"/>
      <c r="N36" s="2"/>
      <c r="O36" s="2"/>
      <c r="P36" s="2"/>
      <c r="Q36" s="2"/>
    </row>
    <row r="37">
      <c r="A37" s="10"/>
      <c r="B37" s="60" t="s">
        <v>201</v>
      </c>
      <c r="C37" s="1"/>
      <c r="D37" s="1"/>
      <c r="E37" s="61" t="s">
        <v>1393</v>
      </c>
      <c r="F37" s="1"/>
      <c r="G37" s="1"/>
      <c r="H37" s="51"/>
      <c r="I37" s="1"/>
      <c r="J37" s="51"/>
      <c r="K37" s="1"/>
      <c r="L37" s="1"/>
      <c r="M37" s="13"/>
      <c r="N37" s="2"/>
      <c r="O37" s="2"/>
      <c r="P37" s="2"/>
      <c r="Q37" s="2"/>
    </row>
    <row r="38" thickBot="1">
      <c r="A38" s="10"/>
      <c r="B38" s="62" t="s">
        <v>203</v>
      </c>
      <c r="C38" s="30"/>
      <c r="D38" s="30"/>
      <c r="E38" s="63" t="s">
        <v>204</v>
      </c>
      <c r="F38" s="30"/>
      <c r="G38" s="30"/>
      <c r="H38" s="64"/>
      <c r="I38" s="30"/>
      <c r="J38" s="64"/>
      <c r="K38" s="30"/>
      <c r="L38" s="30"/>
      <c r="M38" s="13"/>
      <c r="N38" s="2"/>
      <c r="O38" s="2"/>
      <c r="P38" s="2"/>
      <c r="Q38" s="2"/>
    </row>
    <row r="39" thickTop="1">
      <c r="A39" s="10"/>
      <c r="B39" s="52">
        <v>2</v>
      </c>
      <c r="C39" s="53" t="s">
        <v>196</v>
      </c>
      <c r="D39" s="53">
        <v>2</v>
      </c>
      <c r="E39" s="53" t="s">
        <v>197</v>
      </c>
      <c r="F39" s="53" t="s">
        <v>7</v>
      </c>
      <c r="G39" s="54" t="s">
        <v>198</v>
      </c>
      <c r="H39" s="65">
        <v>150.99199999999999</v>
      </c>
      <c r="I39" s="66">
        <v>0</v>
      </c>
      <c r="J39" s="67">
        <f>ROUND(H39*I39,2)</f>
        <v>0</v>
      </c>
      <c r="K39" s="68">
        <v>0.20999999999999999</v>
      </c>
      <c r="L39" s="69">
        <f>ROUND(J39*1.21,2)</f>
        <v>0</v>
      </c>
      <c r="M39" s="13"/>
      <c r="N39" s="2"/>
      <c r="O39" s="2"/>
      <c r="P39" s="2"/>
      <c r="Q39" s="41">
        <f>IF(ISNUMBER(K39),IF(H39&gt;0,IF(I39&gt;0,J39,0),0),0)</f>
        <v>0</v>
      </c>
      <c r="R39" s="9">
        <f>IF(ISNUMBER(K39)=FALSE,J39,0)</f>
        <v>0</v>
      </c>
    </row>
    <row r="40">
      <c r="A40" s="10"/>
      <c r="B40" s="60" t="s">
        <v>199</v>
      </c>
      <c r="C40" s="1"/>
      <c r="D40" s="1"/>
      <c r="E40" s="61" t="s">
        <v>1394</v>
      </c>
      <c r="F40" s="1"/>
      <c r="G40" s="1"/>
      <c r="H40" s="51"/>
      <c r="I40" s="1"/>
      <c r="J40" s="51"/>
      <c r="K40" s="1"/>
      <c r="L40" s="1"/>
      <c r="M40" s="13"/>
      <c r="N40" s="2"/>
      <c r="O40" s="2"/>
      <c r="P40" s="2"/>
      <c r="Q40" s="2"/>
    </row>
    <row r="41">
      <c r="A41" s="10"/>
      <c r="B41" s="60" t="s">
        <v>201</v>
      </c>
      <c r="C41" s="1"/>
      <c r="D41" s="1"/>
      <c r="E41" s="61" t="s">
        <v>1395</v>
      </c>
      <c r="F41" s="1"/>
      <c r="G41" s="1"/>
      <c r="H41" s="51"/>
      <c r="I41" s="1"/>
      <c r="J41" s="51"/>
      <c r="K41" s="1"/>
      <c r="L41" s="1"/>
      <c r="M41" s="13"/>
      <c r="N41" s="2"/>
      <c r="O41" s="2"/>
      <c r="P41" s="2"/>
      <c r="Q41" s="2"/>
    </row>
    <row r="42" thickBot="1">
      <c r="A42" s="10"/>
      <c r="B42" s="62" t="s">
        <v>203</v>
      </c>
      <c r="C42" s="30"/>
      <c r="D42" s="30"/>
      <c r="E42" s="63" t="s">
        <v>204</v>
      </c>
      <c r="F42" s="30"/>
      <c r="G42" s="30"/>
      <c r="H42" s="64"/>
      <c r="I42" s="30"/>
      <c r="J42" s="64"/>
      <c r="K42" s="30"/>
      <c r="L42" s="30"/>
      <c r="M42" s="13"/>
      <c r="N42" s="2"/>
      <c r="O42" s="2"/>
      <c r="P42" s="2"/>
      <c r="Q42" s="2"/>
    </row>
    <row r="43" thickTop="1">
      <c r="A43" s="10"/>
      <c r="B43" s="52">
        <v>3</v>
      </c>
      <c r="C43" s="53" t="s">
        <v>1396</v>
      </c>
      <c r="D43" s="53"/>
      <c r="E43" s="53" t="s">
        <v>1397</v>
      </c>
      <c r="F43" s="53" t="s">
        <v>7</v>
      </c>
      <c r="G43" s="54" t="s">
        <v>1398</v>
      </c>
      <c r="H43" s="65">
        <v>1</v>
      </c>
      <c r="I43" s="66">
        <v>0</v>
      </c>
      <c r="J43" s="67">
        <f>ROUND(H43*I43,2)</f>
        <v>0</v>
      </c>
      <c r="K43" s="68">
        <v>0.20999999999999999</v>
      </c>
      <c r="L43" s="69">
        <f>ROUND(J43*1.21,2)</f>
        <v>0</v>
      </c>
      <c r="M43" s="13"/>
      <c r="N43" s="2"/>
      <c r="O43" s="2"/>
      <c r="P43" s="2"/>
      <c r="Q43" s="41">
        <f>IF(ISNUMBER(K43),IF(H43&gt;0,IF(I43&gt;0,J43,0),0),0)</f>
        <v>0</v>
      </c>
      <c r="R43" s="9">
        <f>IF(ISNUMBER(K43)=FALSE,J43,0)</f>
        <v>0</v>
      </c>
    </row>
    <row r="44">
      <c r="A44" s="10"/>
      <c r="B44" s="60" t="s">
        <v>199</v>
      </c>
      <c r="C44" s="1"/>
      <c r="D44" s="1"/>
      <c r="E44" s="61" t="s">
        <v>1399</v>
      </c>
      <c r="F44" s="1"/>
      <c r="G44" s="1"/>
      <c r="H44" s="51"/>
      <c r="I44" s="1"/>
      <c r="J44" s="51"/>
      <c r="K44" s="1"/>
      <c r="L44" s="1"/>
      <c r="M44" s="13"/>
      <c r="N44" s="2"/>
      <c r="O44" s="2"/>
      <c r="P44" s="2"/>
      <c r="Q44" s="2"/>
    </row>
    <row r="45">
      <c r="A45" s="10"/>
      <c r="B45" s="60" t="s">
        <v>201</v>
      </c>
      <c r="C45" s="1"/>
      <c r="D45" s="1"/>
      <c r="E45" s="61" t="s">
        <v>636</v>
      </c>
      <c r="F45" s="1"/>
      <c r="G45" s="1"/>
      <c r="H45" s="51"/>
      <c r="I45" s="1"/>
      <c r="J45" s="51"/>
      <c r="K45" s="1"/>
      <c r="L45" s="1"/>
      <c r="M45" s="13"/>
      <c r="N45" s="2"/>
      <c r="O45" s="2"/>
      <c r="P45" s="2"/>
      <c r="Q45" s="2"/>
    </row>
    <row r="46" thickBot="1">
      <c r="A46" s="10"/>
      <c r="B46" s="62" t="s">
        <v>203</v>
      </c>
      <c r="C46" s="30"/>
      <c r="D46" s="30"/>
      <c r="E46" s="63" t="s">
        <v>7</v>
      </c>
      <c r="F46" s="30"/>
      <c r="G46" s="30"/>
      <c r="H46" s="64"/>
      <c r="I46" s="30"/>
      <c r="J46" s="64"/>
      <c r="K46" s="30"/>
      <c r="L46" s="30"/>
      <c r="M46" s="13"/>
      <c r="N46" s="2"/>
      <c r="O46" s="2"/>
      <c r="P46" s="2"/>
      <c r="Q46" s="2"/>
    </row>
    <row r="47" thickTop="1" thickBot="1" ht="25" customHeight="1">
      <c r="A47" s="10"/>
      <c r="B47" s="1"/>
      <c r="C47" s="70">
        <v>0</v>
      </c>
      <c r="D47" s="1"/>
      <c r="E47" s="71" t="s">
        <v>180</v>
      </c>
      <c r="F47" s="1"/>
      <c r="G47" s="72" t="s">
        <v>210</v>
      </c>
      <c r="H47" s="73">
        <f>J35+J39+J43</f>
        <v>0</v>
      </c>
      <c r="I47" s="72" t="s">
        <v>211</v>
      </c>
      <c r="J47" s="74">
        <f>(L47-H47)</f>
        <v>0</v>
      </c>
      <c r="K47" s="72" t="s">
        <v>212</v>
      </c>
      <c r="L47" s="75">
        <f>ROUND((J35+J39+J43)*1.21,2)</f>
        <v>0</v>
      </c>
      <c r="M47" s="13"/>
      <c r="N47" s="2"/>
      <c r="O47" s="2"/>
      <c r="P47" s="2"/>
      <c r="Q47" s="41">
        <f>0+Q35+Q39+Q43</f>
        <v>0</v>
      </c>
      <c r="R47" s="9">
        <f>0+R35+R39+R43</f>
        <v>0</v>
      </c>
      <c r="S47" s="76">
        <f>Q47*(1+J47)+R47</f>
        <v>0</v>
      </c>
    </row>
    <row r="48" thickTop="1" thickBot="1" ht="25" customHeight="1">
      <c r="A48" s="10"/>
      <c r="B48" s="77"/>
      <c r="C48" s="77"/>
      <c r="D48" s="77"/>
      <c r="E48" s="77"/>
      <c r="F48" s="77"/>
      <c r="G48" s="78" t="s">
        <v>213</v>
      </c>
      <c r="H48" s="79">
        <f>0+J35+J39+J43</f>
        <v>0</v>
      </c>
      <c r="I48" s="78" t="s">
        <v>214</v>
      </c>
      <c r="J48" s="80">
        <f>0+J47</f>
        <v>0</v>
      </c>
      <c r="K48" s="78" t="s">
        <v>215</v>
      </c>
      <c r="L48" s="81">
        <f>0+L47</f>
        <v>0</v>
      </c>
      <c r="M48" s="13"/>
      <c r="N48" s="2"/>
      <c r="O48" s="2"/>
      <c r="P48" s="2"/>
      <c r="Q48" s="2"/>
    </row>
    <row r="49" ht="40" customHeight="1">
      <c r="A49" s="10"/>
      <c r="B49" s="82" t="s">
        <v>216</v>
      </c>
      <c r="C49" s="1"/>
      <c r="D49" s="1"/>
      <c r="E49" s="1"/>
      <c r="F49" s="1"/>
      <c r="G49" s="1"/>
      <c r="H49" s="51"/>
      <c r="I49" s="1"/>
      <c r="J49" s="51"/>
      <c r="K49" s="1"/>
      <c r="L49" s="1"/>
      <c r="M49" s="13"/>
      <c r="N49" s="2"/>
      <c r="O49" s="2"/>
      <c r="P49" s="2"/>
      <c r="Q49" s="2"/>
    </row>
    <row r="50">
      <c r="A50" s="10"/>
      <c r="B50" s="52">
        <v>4</v>
      </c>
      <c r="C50" s="53" t="s">
        <v>1400</v>
      </c>
      <c r="D50" s="53"/>
      <c r="E50" s="53" t="s">
        <v>1401</v>
      </c>
      <c r="F50" s="53" t="s">
        <v>7</v>
      </c>
      <c r="G50" s="54" t="s">
        <v>219</v>
      </c>
      <c r="H50" s="55">
        <v>0.70199999999999996</v>
      </c>
      <c r="I50" s="56">
        <v>0</v>
      </c>
      <c r="J50" s="57">
        <f>ROUND(H50*I50,2)</f>
        <v>0</v>
      </c>
      <c r="K50" s="58">
        <v>0.20999999999999999</v>
      </c>
      <c r="L50" s="59">
        <f>ROUND(J50*1.21,2)</f>
        <v>0</v>
      </c>
      <c r="M50" s="13"/>
      <c r="N50" s="2"/>
      <c r="O50" s="2"/>
      <c r="P50" s="2"/>
      <c r="Q50" s="41">
        <f>IF(ISNUMBER(K50),IF(H50&gt;0,IF(I50&gt;0,J50,0),0),0)</f>
        <v>0</v>
      </c>
      <c r="R50" s="9">
        <f>IF(ISNUMBER(K50)=FALSE,J50,0)</f>
        <v>0</v>
      </c>
    </row>
    <row r="51">
      <c r="A51" s="10"/>
      <c r="B51" s="60" t="s">
        <v>199</v>
      </c>
      <c r="C51" s="1"/>
      <c r="D51" s="1"/>
      <c r="E51" s="61" t="s">
        <v>1402</v>
      </c>
      <c r="F51" s="1"/>
      <c r="G51" s="1"/>
      <c r="H51" s="51"/>
      <c r="I51" s="1"/>
      <c r="J51" s="51"/>
      <c r="K51" s="1"/>
      <c r="L51" s="1"/>
      <c r="M51" s="13"/>
      <c r="N51" s="2"/>
      <c r="O51" s="2"/>
      <c r="P51" s="2"/>
      <c r="Q51" s="2"/>
    </row>
    <row r="52">
      <c r="A52" s="10"/>
      <c r="B52" s="60" t="s">
        <v>201</v>
      </c>
      <c r="C52" s="1"/>
      <c r="D52" s="1"/>
      <c r="E52" s="61" t="s">
        <v>1403</v>
      </c>
      <c r="F52" s="1"/>
      <c r="G52" s="1"/>
      <c r="H52" s="51"/>
      <c r="I52" s="1"/>
      <c r="J52" s="51"/>
      <c r="K52" s="1"/>
      <c r="L52" s="1"/>
      <c r="M52" s="13"/>
      <c r="N52" s="2"/>
      <c r="O52" s="2"/>
      <c r="P52" s="2"/>
      <c r="Q52" s="2"/>
    </row>
    <row r="53" thickBot="1">
      <c r="A53" s="10"/>
      <c r="B53" s="62" t="s">
        <v>203</v>
      </c>
      <c r="C53" s="30"/>
      <c r="D53" s="30"/>
      <c r="E53" s="63" t="s">
        <v>222</v>
      </c>
      <c r="F53" s="30"/>
      <c r="G53" s="30"/>
      <c r="H53" s="64"/>
      <c r="I53" s="30"/>
      <c r="J53" s="64"/>
      <c r="K53" s="30"/>
      <c r="L53" s="30"/>
      <c r="M53" s="13"/>
      <c r="N53" s="2"/>
      <c r="O53" s="2"/>
      <c r="P53" s="2"/>
      <c r="Q53" s="2"/>
    </row>
    <row r="54" thickTop="1">
      <c r="A54" s="10"/>
      <c r="B54" s="52">
        <v>5</v>
      </c>
      <c r="C54" s="53" t="s">
        <v>1404</v>
      </c>
      <c r="D54" s="53"/>
      <c r="E54" s="53" t="s">
        <v>1405</v>
      </c>
      <c r="F54" s="53" t="s">
        <v>7</v>
      </c>
      <c r="G54" s="54" t="s">
        <v>230</v>
      </c>
      <c r="H54" s="65">
        <v>21.059999999999999</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1406</v>
      </c>
      <c r="F55" s="1"/>
      <c r="G55" s="1"/>
      <c r="H55" s="51"/>
      <c r="I55" s="1"/>
      <c r="J55" s="51"/>
      <c r="K55" s="1"/>
      <c r="L55" s="1"/>
      <c r="M55" s="13"/>
      <c r="N55" s="2"/>
      <c r="O55" s="2"/>
      <c r="P55" s="2"/>
      <c r="Q55" s="2"/>
    </row>
    <row r="56">
      <c r="A56" s="10"/>
      <c r="B56" s="60" t="s">
        <v>201</v>
      </c>
      <c r="C56" s="1"/>
      <c r="D56" s="1"/>
      <c r="E56" s="61" t="s">
        <v>1407</v>
      </c>
      <c r="F56" s="1"/>
      <c r="G56" s="1"/>
      <c r="H56" s="51"/>
      <c r="I56" s="1"/>
      <c r="J56" s="51"/>
      <c r="K56" s="1"/>
      <c r="L56" s="1"/>
      <c r="M56" s="13"/>
      <c r="N56" s="2"/>
      <c r="O56" s="2"/>
      <c r="P56" s="2"/>
      <c r="Q56" s="2"/>
    </row>
    <row r="57" thickBot="1">
      <c r="A57" s="10"/>
      <c r="B57" s="62" t="s">
        <v>203</v>
      </c>
      <c r="C57" s="30"/>
      <c r="D57" s="30"/>
      <c r="E57" s="63" t="s">
        <v>233</v>
      </c>
      <c r="F57" s="30"/>
      <c r="G57" s="30"/>
      <c r="H57" s="64"/>
      <c r="I57" s="30"/>
      <c r="J57" s="64"/>
      <c r="K57" s="30"/>
      <c r="L57" s="30"/>
      <c r="M57" s="13"/>
      <c r="N57" s="2"/>
      <c r="O57" s="2"/>
      <c r="P57" s="2"/>
      <c r="Q57" s="2"/>
    </row>
    <row r="58" thickTop="1">
      <c r="A58" s="10"/>
      <c r="B58" s="52">
        <v>6</v>
      </c>
      <c r="C58" s="53" t="s">
        <v>1408</v>
      </c>
      <c r="D58" s="53"/>
      <c r="E58" s="53" t="s">
        <v>1409</v>
      </c>
      <c r="F58" s="53" t="s">
        <v>7</v>
      </c>
      <c r="G58" s="54" t="s">
        <v>285</v>
      </c>
      <c r="H58" s="65">
        <v>4.5</v>
      </c>
      <c r="I58" s="66">
        <v>0</v>
      </c>
      <c r="J58" s="67">
        <f>ROUND(H58*I58,2)</f>
        <v>0</v>
      </c>
      <c r="K58" s="68">
        <v>0.20999999999999999</v>
      </c>
      <c r="L58" s="69">
        <f>ROUND(J58*1.21,2)</f>
        <v>0</v>
      </c>
      <c r="M58" s="13"/>
      <c r="N58" s="2"/>
      <c r="O58" s="2"/>
      <c r="P58" s="2"/>
      <c r="Q58" s="41">
        <f>IF(ISNUMBER(K58),IF(H58&gt;0,IF(I58&gt;0,J58,0),0),0)</f>
        <v>0</v>
      </c>
      <c r="R58" s="9">
        <f>IF(ISNUMBER(K58)=FALSE,J58,0)</f>
        <v>0</v>
      </c>
    </row>
    <row r="59">
      <c r="A59" s="10"/>
      <c r="B59" s="60" t="s">
        <v>199</v>
      </c>
      <c r="C59" s="1"/>
      <c r="D59" s="1"/>
      <c r="E59" s="61" t="s">
        <v>1410</v>
      </c>
      <c r="F59" s="1"/>
      <c r="G59" s="1"/>
      <c r="H59" s="51"/>
      <c r="I59" s="1"/>
      <c r="J59" s="51"/>
      <c r="K59" s="1"/>
      <c r="L59" s="1"/>
      <c r="M59" s="13"/>
      <c r="N59" s="2"/>
      <c r="O59" s="2"/>
      <c r="P59" s="2"/>
      <c r="Q59" s="2"/>
    </row>
    <row r="60">
      <c r="A60" s="10"/>
      <c r="B60" s="60" t="s">
        <v>201</v>
      </c>
      <c r="C60" s="1"/>
      <c r="D60" s="1"/>
      <c r="E60" s="61" t="s">
        <v>1411</v>
      </c>
      <c r="F60" s="1"/>
      <c r="G60" s="1"/>
      <c r="H60" s="51"/>
      <c r="I60" s="1"/>
      <c r="J60" s="51"/>
      <c r="K60" s="1"/>
      <c r="L60" s="1"/>
      <c r="M60" s="13"/>
      <c r="N60" s="2"/>
      <c r="O60" s="2"/>
      <c r="P60" s="2"/>
      <c r="Q60" s="2"/>
    </row>
    <row r="61" thickBot="1">
      <c r="A61" s="10"/>
      <c r="B61" s="62" t="s">
        <v>203</v>
      </c>
      <c r="C61" s="30"/>
      <c r="D61" s="30"/>
      <c r="E61" s="63" t="s">
        <v>1412</v>
      </c>
      <c r="F61" s="30"/>
      <c r="G61" s="30"/>
      <c r="H61" s="64"/>
      <c r="I61" s="30"/>
      <c r="J61" s="64"/>
      <c r="K61" s="30"/>
      <c r="L61" s="30"/>
      <c r="M61" s="13"/>
      <c r="N61" s="2"/>
      <c r="O61" s="2"/>
      <c r="P61" s="2"/>
      <c r="Q61" s="2"/>
    </row>
    <row r="62" thickTop="1">
      <c r="A62" s="10"/>
      <c r="B62" s="52">
        <v>7</v>
      </c>
      <c r="C62" s="53" t="s">
        <v>1413</v>
      </c>
      <c r="D62" s="53"/>
      <c r="E62" s="53" t="s">
        <v>1414</v>
      </c>
      <c r="F62" s="53" t="s">
        <v>7</v>
      </c>
      <c r="G62" s="54" t="s">
        <v>230</v>
      </c>
      <c r="H62" s="65">
        <v>62.100000000000001</v>
      </c>
      <c r="I62" s="66">
        <v>0</v>
      </c>
      <c r="J62" s="67">
        <f>ROUND(H62*I62,2)</f>
        <v>0</v>
      </c>
      <c r="K62" s="68">
        <v>0.20999999999999999</v>
      </c>
      <c r="L62" s="69">
        <f>ROUND(J62*1.21,2)</f>
        <v>0</v>
      </c>
      <c r="M62" s="13"/>
      <c r="N62" s="2"/>
      <c r="O62" s="2"/>
      <c r="P62" s="2"/>
      <c r="Q62" s="41">
        <f>IF(ISNUMBER(K62),IF(H62&gt;0,IF(I62&gt;0,J62,0),0),0)</f>
        <v>0</v>
      </c>
      <c r="R62" s="9">
        <f>IF(ISNUMBER(K62)=FALSE,J62,0)</f>
        <v>0</v>
      </c>
    </row>
    <row r="63">
      <c r="A63" s="10"/>
      <c r="B63" s="60" t="s">
        <v>199</v>
      </c>
      <c r="C63" s="1"/>
      <c r="D63" s="1"/>
      <c r="E63" s="61" t="s">
        <v>1415</v>
      </c>
      <c r="F63" s="1"/>
      <c r="G63" s="1"/>
      <c r="H63" s="51"/>
      <c r="I63" s="1"/>
      <c r="J63" s="51"/>
      <c r="K63" s="1"/>
      <c r="L63" s="1"/>
      <c r="M63" s="13"/>
      <c r="N63" s="2"/>
      <c r="O63" s="2"/>
      <c r="P63" s="2"/>
      <c r="Q63" s="2"/>
    </row>
    <row r="64">
      <c r="A64" s="10"/>
      <c r="B64" s="60" t="s">
        <v>201</v>
      </c>
      <c r="C64" s="1"/>
      <c r="D64" s="1"/>
      <c r="E64" s="61" t="s">
        <v>1416</v>
      </c>
      <c r="F64" s="1"/>
      <c r="G64" s="1"/>
      <c r="H64" s="51"/>
      <c r="I64" s="1"/>
      <c r="J64" s="51"/>
      <c r="K64" s="1"/>
      <c r="L64" s="1"/>
      <c r="M64" s="13"/>
      <c r="N64" s="2"/>
      <c r="O64" s="2"/>
      <c r="P64" s="2"/>
      <c r="Q64" s="2"/>
    </row>
    <row r="65" thickBot="1">
      <c r="A65" s="10"/>
      <c r="B65" s="62" t="s">
        <v>203</v>
      </c>
      <c r="C65" s="30"/>
      <c r="D65" s="30"/>
      <c r="E65" s="63" t="s">
        <v>233</v>
      </c>
      <c r="F65" s="30"/>
      <c r="G65" s="30"/>
      <c r="H65" s="64"/>
      <c r="I65" s="30"/>
      <c r="J65" s="64"/>
      <c r="K65" s="30"/>
      <c r="L65" s="30"/>
      <c r="M65" s="13"/>
      <c r="N65" s="2"/>
      <c r="O65" s="2"/>
      <c r="P65" s="2"/>
      <c r="Q65" s="2"/>
    </row>
    <row r="66" thickTop="1">
      <c r="A66" s="10"/>
      <c r="B66" s="52">
        <v>8</v>
      </c>
      <c r="C66" s="53" t="s">
        <v>554</v>
      </c>
      <c r="D66" s="53"/>
      <c r="E66" s="53" t="s">
        <v>555</v>
      </c>
      <c r="F66" s="53" t="s">
        <v>7</v>
      </c>
      <c r="G66" s="54" t="s">
        <v>556</v>
      </c>
      <c r="H66" s="65">
        <v>140</v>
      </c>
      <c r="I66" s="66">
        <v>0</v>
      </c>
      <c r="J66" s="67">
        <f>ROUND(H66*I66,2)</f>
        <v>0</v>
      </c>
      <c r="K66" s="68">
        <v>0.20999999999999999</v>
      </c>
      <c r="L66" s="69">
        <f>ROUND(J66*1.21,2)</f>
        <v>0</v>
      </c>
      <c r="M66" s="13"/>
      <c r="N66" s="2"/>
      <c r="O66" s="2"/>
      <c r="P66" s="2"/>
      <c r="Q66" s="41">
        <f>IF(ISNUMBER(K66),IF(H66&gt;0,IF(I66&gt;0,J66,0),0),0)</f>
        <v>0</v>
      </c>
      <c r="R66" s="9">
        <f>IF(ISNUMBER(K66)=FALSE,J66,0)</f>
        <v>0</v>
      </c>
    </row>
    <row r="67">
      <c r="A67" s="10"/>
      <c r="B67" s="60" t="s">
        <v>199</v>
      </c>
      <c r="C67" s="1"/>
      <c r="D67" s="1"/>
      <c r="E67" s="61" t="s">
        <v>557</v>
      </c>
      <c r="F67" s="1"/>
      <c r="G67" s="1"/>
      <c r="H67" s="51"/>
      <c r="I67" s="1"/>
      <c r="J67" s="51"/>
      <c r="K67" s="1"/>
      <c r="L67" s="1"/>
      <c r="M67" s="13"/>
      <c r="N67" s="2"/>
      <c r="O67" s="2"/>
      <c r="P67" s="2"/>
      <c r="Q67" s="2"/>
    </row>
    <row r="68">
      <c r="A68" s="10"/>
      <c r="B68" s="60" t="s">
        <v>201</v>
      </c>
      <c r="C68" s="1"/>
      <c r="D68" s="1"/>
      <c r="E68" s="61" t="s">
        <v>558</v>
      </c>
      <c r="F68" s="1"/>
      <c r="G68" s="1"/>
      <c r="H68" s="51"/>
      <c r="I68" s="1"/>
      <c r="J68" s="51"/>
      <c r="K68" s="1"/>
      <c r="L68" s="1"/>
      <c r="M68" s="13"/>
      <c r="N68" s="2"/>
      <c r="O68" s="2"/>
      <c r="P68" s="2"/>
      <c r="Q68" s="2"/>
    </row>
    <row r="69" thickBot="1">
      <c r="A69" s="10"/>
      <c r="B69" s="62" t="s">
        <v>203</v>
      </c>
      <c r="C69" s="30"/>
      <c r="D69" s="30"/>
      <c r="E69" s="63" t="s">
        <v>559</v>
      </c>
      <c r="F69" s="30"/>
      <c r="G69" s="30"/>
      <c r="H69" s="64"/>
      <c r="I69" s="30"/>
      <c r="J69" s="64"/>
      <c r="K69" s="30"/>
      <c r="L69" s="30"/>
      <c r="M69" s="13"/>
      <c r="N69" s="2"/>
      <c r="O69" s="2"/>
      <c r="P69" s="2"/>
      <c r="Q69" s="2"/>
    </row>
    <row r="70" thickTop="1">
      <c r="A70" s="10"/>
      <c r="B70" s="52">
        <v>9</v>
      </c>
      <c r="C70" s="53" t="s">
        <v>1417</v>
      </c>
      <c r="D70" s="53"/>
      <c r="E70" s="53" t="s">
        <v>1418</v>
      </c>
      <c r="F70" s="53" t="s">
        <v>7</v>
      </c>
      <c r="G70" s="54" t="s">
        <v>225</v>
      </c>
      <c r="H70" s="65">
        <v>50</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1419</v>
      </c>
      <c r="F71" s="1"/>
      <c r="G71" s="1"/>
      <c r="H71" s="51"/>
      <c r="I71" s="1"/>
      <c r="J71" s="51"/>
      <c r="K71" s="1"/>
      <c r="L71" s="1"/>
      <c r="M71" s="13"/>
      <c r="N71" s="2"/>
      <c r="O71" s="2"/>
      <c r="P71" s="2"/>
      <c r="Q71" s="2"/>
    </row>
    <row r="72">
      <c r="A72" s="10"/>
      <c r="B72" s="60" t="s">
        <v>201</v>
      </c>
      <c r="C72" s="1"/>
      <c r="D72" s="1"/>
      <c r="E72" s="61" t="s">
        <v>1420</v>
      </c>
      <c r="F72" s="1"/>
      <c r="G72" s="1"/>
      <c r="H72" s="51"/>
      <c r="I72" s="1"/>
      <c r="J72" s="51"/>
      <c r="K72" s="1"/>
      <c r="L72" s="1"/>
      <c r="M72" s="13"/>
      <c r="N72" s="2"/>
      <c r="O72" s="2"/>
      <c r="P72" s="2"/>
      <c r="Q72" s="2"/>
    </row>
    <row r="73" thickBot="1">
      <c r="A73" s="10"/>
      <c r="B73" s="62" t="s">
        <v>203</v>
      </c>
      <c r="C73" s="30"/>
      <c r="D73" s="30"/>
      <c r="E73" s="63" t="s">
        <v>1421</v>
      </c>
      <c r="F73" s="30"/>
      <c r="G73" s="30"/>
      <c r="H73" s="64"/>
      <c r="I73" s="30"/>
      <c r="J73" s="64"/>
      <c r="K73" s="30"/>
      <c r="L73" s="30"/>
      <c r="M73" s="13"/>
      <c r="N73" s="2"/>
      <c r="O73" s="2"/>
      <c r="P73" s="2"/>
      <c r="Q73" s="2"/>
    </row>
    <row r="74" thickTop="1">
      <c r="A74" s="10"/>
      <c r="B74" s="52">
        <v>10</v>
      </c>
      <c r="C74" s="53" t="s">
        <v>560</v>
      </c>
      <c r="D74" s="53"/>
      <c r="E74" s="53" t="s">
        <v>561</v>
      </c>
      <c r="F74" s="53" t="s">
        <v>7</v>
      </c>
      <c r="G74" s="54" t="s">
        <v>219</v>
      </c>
      <c r="H74" s="65">
        <v>7.6760000000000002</v>
      </c>
      <c r="I74" s="66">
        <v>0</v>
      </c>
      <c r="J74" s="67">
        <f>ROUND(H74*I74,2)</f>
        <v>0</v>
      </c>
      <c r="K74" s="68">
        <v>0.20999999999999999</v>
      </c>
      <c r="L74" s="69">
        <f>ROUND(J74*1.21,2)</f>
        <v>0</v>
      </c>
      <c r="M74" s="13"/>
      <c r="N74" s="2"/>
      <c r="O74" s="2"/>
      <c r="P74" s="2"/>
      <c r="Q74" s="41">
        <f>IF(ISNUMBER(K74),IF(H74&gt;0,IF(I74&gt;0,J74,0),0),0)</f>
        <v>0</v>
      </c>
      <c r="R74" s="9">
        <f>IF(ISNUMBER(K74)=FALSE,J74,0)</f>
        <v>0</v>
      </c>
    </row>
    <row r="75">
      <c r="A75" s="10"/>
      <c r="B75" s="60" t="s">
        <v>199</v>
      </c>
      <c r="C75" s="1"/>
      <c r="D75" s="1"/>
      <c r="E75" s="61" t="s">
        <v>1422</v>
      </c>
      <c r="F75" s="1"/>
      <c r="G75" s="1"/>
      <c r="H75" s="51"/>
      <c r="I75" s="1"/>
      <c r="J75" s="51"/>
      <c r="K75" s="1"/>
      <c r="L75" s="1"/>
      <c r="M75" s="13"/>
      <c r="N75" s="2"/>
      <c r="O75" s="2"/>
      <c r="P75" s="2"/>
      <c r="Q75" s="2"/>
    </row>
    <row r="76">
      <c r="A76" s="10"/>
      <c r="B76" s="60" t="s">
        <v>201</v>
      </c>
      <c r="C76" s="1"/>
      <c r="D76" s="1"/>
      <c r="E76" s="61" t="s">
        <v>1423</v>
      </c>
      <c r="F76" s="1"/>
      <c r="G76" s="1"/>
      <c r="H76" s="51"/>
      <c r="I76" s="1"/>
      <c r="J76" s="51"/>
      <c r="K76" s="1"/>
      <c r="L76" s="1"/>
      <c r="M76" s="13"/>
      <c r="N76" s="2"/>
      <c r="O76" s="2"/>
      <c r="P76" s="2"/>
      <c r="Q76" s="2"/>
    </row>
    <row r="77" thickBot="1">
      <c r="A77" s="10"/>
      <c r="B77" s="62" t="s">
        <v>203</v>
      </c>
      <c r="C77" s="30"/>
      <c r="D77" s="30"/>
      <c r="E77" s="63" t="s">
        <v>564</v>
      </c>
      <c r="F77" s="30"/>
      <c r="G77" s="30"/>
      <c r="H77" s="64"/>
      <c r="I77" s="30"/>
      <c r="J77" s="64"/>
      <c r="K77" s="30"/>
      <c r="L77" s="30"/>
      <c r="M77" s="13"/>
      <c r="N77" s="2"/>
      <c r="O77" s="2"/>
      <c r="P77" s="2"/>
      <c r="Q77" s="2"/>
    </row>
    <row r="78" thickTop="1">
      <c r="A78" s="10"/>
      <c r="B78" s="52">
        <v>11</v>
      </c>
      <c r="C78" s="53" t="s">
        <v>1424</v>
      </c>
      <c r="D78" s="53"/>
      <c r="E78" s="53" t="s">
        <v>1425</v>
      </c>
      <c r="F78" s="53" t="s">
        <v>7</v>
      </c>
      <c r="G78" s="54" t="s">
        <v>219</v>
      </c>
      <c r="H78" s="65">
        <v>25</v>
      </c>
      <c r="I78" s="66">
        <v>0</v>
      </c>
      <c r="J78" s="67">
        <f>ROUND(H78*I78,2)</f>
        <v>0</v>
      </c>
      <c r="K78" s="68">
        <v>0.20999999999999999</v>
      </c>
      <c r="L78" s="69">
        <f>ROUND(J78*1.21,2)</f>
        <v>0</v>
      </c>
      <c r="M78" s="13"/>
      <c r="N78" s="2"/>
      <c r="O78" s="2"/>
      <c r="P78" s="2"/>
      <c r="Q78" s="41">
        <f>IF(ISNUMBER(K78),IF(H78&gt;0,IF(I78&gt;0,J78,0),0),0)</f>
        <v>0</v>
      </c>
      <c r="R78" s="9">
        <f>IF(ISNUMBER(K78)=FALSE,J78,0)</f>
        <v>0</v>
      </c>
    </row>
    <row r="79">
      <c r="A79" s="10"/>
      <c r="B79" s="60" t="s">
        <v>199</v>
      </c>
      <c r="C79" s="1"/>
      <c r="D79" s="1"/>
      <c r="E79" s="61" t="s">
        <v>1426</v>
      </c>
      <c r="F79" s="1"/>
      <c r="G79" s="1"/>
      <c r="H79" s="51"/>
      <c r="I79" s="1"/>
      <c r="J79" s="51"/>
      <c r="K79" s="1"/>
      <c r="L79" s="1"/>
      <c r="M79" s="13"/>
      <c r="N79" s="2"/>
      <c r="O79" s="2"/>
      <c r="P79" s="2"/>
      <c r="Q79" s="2"/>
    </row>
    <row r="80">
      <c r="A80" s="10"/>
      <c r="B80" s="60" t="s">
        <v>201</v>
      </c>
      <c r="C80" s="1"/>
      <c r="D80" s="1"/>
      <c r="E80" s="61" t="s">
        <v>1427</v>
      </c>
      <c r="F80" s="1"/>
      <c r="G80" s="1"/>
      <c r="H80" s="51"/>
      <c r="I80" s="1"/>
      <c r="J80" s="51"/>
      <c r="K80" s="1"/>
      <c r="L80" s="1"/>
      <c r="M80" s="13"/>
      <c r="N80" s="2"/>
      <c r="O80" s="2"/>
      <c r="P80" s="2"/>
      <c r="Q80" s="2"/>
    </row>
    <row r="81" thickBot="1">
      <c r="A81" s="10"/>
      <c r="B81" s="62" t="s">
        <v>203</v>
      </c>
      <c r="C81" s="30"/>
      <c r="D81" s="30"/>
      <c r="E81" s="63" t="s">
        <v>1428</v>
      </c>
      <c r="F81" s="30"/>
      <c r="G81" s="30"/>
      <c r="H81" s="64"/>
      <c r="I81" s="30"/>
      <c r="J81" s="64"/>
      <c r="K81" s="30"/>
      <c r="L81" s="30"/>
      <c r="M81" s="13"/>
      <c r="N81" s="2"/>
      <c r="O81" s="2"/>
      <c r="P81" s="2"/>
      <c r="Q81" s="2"/>
    </row>
    <row r="82" thickTop="1">
      <c r="A82" s="10"/>
      <c r="B82" s="52">
        <v>12</v>
      </c>
      <c r="C82" s="53" t="s">
        <v>1429</v>
      </c>
      <c r="D82" s="53"/>
      <c r="E82" s="53" t="s">
        <v>1430</v>
      </c>
      <c r="F82" s="53" t="s">
        <v>7</v>
      </c>
      <c r="G82" s="54" t="s">
        <v>262</v>
      </c>
      <c r="H82" s="65">
        <v>250</v>
      </c>
      <c r="I82" s="66">
        <v>0</v>
      </c>
      <c r="J82" s="67">
        <f>ROUND(H82*I82,2)</f>
        <v>0</v>
      </c>
      <c r="K82" s="68">
        <v>0.20999999999999999</v>
      </c>
      <c r="L82" s="69">
        <f>ROUND(J82*1.21,2)</f>
        <v>0</v>
      </c>
      <c r="M82" s="13"/>
      <c r="N82" s="2"/>
      <c r="O82" s="2"/>
      <c r="P82" s="2"/>
      <c r="Q82" s="41">
        <f>IF(ISNUMBER(K82),IF(H82&gt;0,IF(I82&gt;0,J82,0),0),0)</f>
        <v>0</v>
      </c>
      <c r="R82" s="9">
        <f>IF(ISNUMBER(K82)=FALSE,J82,0)</f>
        <v>0</v>
      </c>
    </row>
    <row r="83">
      <c r="A83" s="10"/>
      <c r="B83" s="60" t="s">
        <v>199</v>
      </c>
      <c r="C83" s="1"/>
      <c r="D83" s="1"/>
      <c r="E83" s="61" t="s">
        <v>1431</v>
      </c>
      <c r="F83" s="1"/>
      <c r="G83" s="1"/>
      <c r="H83" s="51"/>
      <c r="I83" s="1"/>
      <c r="J83" s="51"/>
      <c r="K83" s="1"/>
      <c r="L83" s="1"/>
      <c r="M83" s="13"/>
      <c r="N83" s="2"/>
      <c r="O83" s="2"/>
      <c r="P83" s="2"/>
      <c r="Q83" s="2"/>
    </row>
    <row r="84">
      <c r="A84" s="10"/>
      <c r="B84" s="60" t="s">
        <v>201</v>
      </c>
      <c r="C84" s="1"/>
      <c r="D84" s="1"/>
      <c r="E84" s="61" t="s">
        <v>1432</v>
      </c>
      <c r="F84" s="1"/>
      <c r="G84" s="1"/>
      <c r="H84" s="51"/>
      <c r="I84" s="1"/>
      <c r="J84" s="51"/>
      <c r="K84" s="1"/>
      <c r="L84" s="1"/>
      <c r="M84" s="13"/>
      <c r="N84" s="2"/>
      <c r="O84" s="2"/>
      <c r="P84" s="2"/>
      <c r="Q84" s="2"/>
    </row>
    <row r="85" thickBot="1">
      <c r="A85" s="10"/>
      <c r="B85" s="62" t="s">
        <v>203</v>
      </c>
      <c r="C85" s="30"/>
      <c r="D85" s="30"/>
      <c r="E85" s="63" t="s">
        <v>265</v>
      </c>
      <c r="F85" s="30"/>
      <c r="G85" s="30"/>
      <c r="H85" s="64"/>
      <c r="I85" s="30"/>
      <c r="J85" s="64"/>
      <c r="K85" s="30"/>
      <c r="L85" s="30"/>
      <c r="M85" s="13"/>
      <c r="N85" s="2"/>
      <c r="O85" s="2"/>
      <c r="P85" s="2"/>
      <c r="Q85" s="2"/>
    </row>
    <row r="86" thickTop="1">
      <c r="A86" s="10"/>
      <c r="B86" s="52">
        <v>13</v>
      </c>
      <c r="C86" s="53" t="s">
        <v>255</v>
      </c>
      <c r="D86" s="53"/>
      <c r="E86" s="53" t="s">
        <v>256</v>
      </c>
      <c r="F86" s="53" t="s">
        <v>7</v>
      </c>
      <c r="G86" s="54" t="s">
        <v>219</v>
      </c>
      <c r="H86" s="65">
        <v>120.31999999999999</v>
      </c>
      <c r="I86" s="66">
        <v>0</v>
      </c>
      <c r="J86" s="67">
        <f>ROUND(H86*I86,2)</f>
        <v>0</v>
      </c>
      <c r="K86" s="68">
        <v>0.20999999999999999</v>
      </c>
      <c r="L86" s="69">
        <f>ROUND(J86*1.21,2)</f>
        <v>0</v>
      </c>
      <c r="M86" s="13"/>
      <c r="N86" s="2"/>
      <c r="O86" s="2"/>
      <c r="P86" s="2"/>
      <c r="Q86" s="41">
        <f>IF(ISNUMBER(K86),IF(H86&gt;0,IF(I86&gt;0,J86,0),0),0)</f>
        <v>0</v>
      </c>
      <c r="R86" s="9">
        <f>IF(ISNUMBER(K86)=FALSE,J86,0)</f>
        <v>0</v>
      </c>
    </row>
    <row r="87">
      <c r="A87" s="10"/>
      <c r="B87" s="60" t="s">
        <v>199</v>
      </c>
      <c r="C87" s="1"/>
      <c r="D87" s="1"/>
      <c r="E87" s="61" t="s">
        <v>1433</v>
      </c>
      <c r="F87" s="1"/>
      <c r="G87" s="1"/>
      <c r="H87" s="51"/>
      <c r="I87" s="1"/>
      <c r="J87" s="51"/>
      <c r="K87" s="1"/>
      <c r="L87" s="1"/>
      <c r="M87" s="13"/>
      <c r="N87" s="2"/>
      <c r="O87" s="2"/>
      <c r="P87" s="2"/>
      <c r="Q87" s="2"/>
    </row>
    <row r="88">
      <c r="A88" s="10"/>
      <c r="B88" s="60" t="s">
        <v>201</v>
      </c>
      <c r="C88" s="1"/>
      <c r="D88" s="1"/>
      <c r="E88" s="61" t="s">
        <v>1434</v>
      </c>
      <c r="F88" s="1"/>
      <c r="G88" s="1"/>
      <c r="H88" s="51"/>
      <c r="I88" s="1"/>
      <c r="J88" s="51"/>
      <c r="K88" s="1"/>
      <c r="L88" s="1"/>
      <c r="M88" s="13"/>
      <c r="N88" s="2"/>
      <c r="O88" s="2"/>
      <c r="P88" s="2"/>
      <c r="Q88" s="2"/>
    </row>
    <row r="89" thickBot="1">
      <c r="A89" s="10"/>
      <c r="B89" s="62" t="s">
        <v>203</v>
      </c>
      <c r="C89" s="30"/>
      <c r="D89" s="30"/>
      <c r="E89" s="63" t="s">
        <v>259</v>
      </c>
      <c r="F89" s="30"/>
      <c r="G89" s="30"/>
      <c r="H89" s="64"/>
      <c r="I89" s="30"/>
      <c r="J89" s="64"/>
      <c r="K89" s="30"/>
      <c r="L89" s="30"/>
      <c r="M89" s="13"/>
      <c r="N89" s="2"/>
      <c r="O89" s="2"/>
      <c r="P89" s="2"/>
      <c r="Q89" s="2"/>
    </row>
    <row r="90" thickTop="1">
      <c r="A90" s="10"/>
      <c r="B90" s="52">
        <v>14</v>
      </c>
      <c r="C90" s="53" t="s">
        <v>260</v>
      </c>
      <c r="D90" s="53"/>
      <c r="E90" s="53" t="s">
        <v>261</v>
      </c>
      <c r="F90" s="53" t="s">
        <v>7</v>
      </c>
      <c r="G90" s="54" t="s">
        <v>262</v>
      </c>
      <c r="H90" s="65">
        <v>1203.2</v>
      </c>
      <c r="I90" s="66">
        <v>0</v>
      </c>
      <c r="J90" s="67">
        <f>ROUND(H90*I90,2)</f>
        <v>0</v>
      </c>
      <c r="K90" s="68">
        <v>0.20999999999999999</v>
      </c>
      <c r="L90" s="69">
        <f>ROUND(J90*1.21,2)</f>
        <v>0</v>
      </c>
      <c r="M90" s="13"/>
      <c r="N90" s="2"/>
      <c r="O90" s="2"/>
      <c r="P90" s="2"/>
      <c r="Q90" s="41">
        <f>IF(ISNUMBER(K90),IF(H90&gt;0,IF(I90&gt;0,J90,0),0),0)</f>
        <v>0</v>
      </c>
      <c r="R90" s="9">
        <f>IF(ISNUMBER(K90)=FALSE,J90,0)</f>
        <v>0</v>
      </c>
    </row>
    <row r="91">
      <c r="A91" s="10"/>
      <c r="B91" s="60" t="s">
        <v>199</v>
      </c>
      <c r="C91" s="1"/>
      <c r="D91" s="1"/>
      <c r="E91" s="61" t="s">
        <v>566</v>
      </c>
      <c r="F91" s="1"/>
      <c r="G91" s="1"/>
      <c r="H91" s="51"/>
      <c r="I91" s="1"/>
      <c r="J91" s="51"/>
      <c r="K91" s="1"/>
      <c r="L91" s="1"/>
      <c r="M91" s="13"/>
      <c r="N91" s="2"/>
      <c r="O91" s="2"/>
      <c r="P91" s="2"/>
      <c r="Q91" s="2"/>
    </row>
    <row r="92">
      <c r="A92" s="10"/>
      <c r="B92" s="60" t="s">
        <v>201</v>
      </c>
      <c r="C92" s="1"/>
      <c r="D92" s="1"/>
      <c r="E92" s="61" t="s">
        <v>1435</v>
      </c>
      <c r="F92" s="1"/>
      <c r="G92" s="1"/>
      <c r="H92" s="51"/>
      <c r="I92" s="1"/>
      <c r="J92" s="51"/>
      <c r="K92" s="1"/>
      <c r="L92" s="1"/>
      <c r="M92" s="13"/>
      <c r="N92" s="2"/>
      <c r="O92" s="2"/>
      <c r="P92" s="2"/>
      <c r="Q92" s="2"/>
    </row>
    <row r="93" thickBot="1">
      <c r="A93" s="10"/>
      <c r="B93" s="62" t="s">
        <v>203</v>
      </c>
      <c r="C93" s="30"/>
      <c r="D93" s="30"/>
      <c r="E93" s="63" t="s">
        <v>265</v>
      </c>
      <c r="F93" s="30"/>
      <c r="G93" s="30"/>
      <c r="H93" s="64"/>
      <c r="I93" s="30"/>
      <c r="J93" s="64"/>
      <c r="K93" s="30"/>
      <c r="L93" s="30"/>
      <c r="M93" s="13"/>
      <c r="N93" s="2"/>
      <c r="O93" s="2"/>
      <c r="P93" s="2"/>
      <c r="Q93" s="2"/>
    </row>
    <row r="94" thickTop="1">
      <c r="A94" s="10"/>
      <c r="B94" s="52">
        <v>15</v>
      </c>
      <c r="C94" s="53" t="s">
        <v>568</v>
      </c>
      <c r="D94" s="53"/>
      <c r="E94" s="53" t="s">
        <v>569</v>
      </c>
      <c r="F94" s="53" t="s">
        <v>7</v>
      </c>
      <c r="G94" s="54" t="s">
        <v>219</v>
      </c>
      <c r="H94" s="65">
        <v>144.79900000000001</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1436</v>
      </c>
      <c r="F95" s="1"/>
      <c r="G95" s="1"/>
      <c r="H95" s="51"/>
      <c r="I95" s="1"/>
      <c r="J95" s="51"/>
      <c r="K95" s="1"/>
      <c r="L95" s="1"/>
      <c r="M95" s="13"/>
      <c r="N95" s="2"/>
      <c r="O95" s="2"/>
      <c r="P95" s="2"/>
      <c r="Q95" s="2"/>
    </row>
    <row r="96">
      <c r="A96" s="10"/>
      <c r="B96" s="60" t="s">
        <v>201</v>
      </c>
      <c r="C96" s="1"/>
      <c r="D96" s="1"/>
      <c r="E96" s="61" t="s">
        <v>1437</v>
      </c>
      <c r="F96" s="1"/>
      <c r="G96" s="1"/>
      <c r="H96" s="51"/>
      <c r="I96" s="1"/>
      <c r="J96" s="51"/>
      <c r="K96" s="1"/>
      <c r="L96" s="1"/>
      <c r="M96" s="13"/>
      <c r="N96" s="2"/>
      <c r="O96" s="2"/>
      <c r="P96" s="2"/>
      <c r="Q96" s="2"/>
    </row>
    <row r="97" thickBot="1">
      <c r="A97" s="10"/>
      <c r="B97" s="62" t="s">
        <v>203</v>
      </c>
      <c r="C97" s="30"/>
      <c r="D97" s="30"/>
      <c r="E97" s="63" t="s">
        <v>572</v>
      </c>
      <c r="F97" s="30"/>
      <c r="G97" s="30"/>
      <c r="H97" s="64"/>
      <c r="I97" s="30"/>
      <c r="J97" s="64"/>
      <c r="K97" s="30"/>
      <c r="L97" s="30"/>
      <c r="M97" s="13"/>
      <c r="N97" s="2"/>
      <c r="O97" s="2"/>
      <c r="P97" s="2"/>
      <c r="Q97" s="2"/>
    </row>
    <row r="98" thickTop="1">
      <c r="A98" s="10"/>
      <c r="B98" s="52">
        <v>16</v>
      </c>
      <c r="C98" s="53" t="s">
        <v>1438</v>
      </c>
      <c r="D98" s="53"/>
      <c r="E98" s="53" t="s">
        <v>1439</v>
      </c>
      <c r="F98" s="53" t="s">
        <v>7</v>
      </c>
      <c r="G98" s="54" t="s">
        <v>219</v>
      </c>
      <c r="H98" s="65">
        <v>25</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1440</v>
      </c>
      <c r="F99" s="1"/>
      <c r="G99" s="1"/>
      <c r="H99" s="51"/>
      <c r="I99" s="1"/>
      <c r="J99" s="51"/>
      <c r="K99" s="1"/>
      <c r="L99" s="1"/>
      <c r="M99" s="13"/>
      <c r="N99" s="2"/>
      <c r="O99" s="2"/>
      <c r="P99" s="2"/>
      <c r="Q99" s="2"/>
    </row>
    <row r="100">
      <c r="A100" s="10"/>
      <c r="B100" s="60" t="s">
        <v>201</v>
      </c>
      <c r="C100" s="1"/>
      <c r="D100" s="1"/>
      <c r="E100" s="61" t="s">
        <v>1427</v>
      </c>
      <c r="F100" s="1"/>
      <c r="G100" s="1"/>
      <c r="H100" s="51"/>
      <c r="I100" s="1"/>
      <c r="J100" s="51"/>
      <c r="K100" s="1"/>
      <c r="L100" s="1"/>
      <c r="M100" s="13"/>
      <c r="N100" s="2"/>
      <c r="O100" s="2"/>
      <c r="P100" s="2"/>
      <c r="Q100" s="2"/>
    </row>
    <row r="101" thickBot="1">
      <c r="A101" s="10"/>
      <c r="B101" s="62" t="s">
        <v>203</v>
      </c>
      <c r="C101" s="30"/>
      <c r="D101" s="30"/>
      <c r="E101" s="63" t="s">
        <v>1441</v>
      </c>
      <c r="F101" s="30"/>
      <c r="G101" s="30"/>
      <c r="H101" s="64"/>
      <c r="I101" s="30"/>
      <c r="J101" s="64"/>
      <c r="K101" s="30"/>
      <c r="L101" s="30"/>
      <c r="M101" s="13"/>
      <c r="N101" s="2"/>
      <c r="O101" s="2"/>
      <c r="P101" s="2"/>
      <c r="Q101" s="2"/>
    </row>
    <row r="102" thickTop="1">
      <c r="A102" s="10"/>
      <c r="B102" s="52">
        <v>17</v>
      </c>
      <c r="C102" s="53" t="s">
        <v>283</v>
      </c>
      <c r="D102" s="53"/>
      <c r="E102" s="53" t="s">
        <v>284</v>
      </c>
      <c r="F102" s="53" t="s">
        <v>7</v>
      </c>
      <c r="G102" s="54" t="s">
        <v>285</v>
      </c>
      <c r="H102" s="65">
        <v>98.814999999999998</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1442</v>
      </c>
      <c r="F103" s="1"/>
      <c r="G103" s="1"/>
      <c r="H103" s="51"/>
      <c r="I103" s="1"/>
      <c r="J103" s="51"/>
      <c r="K103" s="1"/>
      <c r="L103" s="1"/>
      <c r="M103" s="13"/>
      <c r="N103" s="2"/>
      <c r="O103" s="2"/>
      <c r="P103" s="2"/>
      <c r="Q103" s="2"/>
    </row>
    <row r="104">
      <c r="A104" s="10"/>
      <c r="B104" s="60" t="s">
        <v>201</v>
      </c>
      <c r="C104" s="1"/>
      <c r="D104" s="1"/>
      <c r="E104" s="61" t="s">
        <v>1443</v>
      </c>
      <c r="F104" s="1"/>
      <c r="G104" s="1"/>
      <c r="H104" s="51"/>
      <c r="I104" s="1"/>
      <c r="J104" s="51"/>
      <c r="K104" s="1"/>
      <c r="L104" s="1"/>
      <c r="M104" s="13"/>
      <c r="N104" s="2"/>
      <c r="O104" s="2"/>
      <c r="P104" s="2"/>
      <c r="Q104" s="2"/>
    </row>
    <row r="105" thickBot="1">
      <c r="A105" s="10"/>
      <c r="B105" s="62" t="s">
        <v>203</v>
      </c>
      <c r="C105" s="30"/>
      <c r="D105" s="30"/>
      <c r="E105" s="63" t="s">
        <v>287</v>
      </c>
      <c r="F105" s="30"/>
      <c r="G105" s="30"/>
      <c r="H105" s="64"/>
      <c r="I105" s="30"/>
      <c r="J105" s="64"/>
      <c r="K105" s="30"/>
      <c r="L105" s="30"/>
      <c r="M105" s="13"/>
      <c r="N105" s="2"/>
      <c r="O105" s="2"/>
      <c r="P105" s="2"/>
      <c r="Q105" s="2"/>
    </row>
    <row r="106" thickTop="1">
      <c r="A106" s="10"/>
      <c r="B106" s="52">
        <v>18</v>
      </c>
      <c r="C106" s="53" t="s">
        <v>575</v>
      </c>
      <c r="D106" s="53"/>
      <c r="E106" s="53" t="s">
        <v>576</v>
      </c>
      <c r="F106" s="53" t="s">
        <v>7</v>
      </c>
      <c r="G106" s="54" t="s">
        <v>285</v>
      </c>
      <c r="H106" s="65">
        <v>37.469999999999999</v>
      </c>
      <c r="I106" s="66">
        <v>0</v>
      </c>
      <c r="J106" s="67">
        <f>ROUND(H106*I106,2)</f>
        <v>0</v>
      </c>
      <c r="K106" s="68">
        <v>0.20999999999999999</v>
      </c>
      <c r="L106" s="69">
        <f>ROUND(J106*1.21,2)</f>
        <v>0</v>
      </c>
      <c r="M106" s="13"/>
      <c r="N106" s="2"/>
      <c r="O106" s="2"/>
      <c r="P106" s="2"/>
      <c r="Q106" s="41">
        <f>IF(ISNUMBER(K106),IF(H106&gt;0,IF(I106&gt;0,J106,0),0),0)</f>
        <v>0</v>
      </c>
      <c r="R106" s="9">
        <f>IF(ISNUMBER(K106)=FALSE,J106,0)</f>
        <v>0</v>
      </c>
    </row>
    <row r="107">
      <c r="A107" s="10"/>
      <c r="B107" s="60" t="s">
        <v>199</v>
      </c>
      <c r="C107" s="1"/>
      <c r="D107" s="1"/>
      <c r="E107" s="61" t="s">
        <v>1444</v>
      </c>
      <c r="F107" s="1"/>
      <c r="G107" s="1"/>
      <c r="H107" s="51"/>
      <c r="I107" s="1"/>
      <c r="J107" s="51"/>
      <c r="K107" s="1"/>
      <c r="L107" s="1"/>
      <c r="M107" s="13"/>
      <c r="N107" s="2"/>
      <c r="O107" s="2"/>
      <c r="P107" s="2"/>
      <c r="Q107" s="2"/>
    </row>
    <row r="108">
      <c r="A108" s="10"/>
      <c r="B108" s="60" t="s">
        <v>201</v>
      </c>
      <c r="C108" s="1"/>
      <c r="D108" s="1"/>
      <c r="E108" s="61" t="s">
        <v>1445</v>
      </c>
      <c r="F108" s="1"/>
      <c r="G108" s="1"/>
      <c r="H108" s="51"/>
      <c r="I108" s="1"/>
      <c r="J108" s="51"/>
      <c r="K108" s="1"/>
      <c r="L108" s="1"/>
      <c r="M108" s="13"/>
      <c r="N108" s="2"/>
      <c r="O108" s="2"/>
      <c r="P108" s="2"/>
      <c r="Q108" s="2"/>
    </row>
    <row r="109" thickBot="1">
      <c r="A109" s="10"/>
      <c r="B109" s="62" t="s">
        <v>203</v>
      </c>
      <c r="C109" s="30"/>
      <c r="D109" s="30"/>
      <c r="E109" s="63" t="s">
        <v>579</v>
      </c>
      <c r="F109" s="30"/>
      <c r="G109" s="30"/>
      <c r="H109" s="64"/>
      <c r="I109" s="30"/>
      <c r="J109" s="64"/>
      <c r="K109" s="30"/>
      <c r="L109" s="30"/>
      <c r="M109" s="13"/>
      <c r="N109" s="2"/>
      <c r="O109" s="2"/>
      <c r="P109" s="2"/>
      <c r="Q109" s="2"/>
    </row>
    <row r="110" thickTop="1">
      <c r="A110" s="10"/>
      <c r="B110" s="52">
        <v>19</v>
      </c>
      <c r="C110" s="53" t="s">
        <v>580</v>
      </c>
      <c r="D110" s="53"/>
      <c r="E110" s="53" t="s">
        <v>581</v>
      </c>
      <c r="F110" s="53" t="s">
        <v>7</v>
      </c>
      <c r="G110" s="54" t="s">
        <v>285</v>
      </c>
      <c r="H110" s="65">
        <v>37.469999999999999</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1446</v>
      </c>
      <c r="F111" s="1"/>
      <c r="G111" s="1"/>
      <c r="H111" s="51"/>
      <c r="I111" s="1"/>
      <c r="J111" s="51"/>
      <c r="K111" s="1"/>
      <c r="L111" s="1"/>
      <c r="M111" s="13"/>
      <c r="N111" s="2"/>
      <c r="O111" s="2"/>
      <c r="P111" s="2"/>
      <c r="Q111" s="2"/>
    </row>
    <row r="112">
      <c r="A112" s="10"/>
      <c r="B112" s="60" t="s">
        <v>201</v>
      </c>
      <c r="C112" s="1"/>
      <c r="D112" s="1"/>
      <c r="E112" s="61" t="s">
        <v>1445</v>
      </c>
      <c r="F112" s="1"/>
      <c r="G112" s="1"/>
      <c r="H112" s="51"/>
      <c r="I112" s="1"/>
      <c r="J112" s="51"/>
      <c r="K112" s="1"/>
      <c r="L112" s="1"/>
      <c r="M112" s="13"/>
      <c r="N112" s="2"/>
      <c r="O112" s="2"/>
      <c r="P112" s="2"/>
      <c r="Q112" s="2"/>
    </row>
    <row r="113" thickBot="1">
      <c r="A113" s="10"/>
      <c r="B113" s="62" t="s">
        <v>203</v>
      </c>
      <c r="C113" s="30"/>
      <c r="D113" s="30"/>
      <c r="E113" s="63" t="s">
        <v>583</v>
      </c>
      <c r="F113" s="30"/>
      <c r="G113" s="30"/>
      <c r="H113" s="64"/>
      <c r="I113" s="30"/>
      <c r="J113" s="64"/>
      <c r="K113" s="30"/>
      <c r="L113" s="30"/>
      <c r="M113" s="13"/>
      <c r="N113" s="2"/>
      <c r="O113" s="2"/>
      <c r="P113" s="2"/>
      <c r="Q113" s="2"/>
    </row>
    <row r="114" thickTop="1">
      <c r="A114" s="10"/>
      <c r="B114" s="52">
        <v>20</v>
      </c>
      <c r="C114" s="53" t="s">
        <v>293</v>
      </c>
      <c r="D114" s="53"/>
      <c r="E114" s="53" t="s">
        <v>294</v>
      </c>
      <c r="F114" s="53" t="s">
        <v>7</v>
      </c>
      <c r="G114" s="54" t="s">
        <v>285</v>
      </c>
      <c r="H114" s="65">
        <v>37.469999999999999</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1447</v>
      </c>
      <c r="F115" s="1"/>
      <c r="G115" s="1"/>
      <c r="H115" s="51"/>
      <c r="I115" s="1"/>
      <c r="J115" s="51"/>
      <c r="K115" s="1"/>
      <c r="L115" s="1"/>
      <c r="M115" s="13"/>
      <c r="N115" s="2"/>
      <c r="O115" s="2"/>
      <c r="P115" s="2"/>
      <c r="Q115" s="2"/>
    </row>
    <row r="116">
      <c r="A116" s="10"/>
      <c r="B116" s="60" t="s">
        <v>201</v>
      </c>
      <c r="C116" s="1"/>
      <c r="D116" s="1"/>
      <c r="E116" s="61" t="s">
        <v>1445</v>
      </c>
      <c r="F116" s="1"/>
      <c r="G116" s="1"/>
      <c r="H116" s="51"/>
      <c r="I116" s="1"/>
      <c r="J116" s="51"/>
      <c r="K116" s="1"/>
      <c r="L116" s="1"/>
      <c r="M116" s="13"/>
      <c r="N116" s="2"/>
      <c r="O116" s="2"/>
      <c r="P116" s="2"/>
      <c r="Q116" s="2"/>
    </row>
    <row r="117" thickBot="1">
      <c r="A117" s="10"/>
      <c r="B117" s="62" t="s">
        <v>203</v>
      </c>
      <c r="C117" s="30"/>
      <c r="D117" s="30"/>
      <c r="E117" s="63" t="s">
        <v>296</v>
      </c>
      <c r="F117" s="30"/>
      <c r="G117" s="30"/>
      <c r="H117" s="64"/>
      <c r="I117" s="30"/>
      <c r="J117" s="64"/>
      <c r="K117" s="30"/>
      <c r="L117" s="30"/>
      <c r="M117" s="13"/>
      <c r="N117" s="2"/>
      <c r="O117" s="2"/>
      <c r="P117" s="2"/>
      <c r="Q117" s="2"/>
    </row>
    <row r="118" thickTop="1">
      <c r="A118" s="10"/>
      <c r="B118" s="52">
        <v>21</v>
      </c>
      <c r="C118" s="53" t="s">
        <v>297</v>
      </c>
      <c r="D118" s="53"/>
      <c r="E118" s="53" t="s">
        <v>298</v>
      </c>
      <c r="F118" s="53" t="s">
        <v>7</v>
      </c>
      <c r="G118" s="54" t="s">
        <v>285</v>
      </c>
      <c r="H118" s="65">
        <v>37.469999999999999</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1448</v>
      </c>
      <c r="F119" s="1"/>
      <c r="G119" s="1"/>
      <c r="H119" s="51"/>
      <c r="I119" s="1"/>
      <c r="J119" s="51"/>
      <c r="K119" s="1"/>
      <c r="L119" s="1"/>
      <c r="M119" s="13"/>
      <c r="N119" s="2"/>
      <c r="O119" s="2"/>
      <c r="P119" s="2"/>
      <c r="Q119" s="2"/>
    </row>
    <row r="120">
      <c r="A120" s="10"/>
      <c r="B120" s="60" t="s">
        <v>201</v>
      </c>
      <c r="C120" s="1"/>
      <c r="D120" s="1"/>
      <c r="E120" s="61" t="s">
        <v>1445</v>
      </c>
      <c r="F120" s="1"/>
      <c r="G120" s="1"/>
      <c r="H120" s="51"/>
      <c r="I120" s="1"/>
      <c r="J120" s="51"/>
      <c r="K120" s="1"/>
      <c r="L120" s="1"/>
      <c r="M120" s="13"/>
      <c r="N120" s="2"/>
      <c r="O120" s="2"/>
      <c r="P120" s="2"/>
      <c r="Q120" s="2"/>
    </row>
    <row r="121" thickBot="1">
      <c r="A121" s="10"/>
      <c r="B121" s="62" t="s">
        <v>203</v>
      </c>
      <c r="C121" s="30"/>
      <c r="D121" s="30"/>
      <c r="E121" s="63" t="s">
        <v>300</v>
      </c>
      <c r="F121" s="30"/>
      <c r="G121" s="30"/>
      <c r="H121" s="64"/>
      <c r="I121" s="30"/>
      <c r="J121" s="64"/>
      <c r="K121" s="30"/>
      <c r="L121" s="30"/>
      <c r="M121" s="13"/>
      <c r="N121" s="2"/>
      <c r="O121" s="2"/>
      <c r="P121" s="2"/>
      <c r="Q121" s="2"/>
    </row>
    <row r="122" thickTop="1" thickBot="1" ht="25" customHeight="1">
      <c r="A122" s="10"/>
      <c r="B122" s="1"/>
      <c r="C122" s="70">
        <v>1</v>
      </c>
      <c r="D122" s="1"/>
      <c r="E122" s="71" t="s">
        <v>181</v>
      </c>
      <c r="F122" s="1"/>
      <c r="G122" s="72" t="s">
        <v>210</v>
      </c>
      <c r="H122" s="73">
        <f>J50+J54+J58+J62+J66+J70+J74+J78+J82+J86+J90+J94+J98+J102+J106+J110+J114+J118</f>
        <v>0</v>
      </c>
      <c r="I122" s="72" t="s">
        <v>211</v>
      </c>
      <c r="J122" s="74">
        <f>(L122-H122)</f>
        <v>0</v>
      </c>
      <c r="K122" s="72" t="s">
        <v>212</v>
      </c>
      <c r="L122" s="75">
        <f>ROUND((J50+J54+J58+J62+J66+J70+J74+J78+J82+J86+J90+J94+J98+J102+J106+J110+J114+J118)*1.21,2)</f>
        <v>0</v>
      </c>
      <c r="M122" s="13"/>
      <c r="N122" s="2"/>
      <c r="O122" s="2"/>
      <c r="P122" s="2"/>
      <c r="Q122" s="41">
        <f>0+Q50+Q54+Q58+Q62+Q66+Q70+Q74+Q78+Q82+Q86+Q90+Q94+Q98+Q102+Q106+Q110+Q114+Q118</f>
        <v>0</v>
      </c>
      <c r="R122" s="9">
        <f>0+R50+R54+R58+R62+R66+R70+R74+R78+R82+R86+R90+R94+R98+R102+R106+R110+R114+R118</f>
        <v>0</v>
      </c>
      <c r="S122" s="76">
        <f>Q122*(1+J122)+R122</f>
        <v>0</v>
      </c>
    </row>
    <row r="123" thickTop="1" thickBot="1" ht="25" customHeight="1">
      <c r="A123" s="10"/>
      <c r="B123" s="77"/>
      <c r="C123" s="77"/>
      <c r="D123" s="77"/>
      <c r="E123" s="77"/>
      <c r="F123" s="77"/>
      <c r="G123" s="78" t="s">
        <v>213</v>
      </c>
      <c r="H123" s="79">
        <f>0+J50+J54+J58+J62+J66+J70+J74+J78+J82+J86+J90+J94+J98+J102+J106+J110+J114+J118</f>
        <v>0</v>
      </c>
      <c r="I123" s="78" t="s">
        <v>214</v>
      </c>
      <c r="J123" s="80">
        <f>0+J122</f>
        <v>0</v>
      </c>
      <c r="K123" s="78" t="s">
        <v>215</v>
      </c>
      <c r="L123" s="81">
        <f>0+L122</f>
        <v>0</v>
      </c>
      <c r="M123" s="13"/>
      <c r="N123" s="2"/>
      <c r="O123" s="2"/>
      <c r="P123" s="2"/>
      <c r="Q123" s="2"/>
    </row>
    <row r="124" ht="40" customHeight="1">
      <c r="A124" s="10"/>
      <c r="B124" s="82" t="s">
        <v>314</v>
      </c>
      <c r="C124" s="1"/>
      <c r="D124" s="1"/>
      <c r="E124" s="1"/>
      <c r="F124" s="1"/>
      <c r="G124" s="1"/>
      <c r="H124" s="51"/>
      <c r="I124" s="1"/>
      <c r="J124" s="51"/>
      <c r="K124" s="1"/>
      <c r="L124" s="1"/>
      <c r="M124" s="13"/>
      <c r="N124" s="2"/>
      <c r="O124" s="2"/>
      <c r="P124" s="2"/>
      <c r="Q124" s="2"/>
    </row>
    <row r="125">
      <c r="A125" s="10"/>
      <c r="B125" s="52">
        <v>22</v>
      </c>
      <c r="C125" s="53" t="s">
        <v>320</v>
      </c>
      <c r="D125" s="53"/>
      <c r="E125" s="53" t="s">
        <v>321</v>
      </c>
      <c r="F125" s="53" t="s">
        <v>7</v>
      </c>
      <c r="G125" s="54" t="s">
        <v>285</v>
      </c>
      <c r="H125" s="55">
        <v>74.700000000000003</v>
      </c>
      <c r="I125" s="56">
        <v>0</v>
      </c>
      <c r="J125" s="57">
        <f>ROUND(H125*I125,2)</f>
        <v>0</v>
      </c>
      <c r="K125" s="58">
        <v>0.20999999999999999</v>
      </c>
      <c r="L125" s="59">
        <f>ROUND(J125*1.21,2)</f>
        <v>0</v>
      </c>
      <c r="M125" s="13"/>
      <c r="N125" s="2"/>
      <c r="O125" s="2"/>
      <c r="P125" s="2"/>
      <c r="Q125" s="41">
        <f>IF(ISNUMBER(K125),IF(H125&gt;0,IF(I125&gt;0,J125,0),0),0)</f>
        <v>0</v>
      </c>
      <c r="R125" s="9">
        <f>IF(ISNUMBER(K125)=FALSE,J125,0)</f>
        <v>0</v>
      </c>
    </row>
    <row r="126">
      <c r="A126" s="10"/>
      <c r="B126" s="60" t="s">
        <v>199</v>
      </c>
      <c r="C126" s="1"/>
      <c r="D126" s="1"/>
      <c r="E126" s="61" t="s">
        <v>1449</v>
      </c>
      <c r="F126" s="1"/>
      <c r="G126" s="1"/>
      <c r="H126" s="51"/>
      <c r="I126" s="1"/>
      <c r="J126" s="51"/>
      <c r="K126" s="1"/>
      <c r="L126" s="1"/>
      <c r="M126" s="13"/>
      <c r="N126" s="2"/>
      <c r="O126" s="2"/>
      <c r="P126" s="2"/>
      <c r="Q126" s="2"/>
    </row>
    <row r="127">
      <c r="A127" s="10"/>
      <c r="B127" s="60" t="s">
        <v>201</v>
      </c>
      <c r="C127" s="1"/>
      <c r="D127" s="1"/>
      <c r="E127" s="61" t="s">
        <v>1450</v>
      </c>
      <c r="F127" s="1"/>
      <c r="G127" s="1"/>
      <c r="H127" s="51"/>
      <c r="I127" s="1"/>
      <c r="J127" s="51"/>
      <c r="K127" s="1"/>
      <c r="L127" s="1"/>
      <c r="M127" s="13"/>
      <c r="N127" s="2"/>
      <c r="O127" s="2"/>
      <c r="P127" s="2"/>
      <c r="Q127" s="2"/>
    </row>
    <row r="128" thickBot="1">
      <c r="A128" s="10"/>
      <c r="B128" s="62" t="s">
        <v>203</v>
      </c>
      <c r="C128" s="30"/>
      <c r="D128" s="30"/>
      <c r="E128" s="63" t="s">
        <v>324</v>
      </c>
      <c r="F128" s="30"/>
      <c r="G128" s="30"/>
      <c r="H128" s="64"/>
      <c r="I128" s="30"/>
      <c r="J128" s="64"/>
      <c r="K128" s="30"/>
      <c r="L128" s="30"/>
      <c r="M128" s="13"/>
      <c r="N128" s="2"/>
      <c r="O128" s="2"/>
      <c r="P128" s="2"/>
      <c r="Q128" s="2"/>
    </row>
    <row r="129" thickTop="1">
      <c r="A129" s="10"/>
      <c r="B129" s="52">
        <v>23</v>
      </c>
      <c r="C129" s="53" t="s">
        <v>1451</v>
      </c>
      <c r="D129" s="53"/>
      <c r="E129" s="53" t="s">
        <v>1452</v>
      </c>
      <c r="F129" s="53" t="s">
        <v>7</v>
      </c>
      <c r="G129" s="54" t="s">
        <v>219</v>
      </c>
      <c r="H129" s="65">
        <v>1.6000000000000001</v>
      </c>
      <c r="I129" s="66">
        <v>0</v>
      </c>
      <c r="J129" s="67">
        <f>ROUND(H129*I129,2)</f>
        <v>0</v>
      </c>
      <c r="K129" s="68">
        <v>0.20999999999999999</v>
      </c>
      <c r="L129" s="69">
        <f>ROUND(J129*1.21,2)</f>
        <v>0</v>
      </c>
      <c r="M129" s="13"/>
      <c r="N129" s="2"/>
      <c r="O129" s="2"/>
      <c r="P129" s="2"/>
      <c r="Q129" s="41">
        <f>IF(ISNUMBER(K129),IF(H129&gt;0,IF(I129&gt;0,J129,0),0),0)</f>
        <v>0</v>
      </c>
      <c r="R129" s="9">
        <f>IF(ISNUMBER(K129)=FALSE,J129,0)</f>
        <v>0</v>
      </c>
    </row>
    <row r="130">
      <c r="A130" s="10"/>
      <c r="B130" s="60" t="s">
        <v>199</v>
      </c>
      <c r="C130" s="1"/>
      <c r="D130" s="1"/>
      <c r="E130" s="61" t="s">
        <v>1453</v>
      </c>
      <c r="F130" s="1"/>
      <c r="G130" s="1"/>
      <c r="H130" s="51"/>
      <c r="I130" s="1"/>
      <c r="J130" s="51"/>
      <c r="K130" s="1"/>
      <c r="L130" s="1"/>
      <c r="M130" s="13"/>
      <c r="N130" s="2"/>
      <c r="O130" s="2"/>
      <c r="P130" s="2"/>
      <c r="Q130" s="2"/>
    </row>
    <row r="131">
      <c r="A131" s="10"/>
      <c r="B131" s="60" t="s">
        <v>201</v>
      </c>
      <c r="C131" s="1"/>
      <c r="D131" s="1"/>
      <c r="E131" s="61" t="s">
        <v>1454</v>
      </c>
      <c r="F131" s="1"/>
      <c r="G131" s="1"/>
      <c r="H131" s="51"/>
      <c r="I131" s="1"/>
      <c r="J131" s="51"/>
      <c r="K131" s="1"/>
      <c r="L131" s="1"/>
      <c r="M131" s="13"/>
      <c r="N131" s="2"/>
      <c r="O131" s="2"/>
      <c r="P131" s="2"/>
      <c r="Q131" s="2"/>
    </row>
    <row r="132" thickBot="1">
      <c r="A132" s="10"/>
      <c r="B132" s="62" t="s">
        <v>203</v>
      </c>
      <c r="C132" s="30"/>
      <c r="D132" s="30"/>
      <c r="E132" s="63" t="s">
        <v>1455</v>
      </c>
      <c r="F132" s="30"/>
      <c r="G132" s="30"/>
      <c r="H132" s="64"/>
      <c r="I132" s="30"/>
      <c r="J132" s="64"/>
      <c r="K132" s="30"/>
      <c r="L132" s="30"/>
      <c r="M132" s="13"/>
      <c r="N132" s="2"/>
      <c r="O132" s="2"/>
      <c r="P132" s="2"/>
      <c r="Q132" s="2"/>
    </row>
    <row r="133" thickTop="1">
      <c r="A133" s="10"/>
      <c r="B133" s="52">
        <v>24</v>
      </c>
      <c r="C133" s="53" t="s">
        <v>1456</v>
      </c>
      <c r="D133" s="53"/>
      <c r="E133" s="53" t="s">
        <v>1457</v>
      </c>
      <c r="F133" s="53" t="s">
        <v>7</v>
      </c>
      <c r="G133" s="54" t="s">
        <v>198</v>
      </c>
      <c r="H133" s="65">
        <v>1.72</v>
      </c>
      <c r="I133" s="66">
        <v>0</v>
      </c>
      <c r="J133" s="67">
        <f>ROUND(H133*I133,2)</f>
        <v>0</v>
      </c>
      <c r="K133" s="68">
        <v>0.20999999999999999</v>
      </c>
      <c r="L133" s="69">
        <f>ROUND(J133*1.21,2)</f>
        <v>0</v>
      </c>
      <c r="M133" s="13"/>
      <c r="N133" s="2"/>
      <c r="O133" s="2"/>
      <c r="P133" s="2"/>
      <c r="Q133" s="41">
        <f>IF(ISNUMBER(K133),IF(H133&gt;0,IF(I133&gt;0,J133,0),0),0)</f>
        <v>0</v>
      </c>
      <c r="R133" s="9">
        <f>IF(ISNUMBER(K133)=FALSE,J133,0)</f>
        <v>0</v>
      </c>
    </row>
    <row r="134">
      <c r="A134" s="10"/>
      <c r="B134" s="60" t="s">
        <v>199</v>
      </c>
      <c r="C134" s="1"/>
      <c r="D134" s="1"/>
      <c r="E134" s="61" t="s">
        <v>1458</v>
      </c>
      <c r="F134" s="1"/>
      <c r="G134" s="1"/>
      <c r="H134" s="51"/>
      <c r="I134" s="1"/>
      <c r="J134" s="51"/>
      <c r="K134" s="1"/>
      <c r="L134" s="1"/>
      <c r="M134" s="13"/>
      <c r="N134" s="2"/>
      <c r="O134" s="2"/>
      <c r="P134" s="2"/>
      <c r="Q134" s="2"/>
    </row>
    <row r="135">
      <c r="A135" s="10"/>
      <c r="B135" s="60" t="s">
        <v>201</v>
      </c>
      <c r="C135" s="1"/>
      <c r="D135" s="1"/>
      <c r="E135" s="61" t="s">
        <v>1459</v>
      </c>
      <c r="F135" s="1"/>
      <c r="G135" s="1"/>
      <c r="H135" s="51"/>
      <c r="I135" s="1"/>
      <c r="J135" s="51"/>
      <c r="K135" s="1"/>
      <c r="L135" s="1"/>
      <c r="M135" s="13"/>
      <c r="N135" s="2"/>
      <c r="O135" s="2"/>
      <c r="P135" s="2"/>
      <c r="Q135" s="2"/>
    </row>
    <row r="136" thickBot="1">
      <c r="A136" s="10"/>
      <c r="B136" s="62" t="s">
        <v>203</v>
      </c>
      <c r="C136" s="30"/>
      <c r="D136" s="30"/>
      <c r="E136" s="63" t="s">
        <v>1460</v>
      </c>
      <c r="F136" s="30"/>
      <c r="G136" s="30"/>
      <c r="H136" s="64"/>
      <c r="I136" s="30"/>
      <c r="J136" s="64"/>
      <c r="K136" s="30"/>
      <c r="L136" s="30"/>
      <c r="M136" s="13"/>
      <c r="N136" s="2"/>
      <c r="O136" s="2"/>
      <c r="P136" s="2"/>
      <c r="Q136" s="2"/>
    </row>
    <row r="137" thickTop="1">
      <c r="A137" s="10"/>
      <c r="B137" s="52">
        <v>25</v>
      </c>
      <c r="C137" s="53" t="s">
        <v>1461</v>
      </c>
      <c r="D137" s="53"/>
      <c r="E137" s="53" t="s">
        <v>1462</v>
      </c>
      <c r="F137" s="53" t="s">
        <v>7</v>
      </c>
      <c r="G137" s="54" t="s">
        <v>225</v>
      </c>
      <c r="H137" s="65">
        <v>40</v>
      </c>
      <c r="I137" s="66">
        <v>0</v>
      </c>
      <c r="J137" s="67">
        <f>ROUND(H137*I137,2)</f>
        <v>0</v>
      </c>
      <c r="K137" s="68">
        <v>0.20999999999999999</v>
      </c>
      <c r="L137" s="69">
        <f>ROUND(J137*1.21,2)</f>
        <v>0</v>
      </c>
      <c r="M137" s="13"/>
      <c r="N137" s="2"/>
      <c r="O137" s="2"/>
      <c r="P137" s="2"/>
      <c r="Q137" s="41">
        <f>IF(ISNUMBER(K137),IF(H137&gt;0,IF(I137&gt;0,J137,0),0),0)</f>
        <v>0</v>
      </c>
      <c r="R137" s="9">
        <f>IF(ISNUMBER(K137)=FALSE,J137,0)</f>
        <v>0</v>
      </c>
    </row>
    <row r="138">
      <c r="A138" s="10"/>
      <c r="B138" s="60" t="s">
        <v>199</v>
      </c>
      <c r="C138" s="1"/>
      <c r="D138" s="1"/>
      <c r="E138" s="61" t="s">
        <v>1463</v>
      </c>
      <c r="F138" s="1"/>
      <c r="G138" s="1"/>
      <c r="H138" s="51"/>
      <c r="I138" s="1"/>
      <c r="J138" s="51"/>
      <c r="K138" s="1"/>
      <c r="L138" s="1"/>
      <c r="M138" s="13"/>
      <c r="N138" s="2"/>
      <c r="O138" s="2"/>
      <c r="P138" s="2"/>
      <c r="Q138" s="2"/>
    </row>
    <row r="139">
      <c r="A139" s="10"/>
      <c r="B139" s="60" t="s">
        <v>201</v>
      </c>
      <c r="C139" s="1"/>
      <c r="D139" s="1"/>
      <c r="E139" s="61" t="s">
        <v>1464</v>
      </c>
      <c r="F139" s="1"/>
      <c r="G139" s="1"/>
      <c r="H139" s="51"/>
      <c r="I139" s="1"/>
      <c r="J139" s="51"/>
      <c r="K139" s="1"/>
      <c r="L139" s="1"/>
      <c r="M139" s="13"/>
      <c r="N139" s="2"/>
      <c r="O139" s="2"/>
      <c r="P139" s="2"/>
      <c r="Q139" s="2"/>
    </row>
    <row r="140" thickBot="1">
      <c r="A140" s="10"/>
      <c r="B140" s="62" t="s">
        <v>203</v>
      </c>
      <c r="C140" s="30"/>
      <c r="D140" s="30"/>
      <c r="E140" s="63" t="s">
        <v>1465</v>
      </c>
      <c r="F140" s="30"/>
      <c r="G140" s="30"/>
      <c r="H140" s="64"/>
      <c r="I140" s="30"/>
      <c r="J140" s="64"/>
      <c r="K140" s="30"/>
      <c r="L140" s="30"/>
      <c r="M140" s="13"/>
      <c r="N140" s="2"/>
      <c r="O140" s="2"/>
      <c r="P140" s="2"/>
      <c r="Q140" s="2"/>
    </row>
    <row r="141" thickTop="1">
      <c r="A141" s="10"/>
      <c r="B141" s="52">
        <v>26</v>
      </c>
      <c r="C141" s="53" t="s">
        <v>1466</v>
      </c>
      <c r="D141" s="53"/>
      <c r="E141" s="53" t="s">
        <v>1467</v>
      </c>
      <c r="F141" s="53" t="s">
        <v>7</v>
      </c>
      <c r="G141" s="54" t="s">
        <v>219</v>
      </c>
      <c r="H141" s="65">
        <v>1.413</v>
      </c>
      <c r="I141" s="66">
        <v>0</v>
      </c>
      <c r="J141" s="67">
        <f>ROUND(H141*I141,2)</f>
        <v>0</v>
      </c>
      <c r="K141" s="68">
        <v>0.20999999999999999</v>
      </c>
      <c r="L141" s="69">
        <f>ROUND(J141*1.21,2)</f>
        <v>0</v>
      </c>
      <c r="M141" s="13"/>
      <c r="N141" s="2"/>
      <c r="O141" s="2"/>
      <c r="P141" s="2"/>
      <c r="Q141" s="41">
        <f>IF(ISNUMBER(K141),IF(H141&gt;0,IF(I141&gt;0,J141,0),0),0)</f>
        <v>0</v>
      </c>
      <c r="R141" s="9">
        <f>IF(ISNUMBER(K141)=FALSE,J141,0)</f>
        <v>0</v>
      </c>
    </row>
    <row r="142">
      <c r="A142" s="10"/>
      <c r="B142" s="60" t="s">
        <v>199</v>
      </c>
      <c r="C142" s="1"/>
      <c r="D142" s="1"/>
      <c r="E142" s="61" t="s">
        <v>1468</v>
      </c>
      <c r="F142" s="1"/>
      <c r="G142" s="1"/>
      <c r="H142" s="51"/>
      <c r="I142" s="1"/>
      <c r="J142" s="51"/>
      <c r="K142" s="1"/>
      <c r="L142" s="1"/>
      <c r="M142" s="13"/>
      <c r="N142" s="2"/>
      <c r="O142" s="2"/>
      <c r="P142" s="2"/>
      <c r="Q142" s="2"/>
    </row>
    <row r="143">
      <c r="A143" s="10"/>
      <c r="B143" s="60" t="s">
        <v>201</v>
      </c>
      <c r="C143" s="1"/>
      <c r="D143" s="1"/>
      <c r="E143" s="61" t="s">
        <v>1469</v>
      </c>
      <c r="F143" s="1"/>
      <c r="G143" s="1"/>
      <c r="H143" s="51"/>
      <c r="I143" s="1"/>
      <c r="J143" s="51"/>
      <c r="K143" s="1"/>
      <c r="L143" s="1"/>
      <c r="M143" s="13"/>
      <c r="N143" s="2"/>
      <c r="O143" s="2"/>
      <c r="P143" s="2"/>
      <c r="Q143" s="2"/>
    </row>
    <row r="144" thickBot="1">
      <c r="A144" s="10"/>
      <c r="B144" s="62" t="s">
        <v>203</v>
      </c>
      <c r="C144" s="30"/>
      <c r="D144" s="30"/>
      <c r="E144" s="63" t="s">
        <v>1470</v>
      </c>
      <c r="F144" s="30"/>
      <c r="G144" s="30"/>
      <c r="H144" s="64"/>
      <c r="I144" s="30"/>
      <c r="J144" s="64"/>
      <c r="K144" s="30"/>
      <c r="L144" s="30"/>
      <c r="M144" s="13"/>
      <c r="N144" s="2"/>
      <c r="O144" s="2"/>
      <c r="P144" s="2"/>
      <c r="Q144" s="2"/>
    </row>
    <row r="145" thickTop="1">
      <c r="A145" s="10"/>
      <c r="B145" s="52">
        <v>27</v>
      </c>
      <c r="C145" s="53" t="s">
        <v>1471</v>
      </c>
      <c r="D145" s="53"/>
      <c r="E145" s="53" t="s">
        <v>1472</v>
      </c>
      <c r="F145" s="53" t="s">
        <v>7</v>
      </c>
      <c r="G145" s="54" t="s">
        <v>285</v>
      </c>
      <c r="H145" s="65">
        <v>7.5</v>
      </c>
      <c r="I145" s="66">
        <v>0</v>
      </c>
      <c r="J145" s="67">
        <f>ROUND(H145*I145,2)</f>
        <v>0</v>
      </c>
      <c r="K145" s="68">
        <v>0.20999999999999999</v>
      </c>
      <c r="L145" s="69">
        <f>ROUND(J145*1.21,2)</f>
        <v>0</v>
      </c>
      <c r="M145" s="13"/>
      <c r="N145" s="2"/>
      <c r="O145" s="2"/>
      <c r="P145" s="2"/>
      <c r="Q145" s="41">
        <f>IF(ISNUMBER(K145),IF(H145&gt;0,IF(I145&gt;0,J145,0),0),0)</f>
        <v>0</v>
      </c>
      <c r="R145" s="9">
        <f>IF(ISNUMBER(K145)=FALSE,J145,0)</f>
        <v>0</v>
      </c>
    </row>
    <row r="146">
      <c r="A146" s="10"/>
      <c r="B146" s="60" t="s">
        <v>199</v>
      </c>
      <c r="C146" s="1"/>
      <c r="D146" s="1"/>
      <c r="E146" s="61" t="s">
        <v>1473</v>
      </c>
      <c r="F146" s="1"/>
      <c r="G146" s="1"/>
      <c r="H146" s="51"/>
      <c r="I146" s="1"/>
      <c r="J146" s="51"/>
      <c r="K146" s="1"/>
      <c r="L146" s="1"/>
      <c r="M146" s="13"/>
      <c r="N146" s="2"/>
      <c r="O146" s="2"/>
      <c r="P146" s="2"/>
      <c r="Q146" s="2"/>
    </row>
    <row r="147">
      <c r="A147" s="10"/>
      <c r="B147" s="60" t="s">
        <v>201</v>
      </c>
      <c r="C147" s="1"/>
      <c r="D147" s="1"/>
      <c r="E147" s="61" t="s">
        <v>1474</v>
      </c>
      <c r="F147" s="1"/>
      <c r="G147" s="1"/>
      <c r="H147" s="51"/>
      <c r="I147" s="1"/>
      <c r="J147" s="51"/>
      <c r="K147" s="1"/>
      <c r="L147" s="1"/>
      <c r="M147" s="13"/>
      <c r="N147" s="2"/>
      <c r="O147" s="2"/>
      <c r="P147" s="2"/>
      <c r="Q147" s="2"/>
    </row>
    <row r="148" thickBot="1">
      <c r="A148" s="10"/>
      <c r="B148" s="62" t="s">
        <v>203</v>
      </c>
      <c r="C148" s="30"/>
      <c r="D148" s="30"/>
      <c r="E148" s="63" t="s">
        <v>1475</v>
      </c>
      <c r="F148" s="30"/>
      <c r="G148" s="30"/>
      <c r="H148" s="64"/>
      <c r="I148" s="30"/>
      <c r="J148" s="64"/>
      <c r="K148" s="30"/>
      <c r="L148" s="30"/>
      <c r="M148" s="13"/>
      <c r="N148" s="2"/>
      <c r="O148" s="2"/>
      <c r="P148" s="2"/>
      <c r="Q148" s="2"/>
    </row>
    <row r="149" thickTop="1">
      <c r="A149" s="10"/>
      <c r="B149" s="52">
        <v>28</v>
      </c>
      <c r="C149" s="53" t="s">
        <v>1476</v>
      </c>
      <c r="D149" s="53"/>
      <c r="E149" s="53" t="s">
        <v>1477</v>
      </c>
      <c r="F149" s="53" t="s">
        <v>7</v>
      </c>
      <c r="G149" s="54" t="s">
        <v>285</v>
      </c>
      <c r="H149" s="65">
        <v>56.350000000000001</v>
      </c>
      <c r="I149" s="66">
        <v>0</v>
      </c>
      <c r="J149" s="67">
        <f>ROUND(H149*I149,2)</f>
        <v>0</v>
      </c>
      <c r="K149" s="68">
        <v>0.20999999999999999</v>
      </c>
      <c r="L149" s="69">
        <f>ROUND(J149*1.21,2)</f>
        <v>0</v>
      </c>
      <c r="M149" s="13"/>
      <c r="N149" s="2"/>
      <c r="O149" s="2"/>
      <c r="P149" s="2"/>
      <c r="Q149" s="41">
        <f>IF(ISNUMBER(K149),IF(H149&gt;0,IF(I149&gt;0,J149,0),0),0)</f>
        <v>0</v>
      </c>
      <c r="R149" s="9">
        <f>IF(ISNUMBER(K149)=FALSE,J149,0)</f>
        <v>0</v>
      </c>
    </row>
    <row r="150">
      <c r="A150" s="10"/>
      <c r="B150" s="60" t="s">
        <v>199</v>
      </c>
      <c r="C150" s="1"/>
      <c r="D150" s="1"/>
      <c r="E150" s="61" t="s">
        <v>1478</v>
      </c>
      <c r="F150" s="1"/>
      <c r="G150" s="1"/>
      <c r="H150" s="51"/>
      <c r="I150" s="1"/>
      <c r="J150" s="51"/>
      <c r="K150" s="1"/>
      <c r="L150" s="1"/>
      <c r="M150" s="13"/>
      <c r="N150" s="2"/>
      <c r="O150" s="2"/>
      <c r="P150" s="2"/>
      <c r="Q150" s="2"/>
    </row>
    <row r="151">
      <c r="A151" s="10"/>
      <c r="B151" s="60" t="s">
        <v>201</v>
      </c>
      <c r="C151" s="1"/>
      <c r="D151" s="1"/>
      <c r="E151" s="61" t="s">
        <v>1479</v>
      </c>
      <c r="F151" s="1"/>
      <c r="G151" s="1"/>
      <c r="H151" s="51"/>
      <c r="I151" s="1"/>
      <c r="J151" s="51"/>
      <c r="K151" s="1"/>
      <c r="L151" s="1"/>
      <c r="M151" s="13"/>
      <c r="N151" s="2"/>
      <c r="O151" s="2"/>
      <c r="P151" s="2"/>
      <c r="Q151" s="2"/>
    </row>
    <row r="152" thickBot="1">
      <c r="A152" s="10"/>
      <c r="B152" s="62" t="s">
        <v>203</v>
      </c>
      <c r="C152" s="30"/>
      <c r="D152" s="30"/>
      <c r="E152" s="63" t="s">
        <v>1475</v>
      </c>
      <c r="F152" s="30"/>
      <c r="G152" s="30"/>
      <c r="H152" s="64"/>
      <c r="I152" s="30"/>
      <c r="J152" s="64"/>
      <c r="K152" s="30"/>
      <c r="L152" s="30"/>
      <c r="M152" s="13"/>
      <c r="N152" s="2"/>
      <c r="O152" s="2"/>
      <c r="P152" s="2"/>
      <c r="Q152" s="2"/>
    </row>
    <row r="153" thickTop="1" thickBot="1" ht="25" customHeight="1">
      <c r="A153" s="10"/>
      <c r="B153" s="1"/>
      <c r="C153" s="70">
        <v>2</v>
      </c>
      <c r="D153" s="1"/>
      <c r="E153" s="71" t="s">
        <v>182</v>
      </c>
      <c r="F153" s="1"/>
      <c r="G153" s="72" t="s">
        <v>210</v>
      </c>
      <c r="H153" s="73">
        <f>J125+J129+J133+J137+J141+J145+J149</f>
        <v>0</v>
      </c>
      <c r="I153" s="72" t="s">
        <v>211</v>
      </c>
      <c r="J153" s="74">
        <f>(L153-H153)</f>
        <v>0</v>
      </c>
      <c r="K153" s="72" t="s">
        <v>212</v>
      </c>
      <c r="L153" s="75">
        <f>ROUND((J125+J129+J133+J137+J141+J145+J149)*1.21,2)</f>
        <v>0</v>
      </c>
      <c r="M153" s="13"/>
      <c r="N153" s="2"/>
      <c r="O153" s="2"/>
      <c r="P153" s="2"/>
      <c r="Q153" s="41">
        <f>0+Q125+Q129+Q133+Q137+Q141+Q145+Q149</f>
        <v>0</v>
      </c>
      <c r="R153" s="9">
        <f>0+R125+R129+R133+R137+R141+R145+R149</f>
        <v>0</v>
      </c>
      <c r="S153" s="76">
        <f>Q153*(1+J153)+R153</f>
        <v>0</v>
      </c>
    </row>
    <row r="154" thickTop="1" thickBot="1" ht="25" customHeight="1">
      <c r="A154" s="10"/>
      <c r="B154" s="77"/>
      <c r="C154" s="77"/>
      <c r="D154" s="77"/>
      <c r="E154" s="77"/>
      <c r="F154" s="77"/>
      <c r="G154" s="78" t="s">
        <v>213</v>
      </c>
      <c r="H154" s="79">
        <f>0+J125+J129+J133+J137+J141+J145+J149</f>
        <v>0</v>
      </c>
      <c r="I154" s="78" t="s">
        <v>214</v>
      </c>
      <c r="J154" s="80">
        <f>0+J153</f>
        <v>0</v>
      </c>
      <c r="K154" s="78" t="s">
        <v>215</v>
      </c>
      <c r="L154" s="81">
        <f>0+L153</f>
        <v>0</v>
      </c>
      <c r="M154" s="13"/>
      <c r="N154" s="2"/>
      <c r="O154" s="2"/>
      <c r="P154" s="2"/>
      <c r="Q154" s="2"/>
    </row>
    <row r="155" ht="40" customHeight="1">
      <c r="A155" s="10"/>
      <c r="B155" s="82" t="s">
        <v>769</v>
      </c>
      <c r="C155" s="1"/>
      <c r="D155" s="1"/>
      <c r="E155" s="1"/>
      <c r="F155" s="1"/>
      <c r="G155" s="1"/>
      <c r="H155" s="51"/>
      <c r="I155" s="1"/>
      <c r="J155" s="51"/>
      <c r="K155" s="1"/>
      <c r="L155" s="1"/>
      <c r="M155" s="13"/>
      <c r="N155" s="2"/>
      <c r="O155" s="2"/>
      <c r="P155" s="2"/>
      <c r="Q155" s="2"/>
    </row>
    <row r="156">
      <c r="A156" s="10"/>
      <c r="B156" s="52">
        <v>29</v>
      </c>
      <c r="C156" s="53" t="s">
        <v>1480</v>
      </c>
      <c r="D156" s="53"/>
      <c r="E156" s="53" t="s">
        <v>1481</v>
      </c>
      <c r="F156" s="53" t="s">
        <v>7</v>
      </c>
      <c r="G156" s="54" t="s">
        <v>219</v>
      </c>
      <c r="H156" s="55">
        <v>69.329999999999998</v>
      </c>
      <c r="I156" s="56">
        <v>0</v>
      </c>
      <c r="J156" s="57">
        <f>ROUND(H156*I156,2)</f>
        <v>0</v>
      </c>
      <c r="K156" s="58">
        <v>0.20999999999999999</v>
      </c>
      <c r="L156" s="59">
        <f>ROUND(J156*1.21,2)</f>
        <v>0</v>
      </c>
      <c r="M156" s="13"/>
      <c r="N156" s="2"/>
      <c r="O156" s="2"/>
      <c r="P156" s="2"/>
      <c r="Q156" s="41">
        <f>IF(ISNUMBER(K156),IF(H156&gt;0,IF(I156&gt;0,J156,0),0),0)</f>
        <v>0</v>
      </c>
      <c r="R156" s="9">
        <f>IF(ISNUMBER(K156)=FALSE,J156,0)</f>
        <v>0</v>
      </c>
    </row>
    <row r="157">
      <c r="A157" s="10"/>
      <c r="B157" s="60" t="s">
        <v>199</v>
      </c>
      <c r="C157" s="1"/>
      <c r="D157" s="1"/>
      <c r="E157" s="61" t="s">
        <v>1482</v>
      </c>
      <c r="F157" s="1"/>
      <c r="G157" s="1"/>
      <c r="H157" s="51"/>
      <c r="I157" s="1"/>
      <c r="J157" s="51"/>
      <c r="K157" s="1"/>
      <c r="L157" s="1"/>
      <c r="M157" s="13"/>
      <c r="N157" s="2"/>
      <c r="O157" s="2"/>
      <c r="P157" s="2"/>
      <c r="Q157" s="2"/>
    </row>
    <row r="158">
      <c r="A158" s="10"/>
      <c r="B158" s="60" t="s">
        <v>201</v>
      </c>
      <c r="C158" s="1"/>
      <c r="D158" s="1"/>
      <c r="E158" s="61" t="s">
        <v>1483</v>
      </c>
      <c r="F158" s="1"/>
      <c r="G158" s="1"/>
      <c r="H158" s="51"/>
      <c r="I158" s="1"/>
      <c r="J158" s="51"/>
      <c r="K158" s="1"/>
      <c r="L158" s="1"/>
      <c r="M158" s="13"/>
      <c r="N158" s="2"/>
      <c r="O158" s="2"/>
      <c r="P158" s="2"/>
      <c r="Q158" s="2"/>
    </row>
    <row r="159" thickBot="1">
      <c r="A159" s="10"/>
      <c r="B159" s="62" t="s">
        <v>203</v>
      </c>
      <c r="C159" s="30"/>
      <c r="D159" s="30"/>
      <c r="E159" s="63" t="s">
        <v>1484</v>
      </c>
      <c r="F159" s="30"/>
      <c r="G159" s="30"/>
      <c r="H159" s="64"/>
      <c r="I159" s="30"/>
      <c r="J159" s="64"/>
      <c r="K159" s="30"/>
      <c r="L159" s="30"/>
      <c r="M159" s="13"/>
      <c r="N159" s="2"/>
      <c r="O159" s="2"/>
      <c r="P159" s="2"/>
      <c r="Q159" s="2"/>
    </row>
    <row r="160" thickTop="1" thickBot="1" ht="25" customHeight="1">
      <c r="A160" s="10"/>
      <c r="B160" s="1"/>
      <c r="C160" s="70">
        <v>3</v>
      </c>
      <c r="D160" s="1"/>
      <c r="E160" s="71" t="s">
        <v>747</v>
      </c>
      <c r="F160" s="1"/>
      <c r="G160" s="72" t="s">
        <v>210</v>
      </c>
      <c r="H160" s="73">
        <f>0+J156</f>
        <v>0</v>
      </c>
      <c r="I160" s="72" t="s">
        <v>211</v>
      </c>
      <c r="J160" s="74">
        <f>(L160-H160)</f>
        <v>0</v>
      </c>
      <c r="K160" s="72" t="s">
        <v>212</v>
      </c>
      <c r="L160" s="75">
        <f>ROUND((0+J156)*1.21,2)</f>
        <v>0</v>
      </c>
      <c r="M160" s="13"/>
      <c r="N160" s="2"/>
      <c r="O160" s="2"/>
      <c r="P160" s="2"/>
      <c r="Q160" s="41">
        <f>0+Q156</f>
        <v>0</v>
      </c>
      <c r="R160" s="9">
        <f>0+R156</f>
        <v>0</v>
      </c>
      <c r="S160" s="76">
        <f>Q160*(1+J160)+R160</f>
        <v>0</v>
      </c>
    </row>
    <row r="161" thickTop="1" thickBot="1" ht="25" customHeight="1">
      <c r="A161" s="10"/>
      <c r="B161" s="77"/>
      <c r="C161" s="77"/>
      <c r="D161" s="77"/>
      <c r="E161" s="77"/>
      <c r="F161" s="77"/>
      <c r="G161" s="78" t="s">
        <v>213</v>
      </c>
      <c r="H161" s="79">
        <f>0+J156</f>
        <v>0</v>
      </c>
      <c r="I161" s="78" t="s">
        <v>214</v>
      </c>
      <c r="J161" s="80">
        <f>0+J160</f>
        <v>0</v>
      </c>
      <c r="K161" s="78" t="s">
        <v>215</v>
      </c>
      <c r="L161" s="81">
        <f>0+L160</f>
        <v>0</v>
      </c>
      <c r="M161" s="13"/>
      <c r="N161" s="2"/>
      <c r="O161" s="2"/>
      <c r="P161" s="2"/>
      <c r="Q161" s="2"/>
    </row>
    <row r="162" ht="40" customHeight="1">
      <c r="A162" s="10"/>
      <c r="B162" s="82" t="s">
        <v>330</v>
      </c>
      <c r="C162" s="1"/>
      <c r="D162" s="1"/>
      <c r="E162" s="1"/>
      <c r="F162" s="1"/>
      <c r="G162" s="1"/>
      <c r="H162" s="51"/>
      <c r="I162" s="1"/>
      <c r="J162" s="51"/>
      <c r="K162" s="1"/>
      <c r="L162" s="1"/>
      <c r="M162" s="13"/>
      <c r="N162" s="2"/>
      <c r="O162" s="2"/>
      <c r="P162" s="2"/>
      <c r="Q162" s="2"/>
    </row>
    <row r="163">
      <c r="A163" s="10"/>
      <c r="B163" s="52">
        <v>30</v>
      </c>
      <c r="C163" s="53" t="s">
        <v>586</v>
      </c>
      <c r="D163" s="53"/>
      <c r="E163" s="53" t="s">
        <v>587</v>
      </c>
      <c r="F163" s="53" t="s">
        <v>7</v>
      </c>
      <c r="G163" s="54" t="s">
        <v>219</v>
      </c>
      <c r="H163" s="55">
        <v>0.13200000000000001</v>
      </c>
      <c r="I163" s="56">
        <v>0</v>
      </c>
      <c r="J163" s="57">
        <f>ROUND(H163*I163,2)</f>
        <v>0</v>
      </c>
      <c r="K163" s="58">
        <v>0.20999999999999999</v>
      </c>
      <c r="L163" s="59">
        <f>ROUND(J163*1.21,2)</f>
        <v>0</v>
      </c>
      <c r="M163" s="13"/>
      <c r="N163" s="2"/>
      <c r="O163" s="2"/>
      <c r="P163" s="2"/>
      <c r="Q163" s="41">
        <f>IF(ISNUMBER(K163),IF(H163&gt;0,IF(I163&gt;0,J163,0),0),0)</f>
        <v>0</v>
      </c>
      <c r="R163" s="9">
        <f>IF(ISNUMBER(K163)=FALSE,J163,0)</f>
        <v>0</v>
      </c>
    </row>
    <row r="164">
      <c r="A164" s="10"/>
      <c r="B164" s="60" t="s">
        <v>199</v>
      </c>
      <c r="C164" s="1"/>
      <c r="D164" s="1"/>
      <c r="E164" s="61" t="s">
        <v>1485</v>
      </c>
      <c r="F164" s="1"/>
      <c r="G164" s="1"/>
      <c r="H164" s="51"/>
      <c r="I164" s="1"/>
      <c r="J164" s="51"/>
      <c r="K164" s="1"/>
      <c r="L164" s="1"/>
      <c r="M164" s="13"/>
      <c r="N164" s="2"/>
      <c r="O164" s="2"/>
      <c r="P164" s="2"/>
      <c r="Q164" s="2"/>
    </row>
    <row r="165">
      <c r="A165" s="10"/>
      <c r="B165" s="60" t="s">
        <v>201</v>
      </c>
      <c r="C165" s="1"/>
      <c r="D165" s="1"/>
      <c r="E165" s="61" t="s">
        <v>1486</v>
      </c>
      <c r="F165" s="1"/>
      <c r="G165" s="1"/>
      <c r="H165" s="51"/>
      <c r="I165" s="1"/>
      <c r="J165" s="51"/>
      <c r="K165" s="1"/>
      <c r="L165" s="1"/>
      <c r="M165" s="13"/>
      <c r="N165" s="2"/>
      <c r="O165" s="2"/>
      <c r="P165" s="2"/>
      <c r="Q165" s="2"/>
    </row>
    <row r="166" thickBot="1">
      <c r="A166" s="10"/>
      <c r="B166" s="62" t="s">
        <v>203</v>
      </c>
      <c r="C166" s="30"/>
      <c r="D166" s="30"/>
      <c r="E166" s="63" t="s">
        <v>590</v>
      </c>
      <c r="F166" s="30"/>
      <c r="G166" s="30"/>
      <c r="H166" s="64"/>
      <c r="I166" s="30"/>
      <c r="J166" s="64"/>
      <c r="K166" s="30"/>
      <c r="L166" s="30"/>
      <c r="M166" s="13"/>
      <c r="N166" s="2"/>
      <c r="O166" s="2"/>
      <c r="P166" s="2"/>
      <c r="Q166" s="2"/>
    </row>
    <row r="167" thickTop="1">
      <c r="A167" s="10"/>
      <c r="B167" s="52">
        <v>31</v>
      </c>
      <c r="C167" s="53" t="s">
        <v>331</v>
      </c>
      <c r="D167" s="53"/>
      <c r="E167" s="53" t="s">
        <v>332</v>
      </c>
      <c r="F167" s="53" t="s">
        <v>7</v>
      </c>
      <c r="G167" s="54" t="s">
        <v>219</v>
      </c>
      <c r="H167" s="65">
        <v>5.1749999999999998</v>
      </c>
      <c r="I167" s="66">
        <v>0</v>
      </c>
      <c r="J167" s="67">
        <f>ROUND(H167*I167,2)</f>
        <v>0</v>
      </c>
      <c r="K167" s="68">
        <v>0.20999999999999999</v>
      </c>
      <c r="L167" s="69">
        <f>ROUND(J167*1.21,2)</f>
        <v>0</v>
      </c>
      <c r="M167" s="13"/>
      <c r="N167" s="2"/>
      <c r="O167" s="2"/>
      <c r="P167" s="2"/>
      <c r="Q167" s="41">
        <f>IF(ISNUMBER(K167),IF(H167&gt;0,IF(I167&gt;0,J167,0),0),0)</f>
        <v>0</v>
      </c>
      <c r="R167" s="9">
        <f>IF(ISNUMBER(K167)=FALSE,J167,0)</f>
        <v>0</v>
      </c>
    </row>
    <row r="168">
      <c r="A168" s="10"/>
      <c r="B168" s="60" t="s">
        <v>199</v>
      </c>
      <c r="C168" s="1"/>
      <c r="D168" s="1"/>
      <c r="E168" s="61" t="s">
        <v>1487</v>
      </c>
      <c r="F168" s="1"/>
      <c r="G168" s="1"/>
      <c r="H168" s="51"/>
      <c r="I168" s="1"/>
      <c r="J168" s="51"/>
      <c r="K168" s="1"/>
      <c r="L168" s="1"/>
      <c r="M168" s="13"/>
      <c r="N168" s="2"/>
      <c r="O168" s="2"/>
      <c r="P168" s="2"/>
      <c r="Q168" s="2"/>
    </row>
    <row r="169">
      <c r="A169" s="10"/>
      <c r="B169" s="60" t="s">
        <v>201</v>
      </c>
      <c r="C169" s="1"/>
      <c r="D169" s="1"/>
      <c r="E169" s="61" t="s">
        <v>1488</v>
      </c>
      <c r="F169" s="1"/>
      <c r="G169" s="1"/>
      <c r="H169" s="51"/>
      <c r="I169" s="1"/>
      <c r="J169" s="51"/>
      <c r="K169" s="1"/>
      <c r="L169" s="1"/>
      <c r="M169" s="13"/>
      <c r="N169" s="2"/>
      <c r="O169" s="2"/>
      <c r="P169" s="2"/>
      <c r="Q169" s="2"/>
    </row>
    <row r="170" thickBot="1">
      <c r="A170" s="10"/>
      <c r="B170" s="62" t="s">
        <v>203</v>
      </c>
      <c r="C170" s="30"/>
      <c r="D170" s="30"/>
      <c r="E170" s="63" t="s">
        <v>335</v>
      </c>
      <c r="F170" s="30"/>
      <c r="G170" s="30"/>
      <c r="H170" s="64"/>
      <c r="I170" s="30"/>
      <c r="J170" s="64"/>
      <c r="K170" s="30"/>
      <c r="L170" s="30"/>
      <c r="M170" s="13"/>
      <c r="N170" s="2"/>
      <c r="O170" s="2"/>
      <c r="P170" s="2"/>
      <c r="Q170" s="2"/>
    </row>
    <row r="171" thickTop="1">
      <c r="A171" s="10"/>
      <c r="B171" s="52">
        <v>32</v>
      </c>
      <c r="C171" s="53" t="s">
        <v>591</v>
      </c>
      <c r="D171" s="53"/>
      <c r="E171" s="53" t="s">
        <v>592</v>
      </c>
      <c r="F171" s="53" t="s">
        <v>7</v>
      </c>
      <c r="G171" s="54" t="s">
        <v>219</v>
      </c>
      <c r="H171" s="65">
        <v>4.0369999999999999</v>
      </c>
      <c r="I171" s="66">
        <v>0</v>
      </c>
      <c r="J171" s="67">
        <f>ROUND(H171*I171,2)</f>
        <v>0</v>
      </c>
      <c r="K171" s="68">
        <v>0.20999999999999999</v>
      </c>
      <c r="L171" s="69">
        <f>ROUND(J171*1.21,2)</f>
        <v>0</v>
      </c>
      <c r="M171" s="13"/>
      <c r="N171" s="2"/>
      <c r="O171" s="2"/>
      <c r="P171" s="2"/>
      <c r="Q171" s="41">
        <f>IF(ISNUMBER(K171),IF(H171&gt;0,IF(I171&gt;0,J171,0),0),0)</f>
        <v>0</v>
      </c>
      <c r="R171" s="9">
        <f>IF(ISNUMBER(K171)=FALSE,J171,0)</f>
        <v>0</v>
      </c>
    </row>
    <row r="172">
      <c r="A172" s="10"/>
      <c r="B172" s="60" t="s">
        <v>199</v>
      </c>
      <c r="C172" s="1"/>
      <c r="D172" s="1"/>
      <c r="E172" s="61" t="s">
        <v>1489</v>
      </c>
      <c r="F172" s="1"/>
      <c r="G172" s="1"/>
      <c r="H172" s="51"/>
      <c r="I172" s="1"/>
      <c r="J172" s="51"/>
      <c r="K172" s="1"/>
      <c r="L172" s="1"/>
      <c r="M172" s="13"/>
      <c r="N172" s="2"/>
      <c r="O172" s="2"/>
      <c r="P172" s="2"/>
      <c r="Q172" s="2"/>
    </row>
    <row r="173">
      <c r="A173" s="10"/>
      <c r="B173" s="60" t="s">
        <v>201</v>
      </c>
      <c r="C173" s="1"/>
      <c r="D173" s="1"/>
      <c r="E173" s="61" t="s">
        <v>1490</v>
      </c>
      <c r="F173" s="1"/>
      <c r="G173" s="1"/>
      <c r="H173" s="51"/>
      <c r="I173" s="1"/>
      <c r="J173" s="51"/>
      <c r="K173" s="1"/>
      <c r="L173" s="1"/>
      <c r="M173" s="13"/>
      <c r="N173" s="2"/>
      <c r="O173" s="2"/>
      <c r="P173" s="2"/>
      <c r="Q173" s="2"/>
    </row>
    <row r="174" thickBot="1">
      <c r="A174" s="10"/>
      <c r="B174" s="62" t="s">
        <v>203</v>
      </c>
      <c r="C174" s="30"/>
      <c r="D174" s="30"/>
      <c r="E174" s="63" t="s">
        <v>335</v>
      </c>
      <c r="F174" s="30"/>
      <c r="G174" s="30"/>
      <c r="H174" s="64"/>
      <c r="I174" s="30"/>
      <c r="J174" s="64"/>
      <c r="K174" s="30"/>
      <c r="L174" s="30"/>
      <c r="M174" s="13"/>
      <c r="N174" s="2"/>
      <c r="O174" s="2"/>
      <c r="P174" s="2"/>
      <c r="Q174" s="2"/>
    </row>
    <row r="175" thickTop="1">
      <c r="A175" s="10"/>
      <c r="B175" s="52">
        <v>33</v>
      </c>
      <c r="C175" s="53" t="s">
        <v>341</v>
      </c>
      <c r="D175" s="53"/>
      <c r="E175" s="53" t="s">
        <v>342</v>
      </c>
      <c r="F175" s="53" t="s">
        <v>7</v>
      </c>
      <c r="G175" s="54" t="s">
        <v>219</v>
      </c>
      <c r="H175" s="65">
        <v>33.853999999999999</v>
      </c>
      <c r="I175" s="66">
        <v>0</v>
      </c>
      <c r="J175" s="67">
        <f>ROUND(H175*I175,2)</f>
        <v>0</v>
      </c>
      <c r="K175" s="68">
        <v>0.20999999999999999</v>
      </c>
      <c r="L175" s="69">
        <f>ROUND(J175*1.21,2)</f>
        <v>0</v>
      </c>
      <c r="M175" s="13"/>
      <c r="N175" s="2"/>
      <c r="O175" s="2"/>
      <c r="P175" s="2"/>
      <c r="Q175" s="41">
        <f>IF(ISNUMBER(K175),IF(H175&gt;0,IF(I175&gt;0,J175,0),0),0)</f>
        <v>0</v>
      </c>
      <c r="R175" s="9">
        <f>IF(ISNUMBER(K175)=FALSE,J175,0)</f>
        <v>0</v>
      </c>
    </row>
    <row r="176">
      <c r="A176" s="10"/>
      <c r="B176" s="60" t="s">
        <v>199</v>
      </c>
      <c r="C176" s="1"/>
      <c r="D176" s="1"/>
      <c r="E176" s="61" t="s">
        <v>1491</v>
      </c>
      <c r="F176" s="1"/>
      <c r="G176" s="1"/>
      <c r="H176" s="51"/>
      <c r="I176" s="1"/>
      <c r="J176" s="51"/>
      <c r="K176" s="1"/>
      <c r="L176" s="1"/>
      <c r="M176" s="13"/>
      <c r="N176" s="2"/>
      <c r="O176" s="2"/>
      <c r="P176" s="2"/>
      <c r="Q176" s="2"/>
    </row>
    <row r="177">
      <c r="A177" s="10"/>
      <c r="B177" s="60" t="s">
        <v>201</v>
      </c>
      <c r="C177" s="1"/>
      <c r="D177" s="1"/>
      <c r="E177" s="61" t="s">
        <v>1492</v>
      </c>
      <c r="F177" s="1"/>
      <c r="G177" s="1"/>
      <c r="H177" s="51"/>
      <c r="I177" s="1"/>
      <c r="J177" s="51"/>
      <c r="K177" s="1"/>
      <c r="L177" s="1"/>
      <c r="M177" s="13"/>
      <c r="N177" s="2"/>
      <c r="O177" s="2"/>
      <c r="P177" s="2"/>
      <c r="Q177" s="2"/>
    </row>
    <row r="178" thickBot="1">
      <c r="A178" s="10"/>
      <c r="B178" s="62" t="s">
        <v>203</v>
      </c>
      <c r="C178" s="30"/>
      <c r="D178" s="30"/>
      <c r="E178" s="63" t="s">
        <v>345</v>
      </c>
      <c r="F178" s="30"/>
      <c r="G178" s="30"/>
      <c r="H178" s="64"/>
      <c r="I178" s="30"/>
      <c r="J178" s="64"/>
      <c r="K178" s="30"/>
      <c r="L178" s="30"/>
      <c r="M178" s="13"/>
      <c r="N178" s="2"/>
      <c r="O178" s="2"/>
      <c r="P178" s="2"/>
      <c r="Q178" s="2"/>
    </row>
    <row r="179" thickTop="1">
      <c r="A179" s="10"/>
      <c r="B179" s="52">
        <v>34</v>
      </c>
      <c r="C179" s="53" t="s">
        <v>1493</v>
      </c>
      <c r="D179" s="53"/>
      <c r="E179" s="53" t="s">
        <v>1494</v>
      </c>
      <c r="F179" s="53" t="s">
        <v>7</v>
      </c>
      <c r="G179" s="54" t="s">
        <v>219</v>
      </c>
      <c r="H179" s="65">
        <v>15.59</v>
      </c>
      <c r="I179" s="66">
        <v>0</v>
      </c>
      <c r="J179" s="67">
        <f>ROUND(H179*I179,2)</f>
        <v>0</v>
      </c>
      <c r="K179" s="68">
        <v>0.20999999999999999</v>
      </c>
      <c r="L179" s="69">
        <f>ROUND(J179*1.21,2)</f>
        <v>0</v>
      </c>
      <c r="M179" s="13"/>
      <c r="N179" s="2"/>
      <c r="O179" s="2"/>
      <c r="P179" s="2"/>
      <c r="Q179" s="41">
        <f>IF(ISNUMBER(K179),IF(H179&gt;0,IF(I179&gt;0,J179,0),0),0)</f>
        <v>0</v>
      </c>
      <c r="R179" s="9">
        <f>IF(ISNUMBER(K179)=FALSE,J179,0)</f>
        <v>0</v>
      </c>
    </row>
    <row r="180">
      <c r="A180" s="10"/>
      <c r="B180" s="60" t="s">
        <v>199</v>
      </c>
      <c r="C180" s="1"/>
      <c r="D180" s="1"/>
      <c r="E180" s="61" t="s">
        <v>1495</v>
      </c>
      <c r="F180" s="1"/>
      <c r="G180" s="1"/>
      <c r="H180" s="51"/>
      <c r="I180" s="1"/>
      <c r="J180" s="51"/>
      <c r="K180" s="1"/>
      <c r="L180" s="1"/>
      <c r="M180" s="13"/>
      <c r="N180" s="2"/>
      <c r="O180" s="2"/>
      <c r="P180" s="2"/>
      <c r="Q180" s="2"/>
    </row>
    <row r="181">
      <c r="A181" s="10"/>
      <c r="B181" s="60" t="s">
        <v>201</v>
      </c>
      <c r="C181" s="1"/>
      <c r="D181" s="1"/>
      <c r="E181" s="61" t="s">
        <v>1496</v>
      </c>
      <c r="F181" s="1"/>
      <c r="G181" s="1"/>
      <c r="H181" s="51"/>
      <c r="I181" s="1"/>
      <c r="J181" s="51"/>
      <c r="K181" s="1"/>
      <c r="L181" s="1"/>
      <c r="M181" s="13"/>
      <c r="N181" s="2"/>
      <c r="O181" s="2"/>
      <c r="P181" s="2"/>
      <c r="Q181" s="2"/>
    </row>
    <row r="182" thickBot="1">
      <c r="A182" s="10"/>
      <c r="B182" s="62" t="s">
        <v>203</v>
      </c>
      <c r="C182" s="30"/>
      <c r="D182" s="30"/>
      <c r="E182" s="63" t="s">
        <v>1497</v>
      </c>
      <c r="F182" s="30"/>
      <c r="G182" s="30"/>
      <c r="H182" s="64"/>
      <c r="I182" s="30"/>
      <c r="J182" s="64"/>
      <c r="K182" s="30"/>
      <c r="L182" s="30"/>
      <c r="M182" s="13"/>
      <c r="N182" s="2"/>
      <c r="O182" s="2"/>
      <c r="P182" s="2"/>
      <c r="Q182" s="2"/>
    </row>
    <row r="183" thickTop="1">
      <c r="A183" s="10"/>
      <c r="B183" s="52">
        <v>35</v>
      </c>
      <c r="C183" s="53" t="s">
        <v>346</v>
      </c>
      <c r="D183" s="53"/>
      <c r="E183" s="53" t="s">
        <v>347</v>
      </c>
      <c r="F183" s="53" t="s">
        <v>7</v>
      </c>
      <c r="G183" s="54" t="s">
        <v>219</v>
      </c>
      <c r="H183" s="65">
        <v>6.7279999999999998</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1498</v>
      </c>
      <c r="F184" s="1"/>
      <c r="G184" s="1"/>
      <c r="H184" s="51"/>
      <c r="I184" s="1"/>
      <c r="J184" s="51"/>
      <c r="K184" s="1"/>
      <c r="L184" s="1"/>
      <c r="M184" s="13"/>
      <c r="N184" s="2"/>
      <c r="O184" s="2"/>
      <c r="P184" s="2"/>
      <c r="Q184" s="2"/>
    </row>
    <row r="185">
      <c r="A185" s="10"/>
      <c r="B185" s="60" t="s">
        <v>201</v>
      </c>
      <c r="C185" s="1"/>
      <c r="D185" s="1"/>
      <c r="E185" s="61" t="s">
        <v>1499</v>
      </c>
      <c r="F185" s="1"/>
      <c r="G185" s="1"/>
      <c r="H185" s="51"/>
      <c r="I185" s="1"/>
      <c r="J185" s="51"/>
      <c r="K185" s="1"/>
      <c r="L185" s="1"/>
      <c r="M185" s="13"/>
      <c r="N185" s="2"/>
      <c r="O185" s="2"/>
      <c r="P185" s="2"/>
      <c r="Q185" s="2"/>
    </row>
    <row r="186" thickBot="1">
      <c r="A186" s="10"/>
      <c r="B186" s="62" t="s">
        <v>203</v>
      </c>
      <c r="C186" s="30"/>
      <c r="D186" s="30"/>
      <c r="E186" s="63" t="s">
        <v>350</v>
      </c>
      <c r="F186" s="30"/>
      <c r="G186" s="30"/>
      <c r="H186" s="64"/>
      <c r="I186" s="30"/>
      <c r="J186" s="64"/>
      <c r="K186" s="30"/>
      <c r="L186" s="30"/>
      <c r="M186" s="13"/>
      <c r="N186" s="2"/>
      <c r="O186" s="2"/>
      <c r="P186" s="2"/>
      <c r="Q186" s="2"/>
    </row>
    <row r="187" thickTop="1">
      <c r="A187" s="10"/>
      <c r="B187" s="52">
        <v>36</v>
      </c>
      <c r="C187" s="53" t="s">
        <v>1500</v>
      </c>
      <c r="D187" s="53"/>
      <c r="E187" s="53" t="s">
        <v>1501</v>
      </c>
      <c r="F187" s="53" t="s">
        <v>7</v>
      </c>
      <c r="G187" s="54" t="s">
        <v>285</v>
      </c>
      <c r="H187" s="65">
        <v>11.695</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1502</v>
      </c>
      <c r="F188" s="1"/>
      <c r="G188" s="1"/>
      <c r="H188" s="51"/>
      <c r="I188" s="1"/>
      <c r="J188" s="51"/>
      <c r="K188" s="1"/>
      <c r="L188" s="1"/>
      <c r="M188" s="13"/>
      <c r="N188" s="2"/>
      <c r="O188" s="2"/>
      <c r="P188" s="2"/>
      <c r="Q188" s="2"/>
    </row>
    <row r="189">
      <c r="A189" s="10"/>
      <c r="B189" s="60" t="s">
        <v>201</v>
      </c>
      <c r="C189" s="1"/>
      <c r="D189" s="1"/>
      <c r="E189" s="61" t="s">
        <v>1503</v>
      </c>
      <c r="F189" s="1"/>
      <c r="G189" s="1"/>
      <c r="H189" s="51"/>
      <c r="I189" s="1"/>
      <c r="J189" s="51"/>
      <c r="K189" s="1"/>
      <c r="L189" s="1"/>
      <c r="M189" s="13"/>
      <c r="N189" s="2"/>
      <c r="O189" s="2"/>
      <c r="P189" s="2"/>
      <c r="Q189" s="2"/>
    </row>
    <row r="190" thickBot="1">
      <c r="A190" s="10"/>
      <c r="B190" s="62" t="s">
        <v>203</v>
      </c>
      <c r="C190" s="30"/>
      <c r="D190" s="30"/>
      <c r="E190" s="63" t="s">
        <v>1504</v>
      </c>
      <c r="F190" s="30"/>
      <c r="G190" s="30"/>
      <c r="H190" s="64"/>
      <c r="I190" s="30"/>
      <c r="J190" s="64"/>
      <c r="K190" s="30"/>
      <c r="L190" s="30"/>
      <c r="M190" s="13"/>
      <c r="N190" s="2"/>
      <c r="O190" s="2"/>
      <c r="P190" s="2"/>
      <c r="Q190" s="2"/>
    </row>
    <row r="191" thickTop="1">
      <c r="A191" s="10"/>
      <c r="B191" s="52">
        <v>37</v>
      </c>
      <c r="C191" s="53" t="s">
        <v>608</v>
      </c>
      <c r="D191" s="53"/>
      <c r="E191" s="53" t="s">
        <v>609</v>
      </c>
      <c r="F191" s="53" t="s">
        <v>7</v>
      </c>
      <c r="G191" s="54" t="s">
        <v>219</v>
      </c>
      <c r="H191" s="65">
        <v>0.81299999999999994</v>
      </c>
      <c r="I191" s="66">
        <v>0</v>
      </c>
      <c r="J191" s="67">
        <f>ROUND(H191*I191,2)</f>
        <v>0</v>
      </c>
      <c r="K191" s="68">
        <v>0.20999999999999999</v>
      </c>
      <c r="L191" s="69">
        <f>ROUND(J191*1.21,2)</f>
        <v>0</v>
      </c>
      <c r="M191" s="13"/>
      <c r="N191" s="2"/>
      <c r="O191" s="2"/>
      <c r="P191" s="2"/>
      <c r="Q191" s="41">
        <f>IF(ISNUMBER(K191),IF(H191&gt;0,IF(I191&gt;0,J191,0),0),0)</f>
        <v>0</v>
      </c>
      <c r="R191" s="9">
        <f>IF(ISNUMBER(K191)=FALSE,J191,0)</f>
        <v>0</v>
      </c>
    </row>
    <row r="192">
      <c r="A192" s="10"/>
      <c r="B192" s="60" t="s">
        <v>199</v>
      </c>
      <c r="C192" s="1"/>
      <c r="D192" s="1"/>
      <c r="E192" s="61" t="s">
        <v>1505</v>
      </c>
      <c r="F192" s="1"/>
      <c r="G192" s="1"/>
      <c r="H192" s="51"/>
      <c r="I192" s="1"/>
      <c r="J192" s="51"/>
      <c r="K192" s="1"/>
      <c r="L192" s="1"/>
      <c r="M192" s="13"/>
      <c r="N192" s="2"/>
      <c r="O192" s="2"/>
      <c r="P192" s="2"/>
      <c r="Q192" s="2"/>
    </row>
    <row r="193">
      <c r="A193" s="10"/>
      <c r="B193" s="60" t="s">
        <v>201</v>
      </c>
      <c r="C193" s="1"/>
      <c r="D193" s="1"/>
      <c r="E193" s="61" t="s">
        <v>1506</v>
      </c>
      <c r="F193" s="1"/>
      <c r="G193" s="1"/>
      <c r="H193" s="51"/>
      <c r="I193" s="1"/>
      <c r="J193" s="51"/>
      <c r="K193" s="1"/>
      <c r="L193" s="1"/>
      <c r="M193" s="13"/>
      <c r="N193" s="2"/>
      <c r="O193" s="2"/>
      <c r="P193" s="2"/>
      <c r="Q193" s="2"/>
    </row>
    <row r="194" thickBot="1">
      <c r="A194" s="10"/>
      <c r="B194" s="62" t="s">
        <v>203</v>
      </c>
      <c r="C194" s="30"/>
      <c r="D194" s="30"/>
      <c r="E194" s="63" t="s">
        <v>612</v>
      </c>
      <c r="F194" s="30"/>
      <c r="G194" s="30"/>
      <c r="H194" s="64"/>
      <c r="I194" s="30"/>
      <c r="J194" s="64"/>
      <c r="K194" s="30"/>
      <c r="L194" s="30"/>
      <c r="M194" s="13"/>
      <c r="N194" s="2"/>
      <c r="O194" s="2"/>
      <c r="P194" s="2"/>
      <c r="Q194" s="2"/>
    </row>
    <row r="195" thickTop="1" thickBot="1" ht="25" customHeight="1">
      <c r="A195" s="10"/>
      <c r="B195" s="1"/>
      <c r="C195" s="70">
        <v>4</v>
      </c>
      <c r="D195" s="1"/>
      <c r="E195" s="71" t="s">
        <v>183</v>
      </c>
      <c r="F195" s="1"/>
      <c r="G195" s="72" t="s">
        <v>210</v>
      </c>
      <c r="H195" s="73">
        <f>J163+J167+J171+J175+J179+J183+J187+J191</f>
        <v>0</v>
      </c>
      <c r="I195" s="72" t="s">
        <v>211</v>
      </c>
      <c r="J195" s="74">
        <f>(L195-H195)</f>
        <v>0</v>
      </c>
      <c r="K195" s="72" t="s">
        <v>212</v>
      </c>
      <c r="L195" s="75">
        <f>ROUND((J163+J167+J171+J175+J179+J183+J187+J191)*1.21,2)</f>
        <v>0</v>
      </c>
      <c r="M195" s="13"/>
      <c r="N195" s="2"/>
      <c r="O195" s="2"/>
      <c r="P195" s="2"/>
      <c r="Q195" s="41">
        <f>0+Q163+Q167+Q171+Q175+Q179+Q183+Q187+Q191</f>
        <v>0</v>
      </c>
      <c r="R195" s="9">
        <f>0+R163+R167+R171+R175+R179+R183+R187+R191</f>
        <v>0</v>
      </c>
      <c r="S195" s="76">
        <f>Q195*(1+J195)+R195</f>
        <v>0</v>
      </c>
    </row>
    <row r="196" thickTop="1" thickBot="1" ht="25" customHeight="1">
      <c r="A196" s="10"/>
      <c r="B196" s="77"/>
      <c r="C196" s="77"/>
      <c r="D196" s="77"/>
      <c r="E196" s="77"/>
      <c r="F196" s="77"/>
      <c r="G196" s="78" t="s">
        <v>213</v>
      </c>
      <c r="H196" s="79">
        <f>0+J163+J167+J171+J175+J179+J183+J187+J191</f>
        <v>0</v>
      </c>
      <c r="I196" s="78" t="s">
        <v>214</v>
      </c>
      <c r="J196" s="80">
        <f>0+J195</f>
        <v>0</v>
      </c>
      <c r="K196" s="78" t="s">
        <v>215</v>
      </c>
      <c r="L196" s="81">
        <f>0+L195</f>
        <v>0</v>
      </c>
      <c r="M196" s="13"/>
      <c r="N196" s="2"/>
      <c r="O196" s="2"/>
      <c r="P196" s="2"/>
      <c r="Q196" s="2"/>
    </row>
    <row r="197" ht="40" customHeight="1">
      <c r="A197" s="10"/>
      <c r="B197" s="82" t="s">
        <v>351</v>
      </c>
      <c r="C197" s="1"/>
      <c r="D197" s="1"/>
      <c r="E197" s="1"/>
      <c r="F197" s="1"/>
      <c r="G197" s="1"/>
      <c r="H197" s="51"/>
      <c r="I197" s="1"/>
      <c r="J197" s="51"/>
      <c r="K197" s="1"/>
      <c r="L197" s="1"/>
      <c r="M197" s="13"/>
      <c r="N197" s="2"/>
      <c r="O197" s="2"/>
      <c r="P197" s="2"/>
      <c r="Q197" s="2"/>
    </row>
    <row r="198">
      <c r="A198" s="10"/>
      <c r="B198" s="52">
        <v>38</v>
      </c>
      <c r="C198" s="53" t="s">
        <v>357</v>
      </c>
      <c r="D198" s="53"/>
      <c r="E198" s="53" t="s">
        <v>358</v>
      </c>
      <c r="F198" s="53" t="s">
        <v>7</v>
      </c>
      <c r="G198" s="54" t="s">
        <v>285</v>
      </c>
      <c r="H198" s="55">
        <v>11.695</v>
      </c>
      <c r="I198" s="56">
        <v>0</v>
      </c>
      <c r="J198" s="57">
        <f>ROUND(H198*I198,2)</f>
        <v>0</v>
      </c>
      <c r="K198" s="58">
        <v>0.20999999999999999</v>
      </c>
      <c r="L198" s="59">
        <f>ROUND(J198*1.21,2)</f>
        <v>0</v>
      </c>
      <c r="M198" s="13"/>
      <c r="N198" s="2"/>
      <c r="O198" s="2"/>
      <c r="P198" s="2"/>
      <c r="Q198" s="41">
        <f>IF(ISNUMBER(K198),IF(H198&gt;0,IF(I198&gt;0,J198,0),0),0)</f>
        <v>0</v>
      </c>
      <c r="R198" s="9">
        <f>IF(ISNUMBER(K198)=FALSE,J198,0)</f>
        <v>0</v>
      </c>
    </row>
    <row r="199">
      <c r="A199" s="10"/>
      <c r="B199" s="60" t="s">
        <v>199</v>
      </c>
      <c r="C199" s="1"/>
      <c r="D199" s="1"/>
      <c r="E199" s="61" t="s">
        <v>1507</v>
      </c>
      <c r="F199" s="1"/>
      <c r="G199" s="1"/>
      <c r="H199" s="51"/>
      <c r="I199" s="1"/>
      <c r="J199" s="51"/>
      <c r="K199" s="1"/>
      <c r="L199" s="1"/>
      <c r="M199" s="13"/>
      <c r="N199" s="2"/>
      <c r="O199" s="2"/>
      <c r="P199" s="2"/>
      <c r="Q199" s="2"/>
    </row>
    <row r="200">
      <c r="A200" s="10"/>
      <c r="B200" s="60" t="s">
        <v>201</v>
      </c>
      <c r="C200" s="1"/>
      <c r="D200" s="1"/>
      <c r="E200" s="61" t="s">
        <v>1503</v>
      </c>
      <c r="F200" s="1"/>
      <c r="G200" s="1"/>
      <c r="H200" s="51"/>
      <c r="I200" s="1"/>
      <c r="J200" s="51"/>
      <c r="K200" s="1"/>
      <c r="L200" s="1"/>
      <c r="M200" s="13"/>
      <c r="N200" s="2"/>
      <c r="O200" s="2"/>
      <c r="P200" s="2"/>
      <c r="Q200" s="2"/>
    </row>
    <row r="201" thickBot="1">
      <c r="A201" s="10"/>
      <c r="B201" s="62" t="s">
        <v>203</v>
      </c>
      <c r="C201" s="30"/>
      <c r="D201" s="30"/>
      <c r="E201" s="63" t="s">
        <v>361</v>
      </c>
      <c r="F201" s="30"/>
      <c r="G201" s="30"/>
      <c r="H201" s="64"/>
      <c r="I201" s="30"/>
      <c r="J201" s="64"/>
      <c r="K201" s="30"/>
      <c r="L201" s="30"/>
      <c r="M201" s="13"/>
      <c r="N201" s="2"/>
      <c r="O201" s="2"/>
      <c r="P201" s="2"/>
      <c r="Q201" s="2"/>
    </row>
    <row r="202" thickTop="1" thickBot="1" ht="25" customHeight="1">
      <c r="A202" s="10"/>
      <c r="B202" s="1"/>
      <c r="C202" s="70">
        <v>5</v>
      </c>
      <c r="D202" s="1"/>
      <c r="E202" s="71" t="s">
        <v>184</v>
      </c>
      <c r="F202" s="1"/>
      <c r="G202" s="72" t="s">
        <v>210</v>
      </c>
      <c r="H202" s="73">
        <f>0+J198</f>
        <v>0</v>
      </c>
      <c r="I202" s="72" t="s">
        <v>211</v>
      </c>
      <c r="J202" s="74">
        <f>(L202-H202)</f>
        <v>0</v>
      </c>
      <c r="K202" s="72" t="s">
        <v>212</v>
      </c>
      <c r="L202" s="75">
        <f>ROUND((0+J198)*1.21,2)</f>
        <v>0</v>
      </c>
      <c r="M202" s="13"/>
      <c r="N202" s="2"/>
      <c r="O202" s="2"/>
      <c r="P202" s="2"/>
      <c r="Q202" s="41">
        <f>0+Q198</f>
        <v>0</v>
      </c>
      <c r="R202" s="9">
        <f>0+R198</f>
        <v>0</v>
      </c>
      <c r="S202" s="76">
        <f>Q202*(1+J202)+R202</f>
        <v>0</v>
      </c>
    </row>
    <row r="203" thickTop="1" thickBot="1" ht="25" customHeight="1">
      <c r="A203" s="10"/>
      <c r="B203" s="77"/>
      <c r="C203" s="77"/>
      <c r="D203" s="77"/>
      <c r="E203" s="77"/>
      <c r="F203" s="77"/>
      <c r="G203" s="78" t="s">
        <v>213</v>
      </c>
      <c r="H203" s="79">
        <f>0+J198</f>
        <v>0</v>
      </c>
      <c r="I203" s="78" t="s">
        <v>214</v>
      </c>
      <c r="J203" s="80">
        <f>0+J202</f>
        <v>0</v>
      </c>
      <c r="K203" s="78" t="s">
        <v>215</v>
      </c>
      <c r="L203" s="81">
        <f>0+L202</f>
        <v>0</v>
      </c>
      <c r="M203" s="13"/>
      <c r="N203" s="2"/>
      <c r="O203" s="2"/>
      <c r="P203" s="2"/>
      <c r="Q203" s="2"/>
    </row>
    <row r="204" ht="40" customHeight="1">
      <c r="A204" s="10"/>
      <c r="B204" s="82" t="s">
        <v>613</v>
      </c>
      <c r="C204" s="1"/>
      <c r="D204" s="1"/>
      <c r="E204" s="1"/>
      <c r="F204" s="1"/>
      <c r="G204" s="1"/>
      <c r="H204" s="51"/>
      <c r="I204" s="1"/>
      <c r="J204" s="51"/>
      <c r="K204" s="1"/>
      <c r="L204" s="1"/>
      <c r="M204" s="13"/>
      <c r="N204" s="2"/>
      <c r="O204" s="2"/>
      <c r="P204" s="2"/>
      <c r="Q204" s="2"/>
    </row>
    <row r="205">
      <c r="A205" s="10"/>
      <c r="B205" s="52">
        <v>39</v>
      </c>
      <c r="C205" s="53" t="s">
        <v>614</v>
      </c>
      <c r="D205" s="53"/>
      <c r="E205" s="53" t="s">
        <v>615</v>
      </c>
      <c r="F205" s="53" t="s">
        <v>7</v>
      </c>
      <c r="G205" s="54" t="s">
        <v>285</v>
      </c>
      <c r="H205" s="55">
        <v>0.45800000000000002</v>
      </c>
      <c r="I205" s="56">
        <v>0</v>
      </c>
      <c r="J205" s="57">
        <f>ROUND(H205*I205,2)</f>
        <v>0</v>
      </c>
      <c r="K205" s="58">
        <v>0.20999999999999999</v>
      </c>
      <c r="L205" s="59">
        <f>ROUND(J205*1.21,2)</f>
        <v>0</v>
      </c>
      <c r="M205" s="13"/>
      <c r="N205" s="2"/>
      <c r="O205" s="2"/>
      <c r="P205" s="2"/>
      <c r="Q205" s="41">
        <f>IF(ISNUMBER(K205),IF(H205&gt;0,IF(I205&gt;0,J205,0),0),0)</f>
        <v>0</v>
      </c>
      <c r="R205" s="9">
        <f>IF(ISNUMBER(K205)=FALSE,J205,0)</f>
        <v>0</v>
      </c>
    </row>
    <row r="206">
      <c r="A206" s="10"/>
      <c r="B206" s="60" t="s">
        <v>199</v>
      </c>
      <c r="C206" s="1"/>
      <c r="D206" s="1"/>
      <c r="E206" s="61" t="s">
        <v>1508</v>
      </c>
      <c r="F206" s="1"/>
      <c r="G206" s="1"/>
      <c r="H206" s="51"/>
      <c r="I206" s="1"/>
      <c r="J206" s="51"/>
      <c r="K206" s="1"/>
      <c r="L206" s="1"/>
      <c r="M206" s="13"/>
      <c r="N206" s="2"/>
      <c r="O206" s="2"/>
      <c r="P206" s="2"/>
      <c r="Q206" s="2"/>
    </row>
    <row r="207">
      <c r="A207" s="10"/>
      <c r="B207" s="60" t="s">
        <v>201</v>
      </c>
      <c r="C207" s="1"/>
      <c r="D207" s="1"/>
      <c r="E207" s="61" t="s">
        <v>1509</v>
      </c>
      <c r="F207" s="1"/>
      <c r="G207" s="1"/>
      <c r="H207" s="51"/>
      <c r="I207" s="1"/>
      <c r="J207" s="51"/>
      <c r="K207" s="1"/>
      <c r="L207" s="1"/>
      <c r="M207" s="13"/>
      <c r="N207" s="2"/>
      <c r="O207" s="2"/>
      <c r="P207" s="2"/>
      <c r="Q207" s="2"/>
    </row>
    <row r="208" thickBot="1">
      <c r="A208" s="10"/>
      <c r="B208" s="62" t="s">
        <v>203</v>
      </c>
      <c r="C208" s="30"/>
      <c r="D208" s="30"/>
      <c r="E208" s="63" t="s">
        <v>618</v>
      </c>
      <c r="F208" s="30"/>
      <c r="G208" s="30"/>
      <c r="H208" s="64"/>
      <c r="I208" s="30"/>
      <c r="J208" s="64"/>
      <c r="K208" s="30"/>
      <c r="L208" s="30"/>
      <c r="M208" s="13"/>
      <c r="N208" s="2"/>
      <c r="O208" s="2"/>
      <c r="P208" s="2"/>
      <c r="Q208" s="2"/>
    </row>
    <row r="209" thickTop="1" thickBot="1" ht="25" customHeight="1">
      <c r="A209" s="10"/>
      <c r="B209" s="1"/>
      <c r="C209" s="70">
        <v>6</v>
      </c>
      <c r="D209" s="1"/>
      <c r="E209" s="71" t="s">
        <v>548</v>
      </c>
      <c r="F209" s="1"/>
      <c r="G209" s="72" t="s">
        <v>210</v>
      </c>
      <c r="H209" s="73">
        <f>0+J205</f>
        <v>0</v>
      </c>
      <c r="I209" s="72" t="s">
        <v>211</v>
      </c>
      <c r="J209" s="74">
        <f>(L209-H209)</f>
        <v>0</v>
      </c>
      <c r="K209" s="72" t="s">
        <v>212</v>
      </c>
      <c r="L209" s="75">
        <f>ROUND((0+J205)*1.21,2)</f>
        <v>0</v>
      </c>
      <c r="M209" s="13"/>
      <c r="N209" s="2"/>
      <c r="O209" s="2"/>
      <c r="P209" s="2"/>
      <c r="Q209" s="41">
        <f>0+Q205</f>
        <v>0</v>
      </c>
      <c r="R209" s="9">
        <f>0+R205</f>
        <v>0</v>
      </c>
      <c r="S209" s="76">
        <f>Q209*(1+J209)+R209</f>
        <v>0</v>
      </c>
    </row>
    <row r="210" thickTop="1" thickBot="1" ht="25" customHeight="1">
      <c r="A210" s="10"/>
      <c r="B210" s="77"/>
      <c r="C210" s="77"/>
      <c r="D210" s="77"/>
      <c r="E210" s="77"/>
      <c r="F210" s="77"/>
      <c r="G210" s="78" t="s">
        <v>213</v>
      </c>
      <c r="H210" s="79">
        <f>0+J205</f>
        <v>0</v>
      </c>
      <c r="I210" s="78" t="s">
        <v>214</v>
      </c>
      <c r="J210" s="80">
        <f>0+J209</f>
        <v>0</v>
      </c>
      <c r="K210" s="78" t="s">
        <v>215</v>
      </c>
      <c r="L210" s="81">
        <f>0+L209</f>
        <v>0</v>
      </c>
      <c r="M210" s="13"/>
      <c r="N210" s="2"/>
      <c r="O210" s="2"/>
      <c r="P210" s="2"/>
      <c r="Q210" s="2"/>
    </row>
    <row r="211" ht="40" customHeight="1">
      <c r="A211" s="10"/>
      <c r="B211" s="82" t="s">
        <v>619</v>
      </c>
      <c r="C211" s="1"/>
      <c r="D211" s="1"/>
      <c r="E211" s="1"/>
      <c r="F211" s="1"/>
      <c r="G211" s="1"/>
      <c r="H211" s="51"/>
      <c r="I211" s="1"/>
      <c r="J211" s="51"/>
      <c r="K211" s="1"/>
      <c r="L211" s="1"/>
      <c r="M211" s="13"/>
      <c r="N211" s="2"/>
      <c r="O211" s="2"/>
      <c r="P211" s="2"/>
      <c r="Q211" s="2"/>
    </row>
    <row r="212">
      <c r="A212" s="10"/>
      <c r="B212" s="52">
        <v>40</v>
      </c>
      <c r="C212" s="53" t="s">
        <v>1510</v>
      </c>
      <c r="D212" s="53"/>
      <c r="E212" s="53" t="s">
        <v>1511</v>
      </c>
      <c r="F212" s="53" t="s">
        <v>7</v>
      </c>
      <c r="G212" s="54" t="s">
        <v>285</v>
      </c>
      <c r="H212" s="55">
        <v>8.2300000000000004</v>
      </c>
      <c r="I212" s="56">
        <v>0</v>
      </c>
      <c r="J212" s="57">
        <f>ROUND(H212*I212,2)</f>
        <v>0</v>
      </c>
      <c r="K212" s="58">
        <v>0.20999999999999999</v>
      </c>
      <c r="L212" s="59">
        <f>ROUND(J212*1.21,2)</f>
        <v>0</v>
      </c>
      <c r="M212" s="13"/>
      <c r="N212" s="2"/>
      <c r="O212" s="2"/>
      <c r="P212" s="2"/>
      <c r="Q212" s="41">
        <f>IF(ISNUMBER(K212),IF(H212&gt;0,IF(I212&gt;0,J212,0),0),0)</f>
        <v>0</v>
      </c>
      <c r="R212" s="9">
        <f>IF(ISNUMBER(K212)=FALSE,J212,0)</f>
        <v>0</v>
      </c>
    </row>
    <row r="213">
      <c r="A213" s="10"/>
      <c r="B213" s="60" t="s">
        <v>199</v>
      </c>
      <c r="C213" s="1"/>
      <c r="D213" s="1"/>
      <c r="E213" s="61" t="s">
        <v>1512</v>
      </c>
      <c r="F213" s="1"/>
      <c r="G213" s="1"/>
      <c r="H213" s="51"/>
      <c r="I213" s="1"/>
      <c r="J213" s="51"/>
      <c r="K213" s="1"/>
      <c r="L213" s="1"/>
      <c r="M213" s="13"/>
      <c r="N213" s="2"/>
      <c r="O213" s="2"/>
      <c r="P213" s="2"/>
      <c r="Q213" s="2"/>
    </row>
    <row r="214">
      <c r="A214" s="10"/>
      <c r="B214" s="60" t="s">
        <v>201</v>
      </c>
      <c r="C214" s="1"/>
      <c r="D214" s="1"/>
      <c r="E214" s="61" t="s">
        <v>1513</v>
      </c>
      <c r="F214" s="1"/>
      <c r="G214" s="1"/>
      <c r="H214" s="51"/>
      <c r="I214" s="1"/>
      <c r="J214" s="51"/>
      <c r="K214" s="1"/>
      <c r="L214" s="1"/>
      <c r="M214" s="13"/>
      <c r="N214" s="2"/>
      <c r="O214" s="2"/>
      <c r="P214" s="2"/>
      <c r="Q214" s="2"/>
    </row>
    <row r="215" thickBot="1">
      <c r="A215" s="10"/>
      <c r="B215" s="62" t="s">
        <v>203</v>
      </c>
      <c r="C215" s="30"/>
      <c r="D215" s="30"/>
      <c r="E215" s="63" t="s">
        <v>1514</v>
      </c>
      <c r="F215" s="30"/>
      <c r="G215" s="30"/>
      <c r="H215" s="64"/>
      <c r="I215" s="30"/>
      <c r="J215" s="64"/>
      <c r="K215" s="30"/>
      <c r="L215" s="30"/>
      <c r="M215" s="13"/>
      <c r="N215" s="2"/>
      <c r="O215" s="2"/>
      <c r="P215" s="2"/>
      <c r="Q215" s="2"/>
    </row>
    <row r="216" thickTop="1">
      <c r="A216" s="10"/>
      <c r="B216" s="52">
        <v>41</v>
      </c>
      <c r="C216" s="53" t="s">
        <v>625</v>
      </c>
      <c r="D216" s="53"/>
      <c r="E216" s="53" t="s">
        <v>626</v>
      </c>
      <c r="F216" s="53" t="s">
        <v>7</v>
      </c>
      <c r="G216" s="54" t="s">
        <v>285</v>
      </c>
      <c r="H216" s="65">
        <v>0.45800000000000002</v>
      </c>
      <c r="I216" s="66">
        <v>0</v>
      </c>
      <c r="J216" s="67">
        <f>ROUND(H216*I216,2)</f>
        <v>0</v>
      </c>
      <c r="K216" s="68">
        <v>0.20999999999999999</v>
      </c>
      <c r="L216" s="69">
        <f>ROUND(J216*1.21,2)</f>
        <v>0</v>
      </c>
      <c r="M216" s="13"/>
      <c r="N216" s="2"/>
      <c r="O216" s="2"/>
      <c r="P216" s="2"/>
      <c r="Q216" s="41">
        <f>IF(ISNUMBER(K216),IF(H216&gt;0,IF(I216&gt;0,J216,0),0),0)</f>
        <v>0</v>
      </c>
      <c r="R216" s="9">
        <f>IF(ISNUMBER(K216)=FALSE,J216,0)</f>
        <v>0</v>
      </c>
    </row>
    <row r="217">
      <c r="A217" s="10"/>
      <c r="B217" s="60" t="s">
        <v>199</v>
      </c>
      <c r="C217" s="1"/>
      <c r="D217" s="1"/>
      <c r="E217" s="61" t="s">
        <v>1515</v>
      </c>
      <c r="F217" s="1"/>
      <c r="G217" s="1"/>
      <c r="H217" s="51"/>
      <c r="I217" s="1"/>
      <c r="J217" s="51"/>
      <c r="K217" s="1"/>
      <c r="L217" s="1"/>
      <c r="M217" s="13"/>
      <c r="N217" s="2"/>
      <c r="O217" s="2"/>
      <c r="P217" s="2"/>
      <c r="Q217" s="2"/>
    </row>
    <row r="218">
      <c r="A218" s="10"/>
      <c r="B218" s="60" t="s">
        <v>201</v>
      </c>
      <c r="C218" s="1"/>
      <c r="D218" s="1"/>
      <c r="E218" s="61" t="s">
        <v>1509</v>
      </c>
      <c r="F218" s="1"/>
      <c r="G218" s="1"/>
      <c r="H218" s="51"/>
      <c r="I218" s="1"/>
      <c r="J218" s="51"/>
      <c r="K218" s="1"/>
      <c r="L218" s="1"/>
      <c r="M218" s="13"/>
      <c r="N218" s="2"/>
      <c r="O218" s="2"/>
      <c r="P218" s="2"/>
      <c r="Q218" s="2"/>
    </row>
    <row r="219" thickBot="1">
      <c r="A219" s="10"/>
      <c r="B219" s="62" t="s">
        <v>203</v>
      </c>
      <c r="C219" s="30"/>
      <c r="D219" s="30"/>
      <c r="E219" s="63" t="s">
        <v>628</v>
      </c>
      <c r="F219" s="30"/>
      <c r="G219" s="30"/>
      <c r="H219" s="64"/>
      <c r="I219" s="30"/>
      <c r="J219" s="64"/>
      <c r="K219" s="30"/>
      <c r="L219" s="30"/>
      <c r="M219" s="13"/>
      <c r="N219" s="2"/>
      <c r="O219" s="2"/>
      <c r="P219" s="2"/>
      <c r="Q219" s="2"/>
    </row>
    <row r="220" thickTop="1" thickBot="1" ht="25" customHeight="1">
      <c r="A220" s="10"/>
      <c r="B220" s="1"/>
      <c r="C220" s="70">
        <v>7</v>
      </c>
      <c r="D220" s="1"/>
      <c r="E220" s="71" t="s">
        <v>549</v>
      </c>
      <c r="F220" s="1"/>
      <c r="G220" s="72" t="s">
        <v>210</v>
      </c>
      <c r="H220" s="73">
        <f>J212+J216</f>
        <v>0</v>
      </c>
      <c r="I220" s="72" t="s">
        <v>211</v>
      </c>
      <c r="J220" s="74">
        <f>(L220-H220)</f>
        <v>0</v>
      </c>
      <c r="K220" s="72" t="s">
        <v>212</v>
      </c>
      <c r="L220" s="75">
        <f>ROUND((J212+J216)*1.21,2)</f>
        <v>0</v>
      </c>
      <c r="M220" s="13"/>
      <c r="N220" s="2"/>
      <c r="O220" s="2"/>
      <c r="P220" s="2"/>
      <c r="Q220" s="41">
        <f>0+Q212+Q216</f>
        <v>0</v>
      </c>
      <c r="R220" s="9">
        <f>0+R212+R216</f>
        <v>0</v>
      </c>
      <c r="S220" s="76">
        <f>Q220*(1+J220)+R220</f>
        <v>0</v>
      </c>
    </row>
    <row r="221" thickTop="1" thickBot="1" ht="25" customHeight="1">
      <c r="A221" s="10"/>
      <c r="B221" s="77"/>
      <c r="C221" s="77"/>
      <c r="D221" s="77"/>
      <c r="E221" s="77"/>
      <c r="F221" s="77"/>
      <c r="G221" s="78" t="s">
        <v>213</v>
      </c>
      <c r="H221" s="79">
        <f>0+J212+J216</f>
        <v>0</v>
      </c>
      <c r="I221" s="78" t="s">
        <v>214</v>
      </c>
      <c r="J221" s="80">
        <f>0+J220</f>
        <v>0</v>
      </c>
      <c r="K221" s="78" t="s">
        <v>215</v>
      </c>
      <c r="L221" s="81">
        <f>0+L220</f>
        <v>0</v>
      </c>
      <c r="M221" s="13"/>
      <c r="N221" s="2"/>
      <c r="O221" s="2"/>
      <c r="P221" s="2"/>
      <c r="Q221" s="2"/>
    </row>
    <row r="222" ht="40" customHeight="1">
      <c r="A222" s="10"/>
      <c r="B222" s="82" t="s">
        <v>449</v>
      </c>
      <c r="C222" s="1"/>
      <c r="D222" s="1"/>
      <c r="E222" s="1"/>
      <c r="F222" s="1"/>
      <c r="G222" s="1"/>
      <c r="H222" s="51"/>
      <c r="I222" s="1"/>
      <c r="J222" s="51"/>
      <c r="K222" s="1"/>
      <c r="L222" s="1"/>
      <c r="M222" s="13"/>
      <c r="N222" s="2"/>
      <c r="O222" s="2"/>
      <c r="P222" s="2"/>
      <c r="Q222" s="2"/>
    </row>
    <row r="223">
      <c r="A223" s="10"/>
      <c r="B223" s="52">
        <v>42</v>
      </c>
      <c r="C223" s="53" t="s">
        <v>1018</v>
      </c>
      <c r="D223" s="53"/>
      <c r="E223" s="53" t="s">
        <v>1019</v>
      </c>
      <c r="F223" s="53" t="s">
        <v>7</v>
      </c>
      <c r="G223" s="54" t="s">
        <v>225</v>
      </c>
      <c r="H223" s="55">
        <v>3</v>
      </c>
      <c r="I223" s="56">
        <v>0</v>
      </c>
      <c r="J223" s="57">
        <f>ROUND(H223*I223,2)</f>
        <v>0</v>
      </c>
      <c r="K223" s="58">
        <v>0.20999999999999999</v>
      </c>
      <c r="L223" s="59">
        <f>ROUND(J223*1.21,2)</f>
        <v>0</v>
      </c>
      <c r="M223" s="13"/>
      <c r="N223" s="2"/>
      <c r="O223" s="2"/>
      <c r="P223" s="2"/>
      <c r="Q223" s="41">
        <f>IF(ISNUMBER(K223),IF(H223&gt;0,IF(I223&gt;0,J223,0),0),0)</f>
        <v>0</v>
      </c>
      <c r="R223" s="9">
        <f>IF(ISNUMBER(K223)=FALSE,J223,0)</f>
        <v>0</v>
      </c>
    </row>
    <row r="224">
      <c r="A224" s="10"/>
      <c r="B224" s="60" t="s">
        <v>199</v>
      </c>
      <c r="C224" s="1"/>
      <c r="D224" s="1"/>
      <c r="E224" s="61" t="s">
        <v>1516</v>
      </c>
      <c r="F224" s="1"/>
      <c r="G224" s="1"/>
      <c r="H224" s="51"/>
      <c r="I224" s="1"/>
      <c r="J224" s="51"/>
      <c r="K224" s="1"/>
      <c r="L224" s="1"/>
      <c r="M224" s="13"/>
      <c r="N224" s="2"/>
      <c r="O224" s="2"/>
      <c r="P224" s="2"/>
      <c r="Q224" s="2"/>
    </row>
    <row r="225">
      <c r="A225" s="10"/>
      <c r="B225" s="60" t="s">
        <v>201</v>
      </c>
      <c r="C225" s="1"/>
      <c r="D225" s="1"/>
      <c r="E225" s="61" t="s">
        <v>1517</v>
      </c>
      <c r="F225" s="1"/>
      <c r="G225" s="1"/>
      <c r="H225" s="51"/>
      <c r="I225" s="1"/>
      <c r="J225" s="51"/>
      <c r="K225" s="1"/>
      <c r="L225" s="1"/>
      <c r="M225" s="13"/>
      <c r="N225" s="2"/>
      <c r="O225" s="2"/>
      <c r="P225" s="2"/>
      <c r="Q225" s="2"/>
    </row>
    <row r="226" thickBot="1">
      <c r="A226" s="10"/>
      <c r="B226" s="62" t="s">
        <v>203</v>
      </c>
      <c r="C226" s="30"/>
      <c r="D226" s="30"/>
      <c r="E226" s="63" t="s">
        <v>454</v>
      </c>
      <c r="F226" s="30"/>
      <c r="G226" s="30"/>
      <c r="H226" s="64"/>
      <c r="I226" s="30"/>
      <c r="J226" s="64"/>
      <c r="K226" s="30"/>
      <c r="L226" s="30"/>
      <c r="M226" s="13"/>
      <c r="N226" s="2"/>
      <c r="O226" s="2"/>
      <c r="P226" s="2"/>
      <c r="Q226" s="2"/>
    </row>
    <row r="227" thickTop="1">
      <c r="A227" s="10"/>
      <c r="B227" s="52">
        <v>43</v>
      </c>
      <c r="C227" s="53" t="s">
        <v>1134</v>
      </c>
      <c r="D227" s="53"/>
      <c r="E227" s="53" t="s">
        <v>1135</v>
      </c>
      <c r="F227" s="53" t="s">
        <v>7</v>
      </c>
      <c r="G227" s="54" t="s">
        <v>225</v>
      </c>
      <c r="H227" s="65">
        <v>2.5</v>
      </c>
      <c r="I227" s="66">
        <v>0</v>
      </c>
      <c r="J227" s="67">
        <f>ROUND(H227*I227,2)</f>
        <v>0</v>
      </c>
      <c r="K227" s="68">
        <v>0.20999999999999999</v>
      </c>
      <c r="L227" s="69">
        <f>ROUND(J227*1.21,2)</f>
        <v>0</v>
      </c>
      <c r="M227" s="13"/>
      <c r="N227" s="2"/>
      <c r="O227" s="2"/>
      <c r="P227" s="2"/>
      <c r="Q227" s="41">
        <f>IF(ISNUMBER(K227),IF(H227&gt;0,IF(I227&gt;0,J227,0),0),0)</f>
        <v>0</v>
      </c>
      <c r="R227" s="9">
        <f>IF(ISNUMBER(K227)=FALSE,J227,0)</f>
        <v>0</v>
      </c>
    </row>
    <row r="228">
      <c r="A228" s="10"/>
      <c r="B228" s="60" t="s">
        <v>199</v>
      </c>
      <c r="C228" s="1"/>
      <c r="D228" s="1"/>
      <c r="E228" s="61" t="s">
        <v>1518</v>
      </c>
      <c r="F228" s="1"/>
      <c r="G228" s="1"/>
      <c r="H228" s="51"/>
      <c r="I228" s="1"/>
      <c r="J228" s="51"/>
      <c r="K228" s="1"/>
      <c r="L228" s="1"/>
      <c r="M228" s="13"/>
      <c r="N228" s="2"/>
      <c r="O228" s="2"/>
      <c r="P228" s="2"/>
      <c r="Q228" s="2"/>
    </row>
    <row r="229">
      <c r="A229" s="10"/>
      <c r="B229" s="60" t="s">
        <v>201</v>
      </c>
      <c r="C229" s="1"/>
      <c r="D229" s="1"/>
      <c r="E229" s="61" t="s">
        <v>741</v>
      </c>
      <c r="F229" s="1"/>
      <c r="G229" s="1"/>
      <c r="H229" s="51"/>
      <c r="I229" s="1"/>
      <c r="J229" s="51"/>
      <c r="K229" s="1"/>
      <c r="L229" s="1"/>
      <c r="M229" s="13"/>
      <c r="N229" s="2"/>
      <c r="O229" s="2"/>
      <c r="P229" s="2"/>
      <c r="Q229" s="2"/>
    </row>
    <row r="230" thickBot="1">
      <c r="A230" s="10"/>
      <c r="B230" s="62" t="s">
        <v>203</v>
      </c>
      <c r="C230" s="30"/>
      <c r="D230" s="30"/>
      <c r="E230" s="63" t="s">
        <v>454</v>
      </c>
      <c r="F230" s="30"/>
      <c r="G230" s="30"/>
      <c r="H230" s="64"/>
      <c r="I230" s="30"/>
      <c r="J230" s="64"/>
      <c r="K230" s="30"/>
      <c r="L230" s="30"/>
      <c r="M230" s="13"/>
      <c r="N230" s="2"/>
      <c r="O230" s="2"/>
      <c r="P230" s="2"/>
      <c r="Q230" s="2"/>
    </row>
    <row r="231" thickTop="1">
      <c r="A231" s="10"/>
      <c r="B231" s="52">
        <v>44</v>
      </c>
      <c r="C231" s="53" t="s">
        <v>629</v>
      </c>
      <c r="D231" s="53"/>
      <c r="E231" s="53" t="s">
        <v>630</v>
      </c>
      <c r="F231" s="53" t="s">
        <v>7</v>
      </c>
      <c r="G231" s="54" t="s">
        <v>225</v>
      </c>
      <c r="H231" s="65">
        <v>2.5</v>
      </c>
      <c r="I231" s="66">
        <v>0</v>
      </c>
      <c r="J231" s="67">
        <f>ROUND(H231*I231,2)</f>
        <v>0</v>
      </c>
      <c r="K231" s="68">
        <v>0.20999999999999999</v>
      </c>
      <c r="L231" s="69">
        <f>ROUND(J231*1.21,2)</f>
        <v>0</v>
      </c>
      <c r="M231" s="13"/>
      <c r="N231" s="2"/>
      <c r="O231" s="2"/>
      <c r="P231" s="2"/>
      <c r="Q231" s="41">
        <f>IF(ISNUMBER(K231),IF(H231&gt;0,IF(I231&gt;0,J231,0),0),0)</f>
        <v>0</v>
      </c>
      <c r="R231" s="9">
        <f>IF(ISNUMBER(K231)=FALSE,J231,0)</f>
        <v>0</v>
      </c>
    </row>
    <row r="232">
      <c r="A232" s="10"/>
      <c r="B232" s="60" t="s">
        <v>199</v>
      </c>
      <c r="C232" s="1"/>
      <c r="D232" s="1"/>
      <c r="E232" s="61" t="s">
        <v>1519</v>
      </c>
      <c r="F232" s="1"/>
      <c r="G232" s="1"/>
      <c r="H232" s="51"/>
      <c r="I232" s="1"/>
      <c r="J232" s="51"/>
      <c r="K232" s="1"/>
      <c r="L232" s="1"/>
      <c r="M232" s="13"/>
      <c r="N232" s="2"/>
      <c r="O232" s="2"/>
      <c r="P232" s="2"/>
      <c r="Q232" s="2"/>
    </row>
    <row r="233">
      <c r="A233" s="10"/>
      <c r="B233" s="60" t="s">
        <v>201</v>
      </c>
      <c r="C233" s="1"/>
      <c r="D233" s="1"/>
      <c r="E233" s="61" t="s">
        <v>741</v>
      </c>
      <c r="F233" s="1"/>
      <c r="G233" s="1"/>
      <c r="H233" s="51"/>
      <c r="I233" s="1"/>
      <c r="J233" s="51"/>
      <c r="K233" s="1"/>
      <c r="L233" s="1"/>
      <c r="M233" s="13"/>
      <c r="N233" s="2"/>
      <c r="O233" s="2"/>
      <c r="P233" s="2"/>
      <c r="Q233" s="2"/>
    </row>
    <row r="234" thickBot="1">
      <c r="A234" s="10"/>
      <c r="B234" s="62" t="s">
        <v>203</v>
      </c>
      <c r="C234" s="30"/>
      <c r="D234" s="30"/>
      <c r="E234" s="63" t="s">
        <v>454</v>
      </c>
      <c r="F234" s="30"/>
      <c r="G234" s="30"/>
      <c r="H234" s="64"/>
      <c r="I234" s="30"/>
      <c r="J234" s="64"/>
      <c r="K234" s="30"/>
      <c r="L234" s="30"/>
      <c r="M234" s="13"/>
      <c r="N234" s="2"/>
      <c r="O234" s="2"/>
      <c r="P234" s="2"/>
      <c r="Q234" s="2"/>
    </row>
    <row r="235" thickTop="1">
      <c r="A235" s="10"/>
      <c r="B235" s="52">
        <v>45</v>
      </c>
      <c r="C235" s="53" t="s">
        <v>450</v>
      </c>
      <c r="D235" s="53"/>
      <c r="E235" s="53" t="s">
        <v>451</v>
      </c>
      <c r="F235" s="53" t="s">
        <v>7</v>
      </c>
      <c r="G235" s="54" t="s">
        <v>225</v>
      </c>
      <c r="H235" s="65">
        <v>2</v>
      </c>
      <c r="I235" s="66">
        <v>0</v>
      </c>
      <c r="J235" s="67">
        <f>ROUND(H235*I235,2)</f>
        <v>0</v>
      </c>
      <c r="K235" s="68">
        <v>0.20999999999999999</v>
      </c>
      <c r="L235" s="69">
        <f>ROUND(J235*1.21,2)</f>
        <v>0</v>
      </c>
      <c r="M235" s="13"/>
      <c r="N235" s="2"/>
      <c r="O235" s="2"/>
      <c r="P235" s="2"/>
      <c r="Q235" s="41">
        <f>IF(ISNUMBER(K235),IF(H235&gt;0,IF(I235&gt;0,J235,0),0),0)</f>
        <v>0</v>
      </c>
      <c r="R235" s="9">
        <f>IF(ISNUMBER(K235)=FALSE,J235,0)</f>
        <v>0</v>
      </c>
    </row>
    <row r="236">
      <c r="A236" s="10"/>
      <c r="B236" s="60" t="s">
        <v>199</v>
      </c>
      <c r="C236" s="1"/>
      <c r="D236" s="1"/>
      <c r="E236" s="61" t="s">
        <v>1520</v>
      </c>
      <c r="F236" s="1"/>
      <c r="G236" s="1"/>
      <c r="H236" s="51"/>
      <c r="I236" s="1"/>
      <c r="J236" s="51"/>
      <c r="K236" s="1"/>
      <c r="L236" s="1"/>
      <c r="M236" s="13"/>
      <c r="N236" s="2"/>
      <c r="O236" s="2"/>
      <c r="P236" s="2"/>
      <c r="Q236" s="2"/>
    </row>
    <row r="237">
      <c r="A237" s="10"/>
      <c r="B237" s="60" t="s">
        <v>201</v>
      </c>
      <c r="C237" s="1"/>
      <c r="D237" s="1"/>
      <c r="E237" s="61" t="s">
        <v>1251</v>
      </c>
      <c r="F237" s="1"/>
      <c r="G237" s="1"/>
      <c r="H237" s="51"/>
      <c r="I237" s="1"/>
      <c r="J237" s="51"/>
      <c r="K237" s="1"/>
      <c r="L237" s="1"/>
      <c r="M237" s="13"/>
      <c r="N237" s="2"/>
      <c r="O237" s="2"/>
      <c r="P237" s="2"/>
      <c r="Q237" s="2"/>
    </row>
    <row r="238" thickBot="1">
      <c r="A238" s="10"/>
      <c r="B238" s="62" t="s">
        <v>203</v>
      </c>
      <c r="C238" s="30"/>
      <c r="D238" s="30"/>
      <c r="E238" s="63" t="s">
        <v>454</v>
      </c>
      <c r="F238" s="30"/>
      <c r="G238" s="30"/>
      <c r="H238" s="64"/>
      <c r="I238" s="30"/>
      <c r="J238" s="64"/>
      <c r="K238" s="30"/>
      <c r="L238" s="30"/>
      <c r="M238" s="13"/>
      <c r="N238" s="2"/>
      <c r="O238" s="2"/>
      <c r="P238" s="2"/>
      <c r="Q238" s="2"/>
    </row>
    <row r="239" thickTop="1">
      <c r="A239" s="10"/>
      <c r="B239" s="52">
        <v>46</v>
      </c>
      <c r="C239" s="53" t="s">
        <v>1521</v>
      </c>
      <c r="D239" s="53"/>
      <c r="E239" s="53" t="s">
        <v>1522</v>
      </c>
      <c r="F239" s="53" t="s">
        <v>7</v>
      </c>
      <c r="G239" s="54" t="s">
        <v>461</v>
      </c>
      <c r="H239" s="65">
        <v>1</v>
      </c>
      <c r="I239" s="66">
        <v>0</v>
      </c>
      <c r="J239" s="67">
        <f>ROUND(H239*I239,2)</f>
        <v>0</v>
      </c>
      <c r="K239" s="68">
        <v>0.20999999999999999</v>
      </c>
      <c r="L239" s="69">
        <f>ROUND(J239*1.21,2)</f>
        <v>0</v>
      </c>
      <c r="M239" s="13"/>
      <c r="N239" s="2"/>
      <c r="O239" s="2"/>
      <c r="P239" s="2"/>
      <c r="Q239" s="41">
        <f>IF(ISNUMBER(K239),IF(H239&gt;0,IF(I239&gt;0,J239,0),0),0)</f>
        <v>0</v>
      </c>
      <c r="R239" s="9">
        <f>IF(ISNUMBER(K239)=FALSE,J239,0)</f>
        <v>0</v>
      </c>
    </row>
    <row r="240">
      <c r="A240" s="10"/>
      <c r="B240" s="60" t="s">
        <v>199</v>
      </c>
      <c r="C240" s="1"/>
      <c r="D240" s="1"/>
      <c r="E240" s="61" t="s">
        <v>1523</v>
      </c>
      <c r="F240" s="1"/>
      <c r="G240" s="1"/>
      <c r="H240" s="51"/>
      <c r="I240" s="1"/>
      <c r="J240" s="51"/>
      <c r="K240" s="1"/>
      <c r="L240" s="1"/>
      <c r="M240" s="13"/>
      <c r="N240" s="2"/>
      <c r="O240" s="2"/>
      <c r="P240" s="2"/>
      <c r="Q240" s="2"/>
    </row>
    <row r="241">
      <c r="A241" s="10"/>
      <c r="B241" s="60" t="s">
        <v>201</v>
      </c>
      <c r="C241" s="1"/>
      <c r="D241" s="1"/>
      <c r="E241" s="61" t="s">
        <v>636</v>
      </c>
      <c r="F241" s="1"/>
      <c r="G241" s="1"/>
      <c r="H241" s="51"/>
      <c r="I241" s="1"/>
      <c r="J241" s="51"/>
      <c r="K241" s="1"/>
      <c r="L241" s="1"/>
      <c r="M241" s="13"/>
      <c r="N241" s="2"/>
      <c r="O241" s="2"/>
      <c r="P241" s="2"/>
      <c r="Q241" s="2"/>
    </row>
    <row r="242" thickBot="1">
      <c r="A242" s="10"/>
      <c r="B242" s="62" t="s">
        <v>203</v>
      </c>
      <c r="C242" s="30"/>
      <c r="D242" s="30"/>
      <c r="E242" s="63" t="s">
        <v>1524</v>
      </c>
      <c r="F242" s="30"/>
      <c r="G242" s="30"/>
      <c r="H242" s="64"/>
      <c r="I242" s="30"/>
      <c r="J242" s="64"/>
      <c r="K242" s="30"/>
      <c r="L242" s="30"/>
      <c r="M242" s="13"/>
      <c r="N242" s="2"/>
      <c r="O242" s="2"/>
      <c r="P242" s="2"/>
      <c r="Q242" s="2"/>
    </row>
    <row r="243" thickTop="1">
      <c r="A243" s="10"/>
      <c r="B243" s="52">
        <v>47</v>
      </c>
      <c r="C243" s="53" t="s">
        <v>1525</v>
      </c>
      <c r="D243" s="53"/>
      <c r="E243" s="53" t="s">
        <v>1526</v>
      </c>
      <c r="F243" s="53" t="s">
        <v>7</v>
      </c>
      <c r="G243" s="54" t="s">
        <v>225</v>
      </c>
      <c r="H243" s="65">
        <v>7.2000000000000002</v>
      </c>
      <c r="I243" s="66">
        <v>0</v>
      </c>
      <c r="J243" s="67">
        <f>ROUND(H243*I243,2)</f>
        <v>0</v>
      </c>
      <c r="K243" s="68">
        <v>0.20999999999999999</v>
      </c>
      <c r="L243" s="69">
        <f>ROUND(J243*1.21,2)</f>
        <v>0</v>
      </c>
      <c r="M243" s="13"/>
      <c r="N243" s="2"/>
      <c r="O243" s="2"/>
      <c r="P243" s="2"/>
      <c r="Q243" s="41">
        <f>IF(ISNUMBER(K243),IF(H243&gt;0,IF(I243&gt;0,J243,0),0),0)</f>
        <v>0</v>
      </c>
      <c r="R243" s="9">
        <f>IF(ISNUMBER(K243)=FALSE,J243,0)</f>
        <v>0</v>
      </c>
    </row>
    <row r="244">
      <c r="A244" s="10"/>
      <c r="B244" s="60" t="s">
        <v>199</v>
      </c>
      <c r="C244" s="1"/>
      <c r="D244" s="1"/>
      <c r="E244" s="61" t="s">
        <v>1527</v>
      </c>
      <c r="F244" s="1"/>
      <c r="G244" s="1"/>
      <c r="H244" s="51"/>
      <c r="I244" s="1"/>
      <c r="J244" s="51"/>
      <c r="K244" s="1"/>
      <c r="L244" s="1"/>
      <c r="M244" s="13"/>
      <c r="N244" s="2"/>
      <c r="O244" s="2"/>
      <c r="P244" s="2"/>
      <c r="Q244" s="2"/>
    </row>
    <row r="245">
      <c r="A245" s="10"/>
      <c r="B245" s="60" t="s">
        <v>201</v>
      </c>
      <c r="C245" s="1"/>
      <c r="D245" s="1"/>
      <c r="E245" s="61" t="s">
        <v>1528</v>
      </c>
      <c r="F245" s="1"/>
      <c r="G245" s="1"/>
      <c r="H245" s="51"/>
      <c r="I245" s="1"/>
      <c r="J245" s="51"/>
      <c r="K245" s="1"/>
      <c r="L245" s="1"/>
      <c r="M245" s="13"/>
      <c r="N245" s="2"/>
      <c r="O245" s="2"/>
      <c r="P245" s="2"/>
      <c r="Q245" s="2"/>
    </row>
    <row r="246" thickBot="1">
      <c r="A246" s="10"/>
      <c r="B246" s="62" t="s">
        <v>203</v>
      </c>
      <c r="C246" s="30"/>
      <c r="D246" s="30"/>
      <c r="E246" s="63" t="s">
        <v>1529</v>
      </c>
      <c r="F246" s="30"/>
      <c r="G246" s="30"/>
      <c r="H246" s="64"/>
      <c r="I246" s="30"/>
      <c r="J246" s="64"/>
      <c r="K246" s="30"/>
      <c r="L246" s="30"/>
      <c r="M246" s="13"/>
      <c r="N246" s="2"/>
      <c r="O246" s="2"/>
      <c r="P246" s="2"/>
      <c r="Q246" s="2"/>
    </row>
    <row r="247" thickTop="1">
      <c r="A247" s="10"/>
      <c r="B247" s="52">
        <v>48</v>
      </c>
      <c r="C247" s="53" t="s">
        <v>633</v>
      </c>
      <c r="D247" s="53"/>
      <c r="E247" s="53" t="s">
        <v>634</v>
      </c>
      <c r="F247" s="53" t="s">
        <v>7</v>
      </c>
      <c r="G247" s="54" t="s">
        <v>461</v>
      </c>
      <c r="H247" s="65">
        <v>1</v>
      </c>
      <c r="I247" s="66">
        <v>0</v>
      </c>
      <c r="J247" s="67">
        <f>ROUND(H247*I247,2)</f>
        <v>0</v>
      </c>
      <c r="K247" s="68">
        <v>0.20999999999999999</v>
      </c>
      <c r="L247" s="69">
        <f>ROUND(J247*1.21,2)</f>
        <v>0</v>
      </c>
      <c r="M247" s="13"/>
      <c r="N247" s="2"/>
      <c r="O247" s="2"/>
      <c r="P247" s="2"/>
      <c r="Q247" s="41">
        <f>IF(ISNUMBER(K247),IF(H247&gt;0,IF(I247&gt;0,J247,0),0),0)</f>
        <v>0</v>
      </c>
      <c r="R247" s="9">
        <f>IF(ISNUMBER(K247)=FALSE,J247,0)</f>
        <v>0</v>
      </c>
    </row>
    <row r="248">
      <c r="A248" s="10"/>
      <c r="B248" s="60" t="s">
        <v>199</v>
      </c>
      <c r="C248" s="1"/>
      <c r="D248" s="1"/>
      <c r="E248" s="61" t="s">
        <v>1530</v>
      </c>
      <c r="F248" s="1"/>
      <c r="G248" s="1"/>
      <c r="H248" s="51"/>
      <c r="I248" s="1"/>
      <c r="J248" s="51"/>
      <c r="K248" s="1"/>
      <c r="L248" s="1"/>
      <c r="M248" s="13"/>
      <c r="N248" s="2"/>
      <c r="O248" s="2"/>
      <c r="P248" s="2"/>
      <c r="Q248" s="2"/>
    </row>
    <row r="249">
      <c r="A249" s="10"/>
      <c r="B249" s="60" t="s">
        <v>201</v>
      </c>
      <c r="C249" s="1"/>
      <c r="D249" s="1"/>
      <c r="E249" s="61" t="s">
        <v>636</v>
      </c>
      <c r="F249" s="1"/>
      <c r="G249" s="1"/>
      <c r="H249" s="51"/>
      <c r="I249" s="1"/>
      <c r="J249" s="51"/>
      <c r="K249" s="1"/>
      <c r="L249" s="1"/>
      <c r="M249" s="13"/>
      <c r="N249" s="2"/>
      <c r="O249" s="2"/>
      <c r="P249" s="2"/>
      <c r="Q249" s="2"/>
    </row>
    <row r="250" thickBot="1">
      <c r="A250" s="10"/>
      <c r="B250" s="62" t="s">
        <v>203</v>
      </c>
      <c r="C250" s="30"/>
      <c r="D250" s="30"/>
      <c r="E250" s="63" t="s">
        <v>637</v>
      </c>
      <c r="F250" s="30"/>
      <c r="G250" s="30"/>
      <c r="H250" s="64"/>
      <c r="I250" s="30"/>
      <c r="J250" s="64"/>
      <c r="K250" s="30"/>
      <c r="L250" s="30"/>
      <c r="M250" s="13"/>
      <c r="N250" s="2"/>
      <c r="O250" s="2"/>
      <c r="P250" s="2"/>
      <c r="Q250" s="2"/>
    </row>
    <row r="251" thickTop="1" thickBot="1" ht="25" customHeight="1">
      <c r="A251" s="10"/>
      <c r="B251" s="1"/>
      <c r="C251" s="70">
        <v>8</v>
      </c>
      <c r="D251" s="1"/>
      <c r="E251" s="71" t="s">
        <v>185</v>
      </c>
      <c r="F251" s="1"/>
      <c r="G251" s="72" t="s">
        <v>210</v>
      </c>
      <c r="H251" s="73">
        <f>J223+J227+J231+J235+J239+J243+J247</f>
        <v>0</v>
      </c>
      <c r="I251" s="72" t="s">
        <v>211</v>
      </c>
      <c r="J251" s="74">
        <f>(L251-H251)</f>
        <v>0</v>
      </c>
      <c r="K251" s="72" t="s">
        <v>212</v>
      </c>
      <c r="L251" s="75">
        <f>ROUND((J223+J227+J231+J235+J239+J243+J247)*1.21,2)</f>
        <v>0</v>
      </c>
      <c r="M251" s="13"/>
      <c r="N251" s="2"/>
      <c r="O251" s="2"/>
      <c r="P251" s="2"/>
      <c r="Q251" s="41">
        <f>0+Q223+Q227+Q231+Q235+Q239+Q243+Q247</f>
        <v>0</v>
      </c>
      <c r="R251" s="9">
        <f>0+R223+R227+R231+R235+R239+R243+R247</f>
        <v>0</v>
      </c>
      <c r="S251" s="76">
        <f>Q251*(1+J251)+R251</f>
        <v>0</v>
      </c>
    </row>
    <row r="252" thickTop="1" thickBot="1" ht="25" customHeight="1">
      <c r="A252" s="10"/>
      <c r="B252" s="77"/>
      <c r="C252" s="77"/>
      <c r="D252" s="77"/>
      <c r="E252" s="77"/>
      <c r="F252" s="77"/>
      <c r="G252" s="78" t="s">
        <v>213</v>
      </c>
      <c r="H252" s="79">
        <f>0+J223+J227+J231+J235+J239+J243+J247</f>
        <v>0</v>
      </c>
      <c r="I252" s="78" t="s">
        <v>214</v>
      </c>
      <c r="J252" s="80">
        <f>0+J251</f>
        <v>0</v>
      </c>
      <c r="K252" s="78" t="s">
        <v>215</v>
      </c>
      <c r="L252" s="81">
        <f>0+L251</f>
        <v>0</v>
      </c>
      <c r="M252" s="13"/>
      <c r="N252" s="2"/>
      <c r="O252" s="2"/>
      <c r="P252" s="2"/>
      <c r="Q252" s="2"/>
    </row>
    <row r="253" ht="40" customHeight="1">
      <c r="A253" s="10"/>
      <c r="B253" s="82" t="s">
        <v>479</v>
      </c>
      <c r="C253" s="1"/>
      <c r="D253" s="1"/>
      <c r="E253" s="1"/>
      <c r="F253" s="1"/>
      <c r="G253" s="1"/>
      <c r="H253" s="51"/>
      <c r="I253" s="1"/>
      <c r="J253" s="51"/>
      <c r="K253" s="1"/>
      <c r="L253" s="1"/>
      <c r="M253" s="13"/>
      <c r="N253" s="2"/>
      <c r="O253" s="2"/>
      <c r="P253" s="2"/>
      <c r="Q253" s="2"/>
    </row>
    <row r="254">
      <c r="A254" s="10"/>
      <c r="B254" s="52">
        <v>49</v>
      </c>
      <c r="C254" s="53" t="s">
        <v>1531</v>
      </c>
      <c r="D254" s="53"/>
      <c r="E254" s="53" t="s">
        <v>1532</v>
      </c>
      <c r="F254" s="53" t="s">
        <v>7</v>
      </c>
      <c r="G254" s="54" t="s">
        <v>225</v>
      </c>
      <c r="H254" s="55">
        <v>9.7300000000000004</v>
      </c>
      <c r="I254" s="56">
        <v>0</v>
      </c>
      <c r="J254" s="57">
        <f>ROUND(H254*I254,2)</f>
        <v>0</v>
      </c>
      <c r="K254" s="58">
        <v>0.20999999999999999</v>
      </c>
      <c r="L254" s="59">
        <f>ROUND(J254*1.21,2)</f>
        <v>0</v>
      </c>
      <c r="M254" s="13"/>
      <c r="N254" s="2"/>
      <c r="O254" s="2"/>
      <c r="P254" s="2"/>
      <c r="Q254" s="41">
        <f>IF(ISNUMBER(K254),IF(H254&gt;0,IF(I254&gt;0,J254,0),0),0)</f>
        <v>0</v>
      </c>
      <c r="R254" s="9">
        <f>IF(ISNUMBER(K254)=FALSE,J254,0)</f>
        <v>0</v>
      </c>
    </row>
    <row r="255">
      <c r="A255" s="10"/>
      <c r="B255" s="60" t="s">
        <v>199</v>
      </c>
      <c r="C255" s="1"/>
      <c r="D255" s="1"/>
      <c r="E255" s="61" t="s">
        <v>1533</v>
      </c>
      <c r="F255" s="1"/>
      <c r="G255" s="1"/>
      <c r="H255" s="51"/>
      <c r="I255" s="1"/>
      <c r="J255" s="51"/>
      <c r="K255" s="1"/>
      <c r="L255" s="1"/>
      <c r="M255" s="13"/>
      <c r="N255" s="2"/>
      <c r="O255" s="2"/>
      <c r="P255" s="2"/>
      <c r="Q255" s="2"/>
    </row>
    <row r="256">
      <c r="A256" s="10"/>
      <c r="B256" s="60" t="s">
        <v>201</v>
      </c>
      <c r="C256" s="1"/>
      <c r="D256" s="1"/>
      <c r="E256" s="61" t="s">
        <v>1534</v>
      </c>
      <c r="F256" s="1"/>
      <c r="G256" s="1"/>
      <c r="H256" s="51"/>
      <c r="I256" s="1"/>
      <c r="J256" s="51"/>
      <c r="K256" s="1"/>
      <c r="L256" s="1"/>
      <c r="M256" s="13"/>
      <c r="N256" s="2"/>
      <c r="O256" s="2"/>
      <c r="P256" s="2"/>
      <c r="Q256" s="2"/>
    </row>
    <row r="257" thickBot="1">
      <c r="A257" s="10"/>
      <c r="B257" s="62" t="s">
        <v>203</v>
      </c>
      <c r="C257" s="30"/>
      <c r="D257" s="30"/>
      <c r="E257" s="63" t="s">
        <v>1535</v>
      </c>
      <c r="F257" s="30"/>
      <c r="G257" s="30"/>
      <c r="H257" s="64"/>
      <c r="I257" s="30"/>
      <c r="J257" s="64"/>
      <c r="K257" s="30"/>
      <c r="L257" s="30"/>
      <c r="M257" s="13"/>
      <c r="N257" s="2"/>
      <c r="O257" s="2"/>
      <c r="P257" s="2"/>
      <c r="Q257" s="2"/>
    </row>
    <row r="258" thickTop="1">
      <c r="A258" s="10"/>
      <c r="B258" s="52">
        <v>50</v>
      </c>
      <c r="C258" s="53" t="s">
        <v>1027</v>
      </c>
      <c r="D258" s="53"/>
      <c r="E258" s="53" t="s">
        <v>1028</v>
      </c>
      <c r="F258" s="53" t="s">
        <v>7</v>
      </c>
      <c r="G258" s="54" t="s">
        <v>225</v>
      </c>
      <c r="H258" s="65">
        <v>3.2999999999999998</v>
      </c>
      <c r="I258" s="66">
        <v>0</v>
      </c>
      <c r="J258" s="67">
        <f>ROUND(H258*I258,2)</f>
        <v>0</v>
      </c>
      <c r="K258" s="68">
        <v>0.20999999999999999</v>
      </c>
      <c r="L258" s="69">
        <f>ROUND(J258*1.21,2)</f>
        <v>0</v>
      </c>
      <c r="M258" s="13"/>
      <c r="N258" s="2"/>
      <c r="O258" s="2"/>
      <c r="P258" s="2"/>
      <c r="Q258" s="41">
        <f>IF(ISNUMBER(K258),IF(H258&gt;0,IF(I258&gt;0,J258,0),0),0)</f>
        <v>0</v>
      </c>
      <c r="R258" s="9">
        <f>IF(ISNUMBER(K258)=FALSE,J258,0)</f>
        <v>0</v>
      </c>
    </row>
    <row r="259">
      <c r="A259" s="10"/>
      <c r="B259" s="60" t="s">
        <v>199</v>
      </c>
      <c r="C259" s="1"/>
      <c r="D259" s="1"/>
      <c r="E259" s="61" t="s">
        <v>1536</v>
      </c>
      <c r="F259" s="1"/>
      <c r="G259" s="1"/>
      <c r="H259" s="51"/>
      <c r="I259" s="1"/>
      <c r="J259" s="51"/>
      <c r="K259" s="1"/>
      <c r="L259" s="1"/>
      <c r="M259" s="13"/>
      <c r="N259" s="2"/>
      <c r="O259" s="2"/>
      <c r="P259" s="2"/>
      <c r="Q259" s="2"/>
    </row>
    <row r="260">
      <c r="A260" s="10"/>
      <c r="B260" s="60" t="s">
        <v>201</v>
      </c>
      <c r="C260" s="1"/>
      <c r="D260" s="1"/>
      <c r="E260" s="61" t="s">
        <v>1085</v>
      </c>
      <c r="F260" s="1"/>
      <c r="G260" s="1"/>
      <c r="H260" s="51"/>
      <c r="I260" s="1"/>
      <c r="J260" s="51"/>
      <c r="K260" s="1"/>
      <c r="L260" s="1"/>
      <c r="M260" s="13"/>
      <c r="N260" s="2"/>
      <c r="O260" s="2"/>
      <c r="P260" s="2"/>
      <c r="Q260" s="2"/>
    </row>
    <row r="261" thickBot="1">
      <c r="A261" s="10"/>
      <c r="B261" s="62" t="s">
        <v>203</v>
      </c>
      <c r="C261" s="30"/>
      <c r="D261" s="30"/>
      <c r="E261" s="63" t="s">
        <v>1031</v>
      </c>
      <c r="F261" s="30"/>
      <c r="G261" s="30"/>
      <c r="H261" s="64"/>
      <c r="I261" s="30"/>
      <c r="J261" s="64"/>
      <c r="K261" s="30"/>
      <c r="L261" s="30"/>
      <c r="M261" s="13"/>
      <c r="N261" s="2"/>
      <c r="O261" s="2"/>
      <c r="P261" s="2"/>
      <c r="Q261" s="2"/>
    </row>
    <row r="262" thickTop="1">
      <c r="A262" s="10"/>
      <c r="B262" s="52">
        <v>51</v>
      </c>
      <c r="C262" s="53" t="s">
        <v>642</v>
      </c>
      <c r="D262" s="53"/>
      <c r="E262" s="53" t="s">
        <v>643</v>
      </c>
      <c r="F262" s="53" t="s">
        <v>7</v>
      </c>
      <c r="G262" s="54" t="s">
        <v>225</v>
      </c>
      <c r="H262" s="65">
        <v>4.5129999999999999</v>
      </c>
      <c r="I262" s="66">
        <v>0</v>
      </c>
      <c r="J262" s="67">
        <f>ROUND(H262*I262,2)</f>
        <v>0</v>
      </c>
      <c r="K262" s="68">
        <v>0.20999999999999999</v>
      </c>
      <c r="L262" s="69">
        <f>ROUND(J262*1.21,2)</f>
        <v>0</v>
      </c>
      <c r="M262" s="13"/>
      <c r="N262" s="2"/>
      <c r="O262" s="2"/>
      <c r="P262" s="2"/>
      <c r="Q262" s="41">
        <f>IF(ISNUMBER(K262),IF(H262&gt;0,IF(I262&gt;0,J262,0),0),0)</f>
        <v>0</v>
      </c>
      <c r="R262" s="9">
        <f>IF(ISNUMBER(K262)=FALSE,J262,0)</f>
        <v>0</v>
      </c>
    </row>
    <row r="263">
      <c r="A263" s="10"/>
      <c r="B263" s="60" t="s">
        <v>199</v>
      </c>
      <c r="C263" s="1"/>
      <c r="D263" s="1"/>
      <c r="E263" s="61" t="s">
        <v>1537</v>
      </c>
      <c r="F263" s="1"/>
      <c r="G263" s="1"/>
      <c r="H263" s="51"/>
      <c r="I263" s="1"/>
      <c r="J263" s="51"/>
      <c r="K263" s="1"/>
      <c r="L263" s="1"/>
      <c r="M263" s="13"/>
      <c r="N263" s="2"/>
      <c r="O263" s="2"/>
      <c r="P263" s="2"/>
      <c r="Q263" s="2"/>
    </row>
    <row r="264">
      <c r="A264" s="10"/>
      <c r="B264" s="60" t="s">
        <v>201</v>
      </c>
      <c r="C264" s="1"/>
      <c r="D264" s="1"/>
      <c r="E264" s="61" t="s">
        <v>1538</v>
      </c>
      <c r="F264" s="1"/>
      <c r="G264" s="1"/>
      <c r="H264" s="51"/>
      <c r="I264" s="1"/>
      <c r="J264" s="51"/>
      <c r="K264" s="1"/>
      <c r="L264" s="1"/>
      <c r="M264" s="13"/>
      <c r="N264" s="2"/>
      <c r="O264" s="2"/>
      <c r="P264" s="2"/>
      <c r="Q264" s="2"/>
    </row>
    <row r="265" thickBot="1">
      <c r="A265" s="10"/>
      <c r="B265" s="62" t="s">
        <v>203</v>
      </c>
      <c r="C265" s="30"/>
      <c r="D265" s="30"/>
      <c r="E265" s="63" t="s">
        <v>646</v>
      </c>
      <c r="F265" s="30"/>
      <c r="G265" s="30"/>
      <c r="H265" s="64"/>
      <c r="I265" s="30"/>
      <c r="J265" s="64"/>
      <c r="K265" s="30"/>
      <c r="L265" s="30"/>
      <c r="M265" s="13"/>
      <c r="N265" s="2"/>
      <c r="O265" s="2"/>
      <c r="P265" s="2"/>
      <c r="Q265" s="2"/>
    </row>
    <row r="266" thickTop="1">
      <c r="A266" s="10"/>
      <c r="B266" s="52">
        <v>52</v>
      </c>
      <c r="C266" s="53" t="s">
        <v>647</v>
      </c>
      <c r="D266" s="53"/>
      <c r="E266" s="53" t="s">
        <v>648</v>
      </c>
      <c r="F266" s="53" t="s">
        <v>7</v>
      </c>
      <c r="G266" s="54" t="s">
        <v>219</v>
      </c>
      <c r="H266" s="65">
        <v>0.002</v>
      </c>
      <c r="I266" s="66">
        <v>0</v>
      </c>
      <c r="J266" s="67">
        <f>ROUND(H266*I266,2)</f>
        <v>0</v>
      </c>
      <c r="K266" s="68">
        <v>0.20999999999999999</v>
      </c>
      <c r="L266" s="69">
        <f>ROUND(J266*1.21,2)</f>
        <v>0</v>
      </c>
      <c r="M266" s="13"/>
      <c r="N266" s="2"/>
      <c r="O266" s="2"/>
      <c r="P266" s="2"/>
      <c r="Q266" s="41">
        <f>IF(ISNUMBER(K266),IF(H266&gt;0,IF(I266&gt;0,J266,0),0),0)</f>
        <v>0</v>
      </c>
      <c r="R266" s="9">
        <f>IF(ISNUMBER(K266)=FALSE,J266,0)</f>
        <v>0</v>
      </c>
    </row>
    <row r="267">
      <c r="A267" s="10"/>
      <c r="B267" s="60" t="s">
        <v>199</v>
      </c>
      <c r="C267" s="1"/>
      <c r="D267" s="1"/>
      <c r="E267" s="61" t="s">
        <v>1539</v>
      </c>
      <c r="F267" s="1"/>
      <c r="G267" s="1"/>
      <c r="H267" s="51"/>
      <c r="I267" s="1"/>
      <c r="J267" s="51"/>
      <c r="K267" s="1"/>
      <c r="L267" s="1"/>
      <c r="M267" s="13"/>
      <c r="N267" s="2"/>
      <c r="O267" s="2"/>
      <c r="P267" s="2"/>
      <c r="Q267" s="2"/>
    </row>
    <row r="268">
      <c r="A268" s="10"/>
      <c r="B268" s="60" t="s">
        <v>201</v>
      </c>
      <c r="C268" s="1"/>
      <c r="D268" s="1"/>
      <c r="E268" s="61" t="s">
        <v>1540</v>
      </c>
      <c r="F268" s="1"/>
      <c r="G268" s="1"/>
      <c r="H268" s="51"/>
      <c r="I268" s="1"/>
      <c r="J268" s="51"/>
      <c r="K268" s="1"/>
      <c r="L268" s="1"/>
      <c r="M268" s="13"/>
      <c r="N268" s="2"/>
      <c r="O268" s="2"/>
      <c r="P268" s="2"/>
      <c r="Q268" s="2"/>
    </row>
    <row r="269" thickBot="1">
      <c r="A269" s="10"/>
      <c r="B269" s="62" t="s">
        <v>203</v>
      </c>
      <c r="C269" s="30"/>
      <c r="D269" s="30"/>
      <c r="E269" s="63" t="s">
        <v>651</v>
      </c>
      <c r="F269" s="30"/>
      <c r="G269" s="30"/>
      <c r="H269" s="64"/>
      <c r="I269" s="30"/>
      <c r="J269" s="64"/>
      <c r="K269" s="30"/>
      <c r="L269" s="30"/>
      <c r="M269" s="13"/>
      <c r="N269" s="2"/>
      <c r="O269" s="2"/>
      <c r="P269" s="2"/>
      <c r="Q269" s="2"/>
    </row>
    <row r="270" thickTop="1">
      <c r="A270" s="10"/>
      <c r="B270" s="52">
        <v>53</v>
      </c>
      <c r="C270" s="53" t="s">
        <v>1541</v>
      </c>
      <c r="D270" s="53"/>
      <c r="E270" s="53" t="s">
        <v>1542</v>
      </c>
      <c r="F270" s="53" t="s">
        <v>7</v>
      </c>
      <c r="G270" s="54" t="s">
        <v>225</v>
      </c>
      <c r="H270" s="65">
        <v>4.3300000000000001</v>
      </c>
      <c r="I270" s="66">
        <v>0</v>
      </c>
      <c r="J270" s="67">
        <f>ROUND(H270*I270,2)</f>
        <v>0</v>
      </c>
      <c r="K270" s="68">
        <v>0.20999999999999999</v>
      </c>
      <c r="L270" s="69">
        <f>ROUND(J270*1.21,2)</f>
        <v>0</v>
      </c>
      <c r="M270" s="13"/>
      <c r="N270" s="2"/>
      <c r="O270" s="2"/>
      <c r="P270" s="2"/>
      <c r="Q270" s="41">
        <f>IF(ISNUMBER(K270),IF(H270&gt;0,IF(I270&gt;0,J270,0),0),0)</f>
        <v>0</v>
      </c>
      <c r="R270" s="9">
        <f>IF(ISNUMBER(K270)=FALSE,J270,0)</f>
        <v>0</v>
      </c>
    </row>
    <row r="271">
      <c r="A271" s="10"/>
      <c r="B271" s="60" t="s">
        <v>199</v>
      </c>
      <c r="C271" s="1"/>
      <c r="D271" s="1"/>
      <c r="E271" s="61" t="s">
        <v>1543</v>
      </c>
      <c r="F271" s="1"/>
      <c r="G271" s="1"/>
      <c r="H271" s="51"/>
      <c r="I271" s="1"/>
      <c r="J271" s="51"/>
      <c r="K271" s="1"/>
      <c r="L271" s="1"/>
      <c r="M271" s="13"/>
      <c r="N271" s="2"/>
      <c r="O271" s="2"/>
      <c r="P271" s="2"/>
      <c r="Q271" s="2"/>
    </row>
    <row r="272">
      <c r="A272" s="10"/>
      <c r="B272" s="60" t="s">
        <v>201</v>
      </c>
      <c r="C272" s="1"/>
      <c r="D272" s="1"/>
      <c r="E272" s="61" t="s">
        <v>1544</v>
      </c>
      <c r="F272" s="1"/>
      <c r="G272" s="1"/>
      <c r="H272" s="51"/>
      <c r="I272" s="1"/>
      <c r="J272" s="51"/>
      <c r="K272" s="1"/>
      <c r="L272" s="1"/>
      <c r="M272" s="13"/>
      <c r="N272" s="2"/>
      <c r="O272" s="2"/>
      <c r="P272" s="2"/>
      <c r="Q272" s="2"/>
    </row>
    <row r="273" thickBot="1">
      <c r="A273" s="10"/>
      <c r="B273" s="62" t="s">
        <v>203</v>
      </c>
      <c r="C273" s="30"/>
      <c r="D273" s="30"/>
      <c r="E273" s="63" t="s">
        <v>822</v>
      </c>
      <c r="F273" s="30"/>
      <c r="G273" s="30"/>
      <c r="H273" s="64"/>
      <c r="I273" s="30"/>
      <c r="J273" s="64"/>
      <c r="K273" s="30"/>
      <c r="L273" s="30"/>
      <c r="M273" s="13"/>
      <c r="N273" s="2"/>
      <c r="O273" s="2"/>
      <c r="P273" s="2"/>
      <c r="Q273" s="2"/>
    </row>
    <row r="274" thickTop="1">
      <c r="A274" s="10"/>
      <c r="B274" s="52">
        <v>54</v>
      </c>
      <c r="C274" s="53" t="s">
        <v>652</v>
      </c>
      <c r="D274" s="53"/>
      <c r="E274" s="53" t="s">
        <v>653</v>
      </c>
      <c r="F274" s="53" t="s">
        <v>7</v>
      </c>
      <c r="G274" s="54" t="s">
        <v>219</v>
      </c>
      <c r="H274" s="65">
        <v>0.025000000000000001</v>
      </c>
      <c r="I274" s="66">
        <v>0</v>
      </c>
      <c r="J274" s="67">
        <f>ROUND(H274*I274,2)</f>
        <v>0</v>
      </c>
      <c r="K274" s="68">
        <v>0.20999999999999999</v>
      </c>
      <c r="L274" s="69">
        <f>ROUND(J274*1.21,2)</f>
        <v>0</v>
      </c>
      <c r="M274" s="13"/>
      <c r="N274" s="2"/>
      <c r="O274" s="2"/>
      <c r="P274" s="2"/>
      <c r="Q274" s="41">
        <f>IF(ISNUMBER(K274),IF(H274&gt;0,IF(I274&gt;0,J274,0),0),0)</f>
        <v>0</v>
      </c>
      <c r="R274" s="9">
        <f>IF(ISNUMBER(K274)=FALSE,J274,0)</f>
        <v>0</v>
      </c>
    </row>
    <row r="275">
      <c r="A275" s="10"/>
      <c r="B275" s="60" t="s">
        <v>199</v>
      </c>
      <c r="C275" s="1"/>
      <c r="D275" s="1"/>
      <c r="E275" s="61" t="s">
        <v>1545</v>
      </c>
      <c r="F275" s="1"/>
      <c r="G275" s="1"/>
      <c r="H275" s="51"/>
      <c r="I275" s="1"/>
      <c r="J275" s="51"/>
      <c r="K275" s="1"/>
      <c r="L275" s="1"/>
      <c r="M275" s="13"/>
      <c r="N275" s="2"/>
      <c r="O275" s="2"/>
      <c r="P275" s="2"/>
      <c r="Q275" s="2"/>
    </row>
    <row r="276">
      <c r="A276" s="10"/>
      <c r="B276" s="60" t="s">
        <v>201</v>
      </c>
      <c r="C276" s="1"/>
      <c r="D276" s="1"/>
      <c r="E276" s="61" t="s">
        <v>655</v>
      </c>
      <c r="F276" s="1"/>
      <c r="G276" s="1"/>
      <c r="H276" s="51"/>
      <c r="I276" s="1"/>
      <c r="J276" s="51"/>
      <c r="K276" s="1"/>
      <c r="L276" s="1"/>
      <c r="M276" s="13"/>
      <c r="N276" s="2"/>
      <c r="O276" s="2"/>
      <c r="P276" s="2"/>
      <c r="Q276" s="2"/>
    </row>
    <row r="277" thickBot="1">
      <c r="A277" s="10"/>
      <c r="B277" s="62" t="s">
        <v>203</v>
      </c>
      <c r="C277" s="30"/>
      <c r="D277" s="30"/>
      <c r="E277" s="63" t="s">
        <v>656</v>
      </c>
      <c r="F277" s="30"/>
      <c r="G277" s="30"/>
      <c r="H277" s="64"/>
      <c r="I277" s="30"/>
      <c r="J277" s="64"/>
      <c r="K277" s="30"/>
      <c r="L277" s="30"/>
      <c r="M277" s="13"/>
      <c r="N277" s="2"/>
      <c r="O277" s="2"/>
      <c r="P277" s="2"/>
      <c r="Q277" s="2"/>
    </row>
    <row r="278" thickTop="1">
      <c r="A278" s="10"/>
      <c r="B278" s="52">
        <v>55</v>
      </c>
      <c r="C278" s="53" t="s">
        <v>1546</v>
      </c>
      <c r="D278" s="53"/>
      <c r="E278" s="53" t="s">
        <v>1547</v>
      </c>
      <c r="F278" s="53" t="s">
        <v>7</v>
      </c>
      <c r="G278" s="54" t="s">
        <v>219</v>
      </c>
      <c r="H278" s="65">
        <v>3.75</v>
      </c>
      <c r="I278" s="66">
        <v>0</v>
      </c>
      <c r="J278" s="67">
        <f>ROUND(H278*I278,2)</f>
        <v>0</v>
      </c>
      <c r="K278" s="68">
        <v>0.20999999999999999</v>
      </c>
      <c r="L278" s="69">
        <f>ROUND(J278*1.21,2)</f>
        <v>0</v>
      </c>
      <c r="M278" s="13"/>
      <c r="N278" s="2"/>
      <c r="O278" s="2"/>
      <c r="P278" s="2"/>
      <c r="Q278" s="41">
        <f>IF(ISNUMBER(K278),IF(H278&gt;0,IF(I278&gt;0,J278,0),0),0)</f>
        <v>0</v>
      </c>
      <c r="R278" s="9">
        <f>IF(ISNUMBER(K278)=FALSE,J278,0)</f>
        <v>0</v>
      </c>
    </row>
    <row r="279">
      <c r="A279" s="10"/>
      <c r="B279" s="60" t="s">
        <v>199</v>
      </c>
      <c r="C279" s="1"/>
      <c r="D279" s="1"/>
      <c r="E279" s="61" t="s">
        <v>1548</v>
      </c>
      <c r="F279" s="1"/>
      <c r="G279" s="1"/>
      <c r="H279" s="51"/>
      <c r="I279" s="1"/>
      <c r="J279" s="51"/>
      <c r="K279" s="1"/>
      <c r="L279" s="1"/>
      <c r="M279" s="13"/>
      <c r="N279" s="2"/>
      <c r="O279" s="2"/>
      <c r="P279" s="2"/>
      <c r="Q279" s="2"/>
    </row>
    <row r="280">
      <c r="A280" s="10"/>
      <c r="B280" s="60" t="s">
        <v>201</v>
      </c>
      <c r="C280" s="1"/>
      <c r="D280" s="1"/>
      <c r="E280" s="61" t="s">
        <v>1549</v>
      </c>
      <c r="F280" s="1"/>
      <c r="G280" s="1"/>
      <c r="H280" s="51"/>
      <c r="I280" s="1"/>
      <c r="J280" s="51"/>
      <c r="K280" s="1"/>
      <c r="L280" s="1"/>
      <c r="M280" s="13"/>
      <c r="N280" s="2"/>
      <c r="O280" s="2"/>
      <c r="P280" s="2"/>
      <c r="Q280" s="2"/>
    </row>
    <row r="281" thickBot="1">
      <c r="A281" s="10"/>
      <c r="B281" s="62" t="s">
        <v>203</v>
      </c>
      <c r="C281" s="30"/>
      <c r="D281" s="30"/>
      <c r="E281" s="63" t="s">
        <v>537</v>
      </c>
      <c r="F281" s="30"/>
      <c r="G281" s="30"/>
      <c r="H281" s="64"/>
      <c r="I281" s="30"/>
      <c r="J281" s="64"/>
      <c r="K281" s="30"/>
      <c r="L281" s="30"/>
      <c r="M281" s="13"/>
      <c r="N281" s="2"/>
      <c r="O281" s="2"/>
      <c r="P281" s="2"/>
      <c r="Q281" s="2"/>
    </row>
    <row r="282" thickTop="1">
      <c r="A282" s="10"/>
      <c r="B282" s="52">
        <v>56</v>
      </c>
      <c r="C282" s="53" t="s">
        <v>1550</v>
      </c>
      <c r="D282" s="53"/>
      <c r="E282" s="53" t="s">
        <v>1551</v>
      </c>
      <c r="F282" s="53" t="s">
        <v>7</v>
      </c>
      <c r="G282" s="54" t="s">
        <v>230</v>
      </c>
      <c r="H282" s="65">
        <v>82.5</v>
      </c>
      <c r="I282" s="66">
        <v>0</v>
      </c>
      <c r="J282" s="67">
        <f>ROUND(H282*I282,2)</f>
        <v>0</v>
      </c>
      <c r="K282" s="68">
        <v>0.20999999999999999</v>
      </c>
      <c r="L282" s="69">
        <f>ROUND(J282*1.21,2)</f>
        <v>0</v>
      </c>
      <c r="M282" s="13"/>
      <c r="N282" s="2"/>
      <c r="O282" s="2"/>
      <c r="P282" s="2"/>
      <c r="Q282" s="41">
        <f>IF(ISNUMBER(K282),IF(H282&gt;0,IF(I282&gt;0,J282,0),0),0)</f>
        <v>0</v>
      </c>
      <c r="R282" s="9">
        <f>IF(ISNUMBER(K282)=FALSE,J282,0)</f>
        <v>0</v>
      </c>
    </row>
    <row r="283">
      <c r="A283" s="10"/>
      <c r="B283" s="60" t="s">
        <v>199</v>
      </c>
      <c r="C283" s="1"/>
      <c r="D283" s="1"/>
      <c r="E283" s="61" t="s">
        <v>1552</v>
      </c>
      <c r="F283" s="1"/>
      <c r="G283" s="1"/>
      <c r="H283" s="51"/>
      <c r="I283" s="1"/>
      <c r="J283" s="51"/>
      <c r="K283" s="1"/>
      <c r="L283" s="1"/>
      <c r="M283" s="13"/>
      <c r="N283" s="2"/>
      <c r="O283" s="2"/>
      <c r="P283" s="2"/>
      <c r="Q283" s="2"/>
    </row>
    <row r="284">
      <c r="A284" s="10"/>
      <c r="B284" s="60" t="s">
        <v>201</v>
      </c>
      <c r="C284" s="1"/>
      <c r="D284" s="1"/>
      <c r="E284" s="61" t="s">
        <v>1553</v>
      </c>
      <c r="F284" s="1"/>
      <c r="G284" s="1"/>
      <c r="H284" s="51"/>
      <c r="I284" s="1"/>
      <c r="J284" s="51"/>
      <c r="K284" s="1"/>
      <c r="L284" s="1"/>
      <c r="M284" s="13"/>
      <c r="N284" s="2"/>
      <c r="O284" s="2"/>
      <c r="P284" s="2"/>
      <c r="Q284" s="2"/>
    </row>
    <row r="285" thickBot="1">
      <c r="A285" s="10"/>
      <c r="B285" s="62" t="s">
        <v>203</v>
      </c>
      <c r="C285" s="30"/>
      <c r="D285" s="30"/>
      <c r="E285" s="63" t="s">
        <v>233</v>
      </c>
      <c r="F285" s="30"/>
      <c r="G285" s="30"/>
      <c r="H285" s="64"/>
      <c r="I285" s="30"/>
      <c r="J285" s="64"/>
      <c r="K285" s="30"/>
      <c r="L285" s="30"/>
      <c r="M285" s="13"/>
      <c r="N285" s="2"/>
      <c r="O285" s="2"/>
      <c r="P285" s="2"/>
      <c r="Q285" s="2"/>
    </row>
    <row r="286" thickTop="1">
      <c r="A286" s="10"/>
      <c r="B286" s="52">
        <v>57</v>
      </c>
      <c r="C286" s="53" t="s">
        <v>719</v>
      </c>
      <c r="D286" s="53"/>
      <c r="E286" s="53" t="s">
        <v>720</v>
      </c>
      <c r="F286" s="53" t="s">
        <v>7</v>
      </c>
      <c r="G286" s="54" t="s">
        <v>219</v>
      </c>
      <c r="H286" s="65">
        <v>36.173000000000002</v>
      </c>
      <c r="I286" s="66">
        <v>0</v>
      </c>
      <c r="J286" s="67">
        <f>ROUND(H286*I286,2)</f>
        <v>0</v>
      </c>
      <c r="K286" s="68">
        <v>0.20999999999999999</v>
      </c>
      <c r="L286" s="69">
        <f>ROUND(J286*1.21,2)</f>
        <v>0</v>
      </c>
      <c r="M286" s="13"/>
      <c r="N286" s="2"/>
      <c r="O286" s="2"/>
      <c r="P286" s="2"/>
      <c r="Q286" s="41">
        <f>IF(ISNUMBER(K286),IF(H286&gt;0,IF(I286&gt;0,J286,0),0),0)</f>
        <v>0</v>
      </c>
      <c r="R286" s="9">
        <f>IF(ISNUMBER(K286)=FALSE,J286,0)</f>
        <v>0</v>
      </c>
    </row>
    <row r="287">
      <c r="A287" s="10"/>
      <c r="B287" s="60" t="s">
        <v>199</v>
      </c>
      <c r="C287" s="1"/>
      <c r="D287" s="1"/>
      <c r="E287" s="61" t="s">
        <v>1554</v>
      </c>
      <c r="F287" s="1"/>
      <c r="G287" s="1"/>
      <c r="H287" s="51"/>
      <c r="I287" s="1"/>
      <c r="J287" s="51"/>
      <c r="K287" s="1"/>
      <c r="L287" s="1"/>
      <c r="M287" s="13"/>
      <c r="N287" s="2"/>
      <c r="O287" s="2"/>
      <c r="P287" s="2"/>
      <c r="Q287" s="2"/>
    </row>
    <row r="288">
      <c r="A288" s="10"/>
      <c r="B288" s="60" t="s">
        <v>201</v>
      </c>
      <c r="C288" s="1"/>
      <c r="D288" s="1"/>
      <c r="E288" s="61" t="s">
        <v>1555</v>
      </c>
      <c r="F288" s="1"/>
      <c r="G288" s="1"/>
      <c r="H288" s="51"/>
      <c r="I288" s="1"/>
      <c r="J288" s="51"/>
      <c r="K288" s="1"/>
      <c r="L288" s="1"/>
      <c r="M288" s="13"/>
      <c r="N288" s="2"/>
      <c r="O288" s="2"/>
      <c r="P288" s="2"/>
      <c r="Q288" s="2"/>
    </row>
    <row r="289" thickBot="1">
      <c r="A289" s="10"/>
      <c r="B289" s="62" t="s">
        <v>203</v>
      </c>
      <c r="C289" s="30"/>
      <c r="D289" s="30"/>
      <c r="E289" s="63" t="s">
        <v>537</v>
      </c>
      <c r="F289" s="30"/>
      <c r="G289" s="30"/>
      <c r="H289" s="64"/>
      <c r="I289" s="30"/>
      <c r="J289" s="64"/>
      <c r="K289" s="30"/>
      <c r="L289" s="30"/>
      <c r="M289" s="13"/>
      <c r="N289" s="2"/>
      <c r="O289" s="2"/>
      <c r="P289" s="2"/>
      <c r="Q289" s="2"/>
    </row>
    <row r="290" thickTop="1">
      <c r="A290" s="10"/>
      <c r="B290" s="52">
        <v>58</v>
      </c>
      <c r="C290" s="53" t="s">
        <v>723</v>
      </c>
      <c r="D290" s="53"/>
      <c r="E290" s="53" t="s">
        <v>724</v>
      </c>
      <c r="F290" s="53" t="s">
        <v>7</v>
      </c>
      <c r="G290" s="54" t="s">
        <v>230</v>
      </c>
      <c r="H290" s="65">
        <v>940.49800000000005</v>
      </c>
      <c r="I290" s="66">
        <v>0</v>
      </c>
      <c r="J290" s="67">
        <f>ROUND(H290*I290,2)</f>
        <v>0</v>
      </c>
      <c r="K290" s="68">
        <v>0.20999999999999999</v>
      </c>
      <c r="L290" s="69">
        <f>ROUND(J290*1.21,2)</f>
        <v>0</v>
      </c>
      <c r="M290" s="13"/>
      <c r="N290" s="2"/>
      <c r="O290" s="2"/>
      <c r="P290" s="2"/>
      <c r="Q290" s="41">
        <f>IF(ISNUMBER(K290),IF(H290&gt;0,IF(I290&gt;0,J290,0),0),0)</f>
        <v>0</v>
      </c>
      <c r="R290" s="9">
        <f>IF(ISNUMBER(K290)=FALSE,J290,0)</f>
        <v>0</v>
      </c>
    </row>
    <row r="291">
      <c r="A291" s="10"/>
      <c r="B291" s="60" t="s">
        <v>199</v>
      </c>
      <c r="C291" s="1"/>
      <c r="D291" s="1"/>
      <c r="E291" s="61" t="s">
        <v>1556</v>
      </c>
      <c r="F291" s="1"/>
      <c r="G291" s="1"/>
      <c r="H291" s="51"/>
      <c r="I291" s="1"/>
      <c r="J291" s="51"/>
      <c r="K291" s="1"/>
      <c r="L291" s="1"/>
      <c r="M291" s="13"/>
      <c r="N291" s="2"/>
      <c r="O291" s="2"/>
      <c r="P291" s="2"/>
      <c r="Q291" s="2"/>
    </row>
    <row r="292">
      <c r="A292" s="10"/>
      <c r="B292" s="60" t="s">
        <v>201</v>
      </c>
      <c r="C292" s="1"/>
      <c r="D292" s="1"/>
      <c r="E292" s="61" t="s">
        <v>1557</v>
      </c>
      <c r="F292" s="1"/>
      <c r="G292" s="1"/>
      <c r="H292" s="51"/>
      <c r="I292" s="1"/>
      <c r="J292" s="51"/>
      <c r="K292" s="1"/>
      <c r="L292" s="1"/>
      <c r="M292" s="13"/>
      <c r="N292" s="2"/>
      <c r="O292" s="2"/>
      <c r="P292" s="2"/>
      <c r="Q292" s="2"/>
    </row>
    <row r="293" thickBot="1">
      <c r="A293" s="10"/>
      <c r="B293" s="62" t="s">
        <v>203</v>
      </c>
      <c r="C293" s="30"/>
      <c r="D293" s="30"/>
      <c r="E293" s="63" t="s">
        <v>233</v>
      </c>
      <c r="F293" s="30"/>
      <c r="G293" s="30"/>
      <c r="H293" s="64"/>
      <c r="I293" s="30"/>
      <c r="J293" s="64"/>
      <c r="K293" s="30"/>
      <c r="L293" s="30"/>
      <c r="M293" s="13"/>
      <c r="N293" s="2"/>
      <c r="O293" s="2"/>
      <c r="P293" s="2"/>
      <c r="Q293" s="2"/>
    </row>
    <row r="294" thickTop="1">
      <c r="A294" s="10"/>
      <c r="B294" s="52">
        <v>59</v>
      </c>
      <c r="C294" s="53" t="s">
        <v>533</v>
      </c>
      <c r="D294" s="53"/>
      <c r="E294" s="53" t="s">
        <v>534</v>
      </c>
      <c r="F294" s="53" t="s">
        <v>7</v>
      </c>
      <c r="G294" s="54" t="s">
        <v>219</v>
      </c>
      <c r="H294" s="65">
        <v>8.0229999999999997</v>
      </c>
      <c r="I294" s="66">
        <v>0</v>
      </c>
      <c r="J294" s="67">
        <f>ROUND(H294*I294,2)</f>
        <v>0</v>
      </c>
      <c r="K294" s="68">
        <v>0.20999999999999999</v>
      </c>
      <c r="L294" s="69">
        <f>ROUND(J294*1.21,2)</f>
        <v>0</v>
      </c>
      <c r="M294" s="13"/>
      <c r="N294" s="2"/>
      <c r="O294" s="2"/>
      <c r="P294" s="2"/>
      <c r="Q294" s="41">
        <f>IF(ISNUMBER(K294),IF(H294&gt;0,IF(I294&gt;0,J294,0),0),0)</f>
        <v>0</v>
      </c>
      <c r="R294" s="9">
        <f>IF(ISNUMBER(K294)=FALSE,J294,0)</f>
        <v>0</v>
      </c>
    </row>
    <row r="295">
      <c r="A295" s="10"/>
      <c r="B295" s="60" t="s">
        <v>199</v>
      </c>
      <c r="C295" s="1"/>
      <c r="D295" s="1"/>
      <c r="E295" s="61" t="s">
        <v>1558</v>
      </c>
      <c r="F295" s="1"/>
      <c r="G295" s="1"/>
      <c r="H295" s="51"/>
      <c r="I295" s="1"/>
      <c r="J295" s="51"/>
      <c r="K295" s="1"/>
      <c r="L295" s="1"/>
      <c r="M295" s="13"/>
      <c r="N295" s="2"/>
      <c r="O295" s="2"/>
      <c r="P295" s="2"/>
      <c r="Q295" s="2"/>
    </row>
    <row r="296">
      <c r="A296" s="10"/>
      <c r="B296" s="60" t="s">
        <v>201</v>
      </c>
      <c r="C296" s="1"/>
      <c r="D296" s="1"/>
      <c r="E296" s="61" t="s">
        <v>1559</v>
      </c>
      <c r="F296" s="1"/>
      <c r="G296" s="1"/>
      <c r="H296" s="51"/>
      <c r="I296" s="1"/>
      <c r="J296" s="51"/>
      <c r="K296" s="1"/>
      <c r="L296" s="1"/>
      <c r="M296" s="13"/>
      <c r="N296" s="2"/>
      <c r="O296" s="2"/>
      <c r="P296" s="2"/>
      <c r="Q296" s="2"/>
    </row>
    <row r="297" thickBot="1">
      <c r="A297" s="10"/>
      <c r="B297" s="62" t="s">
        <v>203</v>
      </c>
      <c r="C297" s="30"/>
      <c r="D297" s="30"/>
      <c r="E297" s="63" t="s">
        <v>537</v>
      </c>
      <c r="F297" s="30"/>
      <c r="G297" s="30"/>
      <c r="H297" s="64"/>
      <c r="I297" s="30"/>
      <c r="J297" s="64"/>
      <c r="K297" s="30"/>
      <c r="L297" s="30"/>
      <c r="M297" s="13"/>
      <c r="N297" s="2"/>
      <c r="O297" s="2"/>
      <c r="P297" s="2"/>
      <c r="Q297" s="2"/>
    </row>
    <row r="298" thickTop="1">
      <c r="A298" s="10"/>
      <c r="B298" s="52">
        <v>60</v>
      </c>
      <c r="C298" s="53" t="s">
        <v>538</v>
      </c>
      <c r="D298" s="53"/>
      <c r="E298" s="53" t="s">
        <v>539</v>
      </c>
      <c r="F298" s="53" t="s">
        <v>7</v>
      </c>
      <c r="G298" s="54" t="s">
        <v>230</v>
      </c>
      <c r="H298" s="65">
        <v>189.209</v>
      </c>
      <c r="I298" s="66">
        <v>0</v>
      </c>
      <c r="J298" s="67">
        <f>ROUND(H298*I298,2)</f>
        <v>0</v>
      </c>
      <c r="K298" s="68">
        <v>0.20999999999999999</v>
      </c>
      <c r="L298" s="69">
        <f>ROUND(J298*1.21,2)</f>
        <v>0</v>
      </c>
      <c r="M298" s="13"/>
      <c r="N298" s="2"/>
      <c r="O298" s="2"/>
      <c r="P298" s="2"/>
      <c r="Q298" s="41">
        <f>IF(ISNUMBER(K298),IF(H298&gt;0,IF(I298&gt;0,J298,0),0),0)</f>
        <v>0</v>
      </c>
      <c r="R298" s="9">
        <f>IF(ISNUMBER(K298)=FALSE,J298,0)</f>
        <v>0</v>
      </c>
    </row>
    <row r="299">
      <c r="A299" s="10"/>
      <c r="B299" s="60" t="s">
        <v>199</v>
      </c>
      <c r="C299" s="1"/>
      <c r="D299" s="1"/>
      <c r="E299" s="61" t="s">
        <v>1560</v>
      </c>
      <c r="F299" s="1"/>
      <c r="G299" s="1"/>
      <c r="H299" s="51"/>
      <c r="I299" s="1"/>
      <c r="J299" s="51"/>
      <c r="K299" s="1"/>
      <c r="L299" s="1"/>
      <c r="M299" s="13"/>
      <c r="N299" s="2"/>
      <c r="O299" s="2"/>
      <c r="P299" s="2"/>
      <c r="Q299" s="2"/>
    </row>
    <row r="300">
      <c r="A300" s="10"/>
      <c r="B300" s="60" t="s">
        <v>201</v>
      </c>
      <c r="C300" s="1"/>
      <c r="D300" s="1"/>
      <c r="E300" s="61" t="s">
        <v>1561</v>
      </c>
      <c r="F300" s="1"/>
      <c r="G300" s="1"/>
      <c r="H300" s="51"/>
      <c r="I300" s="1"/>
      <c r="J300" s="51"/>
      <c r="K300" s="1"/>
      <c r="L300" s="1"/>
      <c r="M300" s="13"/>
      <c r="N300" s="2"/>
      <c r="O300" s="2"/>
      <c r="P300" s="2"/>
      <c r="Q300" s="2"/>
    </row>
    <row r="301" thickBot="1">
      <c r="A301" s="10"/>
      <c r="B301" s="62" t="s">
        <v>203</v>
      </c>
      <c r="C301" s="30"/>
      <c r="D301" s="30"/>
      <c r="E301" s="63" t="s">
        <v>233</v>
      </c>
      <c r="F301" s="30"/>
      <c r="G301" s="30"/>
      <c r="H301" s="64"/>
      <c r="I301" s="30"/>
      <c r="J301" s="64"/>
      <c r="K301" s="30"/>
      <c r="L301" s="30"/>
      <c r="M301" s="13"/>
      <c r="N301" s="2"/>
      <c r="O301" s="2"/>
      <c r="P301" s="2"/>
      <c r="Q301" s="2"/>
    </row>
    <row r="302" thickTop="1">
      <c r="A302" s="10"/>
      <c r="B302" s="52">
        <v>61</v>
      </c>
      <c r="C302" s="53" t="s">
        <v>661</v>
      </c>
      <c r="D302" s="53"/>
      <c r="E302" s="53" t="s">
        <v>662</v>
      </c>
      <c r="F302" s="53" t="s">
        <v>7</v>
      </c>
      <c r="G302" s="54" t="s">
        <v>219</v>
      </c>
      <c r="H302" s="65">
        <v>9.9100000000000001</v>
      </c>
      <c r="I302" s="66">
        <v>0</v>
      </c>
      <c r="J302" s="67">
        <f>ROUND(H302*I302,2)</f>
        <v>0</v>
      </c>
      <c r="K302" s="68">
        <v>0.20999999999999999</v>
      </c>
      <c r="L302" s="69">
        <f>ROUND(J302*1.21,2)</f>
        <v>0</v>
      </c>
      <c r="M302" s="13"/>
      <c r="N302" s="2"/>
      <c r="O302" s="2"/>
      <c r="P302" s="2"/>
      <c r="Q302" s="41">
        <f>IF(ISNUMBER(K302),IF(H302&gt;0,IF(I302&gt;0,J302,0),0),0)</f>
        <v>0</v>
      </c>
      <c r="R302" s="9">
        <f>IF(ISNUMBER(K302)=FALSE,J302,0)</f>
        <v>0</v>
      </c>
    </row>
    <row r="303">
      <c r="A303" s="10"/>
      <c r="B303" s="60" t="s">
        <v>199</v>
      </c>
      <c r="C303" s="1"/>
      <c r="D303" s="1"/>
      <c r="E303" s="61" t="s">
        <v>1562</v>
      </c>
      <c r="F303" s="1"/>
      <c r="G303" s="1"/>
      <c r="H303" s="51"/>
      <c r="I303" s="1"/>
      <c r="J303" s="51"/>
      <c r="K303" s="1"/>
      <c r="L303" s="1"/>
      <c r="M303" s="13"/>
      <c r="N303" s="2"/>
      <c r="O303" s="2"/>
      <c r="P303" s="2"/>
      <c r="Q303" s="2"/>
    </row>
    <row r="304">
      <c r="A304" s="10"/>
      <c r="B304" s="60" t="s">
        <v>201</v>
      </c>
      <c r="C304" s="1"/>
      <c r="D304" s="1"/>
      <c r="E304" s="61" t="s">
        <v>1563</v>
      </c>
      <c r="F304" s="1"/>
      <c r="G304" s="1"/>
      <c r="H304" s="51"/>
      <c r="I304" s="1"/>
      <c r="J304" s="51"/>
      <c r="K304" s="1"/>
      <c r="L304" s="1"/>
      <c r="M304" s="13"/>
      <c r="N304" s="2"/>
      <c r="O304" s="2"/>
      <c r="P304" s="2"/>
      <c r="Q304" s="2"/>
    </row>
    <row r="305" thickBot="1">
      <c r="A305" s="10"/>
      <c r="B305" s="62" t="s">
        <v>203</v>
      </c>
      <c r="C305" s="30"/>
      <c r="D305" s="30"/>
      <c r="E305" s="63" t="s">
        <v>537</v>
      </c>
      <c r="F305" s="30"/>
      <c r="G305" s="30"/>
      <c r="H305" s="64"/>
      <c r="I305" s="30"/>
      <c r="J305" s="64"/>
      <c r="K305" s="30"/>
      <c r="L305" s="30"/>
      <c r="M305" s="13"/>
      <c r="N305" s="2"/>
      <c r="O305" s="2"/>
      <c r="P305" s="2"/>
      <c r="Q305" s="2"/>
    </row>
    <row r="306" thickTop="1">
      <c r="A306" s="10"/>
      <c r="B306" s="52">
        <v>62</v>
      </c>
      <c r="C306" s="53" t="s">
        <v>665</v>
      </c>
      <c r="D306" s="53"/>
      <c r="E306" s="53" t="s">
        <v>666</v>
      </c>
      <c r="F306" s="53" t="s">
        <v>7</v>
      </c>
      <c r="G306" s="54" t="s">
        <v>230</v>
      </c>
      <c r="H306" s="65">
        <v>313.83999999999997</v>
      </c>
      <c r="I306" s="66">
        <v>0</v>
      </c>
      <c r="J306" s="67">
        <f>ROUND(H306*I306,2)</f>
        <v>0</v>
      </c>
      <c r="K306" s="68">
        <v>0.20999999999999999</v>
      </c>
      <c r="L306" s="69">
        <f>ROUND(J306*1.21,2)</f>
        <v>0</v>
      </c>
      <c r="M306" s="13"/>
      <c r="N306" s="2"/>
      <c r="O306" s="2"/>
      <c r="P306" s="2"/>
      <c r="Q306" s="41">
        <f>IF(ISNUMBER(K306),IF(H306&gt;0,IF(I306&gt;0,J306,0),0),0)</f>
        <v>0</v>
      </c>
      <c r="R306" s="9">
        <f>IF(ISNUMBER(K306)=FALSE,J306,0)</f>
        <v>0</v>
      </c>
    </row>
    <row r="307">
      <c r="A307" s="10"/>
      <c r="B307" s="60" t="s">
        <v>199</v>
      </c>
      <c r="C307" s="1"/>
      <c r="D307" s="1"/>
      <c r="E307" s="61" t="s">
        <v>1564</v>
      </c>
      <c r="F307" s="1"/>
      <c r="G307" s="1"/>
      <c r="H307" s="51"/>
      <c r="I307" s="1"/>
      <c r="J307" s="51"/>
      <c r="K307" s="1"/>
      <c r="L307" s="1"/>
      <c r="M307" s="13"/>
      <c r="N307" s="2"/>
      <c r="O307" s="2"/>
      <c r="P307" s="2"/>
      <c r="Q307" s="2"/>
    </row>
    <row r="308">
      <c r="A308" s="10"/>
      <c r="B308" s="60" t="s">
        <v>201</v>
      </c>
      <c r="C308" s="1"/>
      <c r="D308" s="1"/>
      <c r="E308" s="61" t="s">
        <v>1565</v>
      </c>
      <c r="F308" s="1"/>
      <c r="G308" s="1"/>
      <c r="H308" s="51"/>
      <c r="I308" s="1"/>
      <c r="J308" s="51"/>
      <c r="K308" s="1"/>
      <c r="L308" s="1"/>
      <c r="M308" s="13"/>
      <c r="N308" s="2"/>
      <c r="O308" s="2"/>
      <c r="P308" s="2"/>
      <c r="Q308" s="2"/>
    </row>
    <row r="309" thickBot="1">
      <c r="A309" s="10"/>
      <c r="B309" s="62" t="s">
        <v>203</v>
      </c>
      <c r="C309" s="30"/>
      <c r="D309" s="30"/>
      <c r="E309" s="63" t="s">
        <v>233</v>
      </c>
      <c r="F309" s="30"/>
      <c r="G309" s="30"/>
      <c r="H309" s="64"/>
      <c r="I309" s="30"/>
      <c r="J309" s="64"/>
      <c r="K309" s="30"/>
      <c r="L309" s="30"/>
      <c r="M309" s="13"/>
      <c r="N309" s="2"/>
      <c r="O309" s="2"/>
      <c r="P309" s="2"/>
      <c r="Q309" s="2"/>
    </row>
    <row r="310" thickTop="1">
      <c r="A310" s="10"/>
      <c r="B310" s="52">
        <v>63</v>
      </c>
      <c r="C310" s="53" t="s">
        <v>1566</v>
      </c>
      <c r="D310" s="53"/>
      <c r="E310" s="53" t="s">
        <v>1567</v>
      </c>
      <c r="F310" s="53" t="s">
        <v>7</v>
      </c>
      <c r="G310" s="54" t="s">
        <v>219</v>
      </c>
      <c r="H310" s="65">
        <v>1.6000000000000001</v>
      </c>
      <c r="I310" s="66">
        <v>0</v>
      </c>
      <c r="J310" s="67">
        <f>ROUND(H310*I310,2)</f>
        <v>0</v>
      </c>
      <c r="K310" s="68">
        <v>0.20999999999999999</v>
      </c>
      <c r="L310" s="69">
        <f>ROUND(J310*1.21,2)</f>
        <v>0</v>
      </c>
      <c r="M310" s="13"/>
      <c r="N310" s="2"/>
      <c r="O310" s="2"/>
      <c r="P310" s="2"/>
      <c r="Q310" s="41">
        <f>IF(ISNUMBER(K310),IF(H310&gt;0,IF(I310&gt;0,J310,0),0),0)</f>
        <v>0</v>
      </c>
      <c r="R310" s="9">
        <f>IF(ISNUMBER(K310)=FALSE,J310,0)</f>
        <v>0</v>
      </c>
    </row>
    <row r="311">
      <c r="A311" s="10"/>
      <c r="B311" s="60" t="s">
        <v>199</v>
      </c>
      <c r="C311" s="1"/>
      <c r="D311" s="1"/>
      <c r="E311" s="61" t="s">
        <v>1568</v>
      </c>
      <c r="F311" s="1"/>
      <c r="G311" s="1"/>
      <c r="H311" s="51"/>
      <c r="I311" s="1"/>
      <c r="J311" s="51"/>
      <c r="K311" s="1"/>
      <c r="L311" s="1"/>
      <c r="M311" s="13"/>
      <c r="N311" s="2"/>
      <c r="O311" s="2"/>
      <c r="P311" s="2"/>
      <c r="Q311" s="2"/>
    </row>
    <row r="312">
      <c r="A312" s="10"/>
      <c r="B312" s="60" t="s">
        <v>201</v>
      </c>
      <c r="C312" s="1"/>
      <c r="D312" s="1"/>
      <c r="E312" s="61" t="s">
        <v>1454</v>
      </c>
      <c r="F312" s="1"/>
      <c r="G312" s="1"/>
      <c r="H312" s="51"/>
      <c r="I312" s="1"/>
      <c r="J312" s="51"/>
      <c r="K312" s="1"/>
      <c r="L312" s="1"/>
      <c r="M312" s="13"/>
      <c r="N312" s="2"/>
      <c r="O312" s="2"/>
      <c r="P312" s="2"/>
      <c r="Q312" s="2"/>
    </row>
    <row r="313" thickBot="1">
      <c r="A313" s="10"/>
      <c r="B313" s="62" t="s">
        <v>203</v>
      </c>
      <c r="C313" s="30"/>
      <c r="D313" s="30"/>
      <c r="E313" s="63" t="s">
        <v>537</v>
      </c>
      <c r="F313" s="30"/>
      <c r="G313" s="30"/>
      <c r="H313" s="64"/>
      <c r="I313" s="30"/>
      <c r="J313" s="64"/>
      <c r="K313" s="30"/>
      <c r="L313" s="30"/>
      <c r="M313" s="13"/>
      <c r="N313" s="2"/>
      <c r="O313" s="2"/>
      <c r="P313" s="2"/>
      <c r="Q313" s="2"/>
    </row>
    <row r="314" thickTop="1">
      <c r="A314" s="10"/>
      <c r="B314" s="52">
        <v>64</v>
      </c>
      <c r="C314" s="53" t="s">
        <v>733</v>
      </c>
      <c r="D314" s="53"/>
      <c r="E314" s="53" t="s">
        <v>734</v>
      </c>
      <c r="F314" s="53" t="s">
        <v>7</v>
      </c>
      <c r="G314" s="54" t="s">
        <v>198</v>
      </c>
      <c r="H314" s="65">
        <v>1.137</v>
      </c>
      <c r="I314" s="66">
        <v>0</v>
      </c>
      <c r="J314" s="67">
        <f>ROUND(H314*I314,2)</f>
        <v>0</v>
      </c>
      <c r="K314" s="68">
        <v>0.20999999999999999</v>
      </c>
      <c r="L314" s="69">
        <f>ROUND(J314*1.21,2)</f>
        <v>0</v>
      </c>
      <c r="M314" s="13"/>
      <c r="N314" s="2"/>
      <c r="O314" s="2"/>
      <c r="P314" s="2"/>
      <c r="Q314" s="41">
        <f>IF(ISNUMBER(K314),IF(H314&gt;0,IF(I314&gt;0,J314,0),0),0)</f>
        <v>0</v>
      </c>
      <c r="R314" s="9">
        <f>IF(ISNUMBER(K314)=FALSE,J314,0)</f>
        <v>0</v>
      </c>
    </row>
    <row r="315">
      <c r="A315" s="10"/>
      <c r="B315" s="60" t="s">
        <v>199</v>
      </c>
      <c r="C315" s="1"/>
      <c r="D315" s="1"/>
      <c r="E315" s="61" t="s">
        <v>1569</v>
      </c>
      <c r="F315" s="1"/>
      <c r="G315" s="1"/>
      <c r="H315" s="51"/>
      <c r="I315" s="1"/>
      <c r="J315" s="51"/>
      <c r="K315" s="1"/>
      <c r="L315" s="1"/>
      <c r="M315" s="13"/>
      <c r="N315" s="2"/>
      <c r="O315" s="2"/>
      <c r="P315" s="2"/>
      <c r="Q315" s="2"/>
    </row>
    <row r="316">
      <c r="A316" s="10"/>
      <c r="B316" s="60" t="s">
        <v>201</v>
      </c>
      <c r="C316" s="1"/>
      <c r="D316" s="1"/>
      <c r="E316" s="61" t="s">
        <v>1570</v>
      </c>
      <c r="F316" s="1"/>
      <c r="G316" s="1"/>
      <c r="H316" s="51"/>
      <c r="I316" s="1"/>
      <c r="J316" s="51"/>
      <c r="K316" s="1"/>
      <c r="L316" s="1"/>
      <c r="M316" s="13"/>
      <c r="N316" s="2"/>
      <c r="O316" s="2"/>
      <c r="P316" s="2"/>
      <c r="Q316" s="2"/>
    </row>
    <row r="317" thickBot="1">
      <c r="A317" s="10"/>
      <c r="B317" s="62" t="s">
        <v>203</v>
      </c>
      <c r="C317" s="30"/>
      <c r="D317" s="30"/>
      <c r="E317" s="63" t="s">
        <v>737</v>
      </c>
      <c r="F317" s="30"/>
      <c r="G317" s="30"/>
      <c r="H317" s="64"/>
      <c r="I317" s="30"/>
      <c r="J317" s="64"/>
      <c r="K317" s="30"/>
      <c r="L317" s="30"/>
      <c r="M317" s="13"/>
      <c r="N317" s="2"/>
      <c r="O317" s="2"/>
      <c r="P317" s="2"/>
      <c r="Q317" s="2"/>
    </row>
    <row r="318" thickTop="1">
      <c r="A318" s="10"/>
      <c r="B318" s="52">
        <v>65</v>
      </c>
      <c r="C318" s="53" t="s">
        <v>1571</v>
      </c>
      <c r="D318" s="53"/>
      <c r="E318" s="53" t="s">
        <v>1572</v>
      </c>
      <c r="F318" s="53" t="s">
        <v>7</v>
      </c>
      <c r="G318" s="54" t="s">
        <v>198</v>
      </c>
      <c r="H318" s="65">
        <v>0.85999999999999999</v>
      </c>
      <c r="I318" s="66">
        <v>0</v>
      </c>
      <c r="J318" s="67">
        <f>ROUND(H318*I318,2)</f>
        <v>0</v>
      </c>
      <c r="K318" s="68">
        <v>0.20999999999999999</v>
      </c>
      <c r="L318" s="69">
        <f>ROUND(J318*1.21,2)</f>
        <v>0</v>
      </c>
      <c r="M318" s="13"/>
      <c r="N318" s="2"/>
      <c r="O318" s="2"/>
      <c r="P318" s="2"/>
      <c r="Q318" s="41">
        <f>IF(ISNUMBER(K318),IF(H318&gt;0,IF(I318&gt;0,J318,0),0),0)</f>
        <v>0</v>
      </c>
      <c r="R318" s="9">
        <f>IF(ISNUMBER(K318)=FALSE,J318,0)</f>
        <v>0</v>
      </c>
    </row>
    <row r="319">
      <c r="A319" s="10"/>
      <c r="B319" s="60" t="s">
        <v>199</v>
      </c>
      <c r="C319" s="1"/>
      <c r="D319" s="1"/>
      <c r="E319" s="61" t="s">
        <v>1573</v>
      </c>
      <c r="F319" s="1"/>
      <c r="G319" s="1"/>
      <c r="H319" s="51"/>
      <c r="I319" s="1"/>
      <c r="J319" s="51"/>
      <c r="K319" s="1"/>
      <c r="L319" s="1"/>
      <c r="M319" s="13"/>
      <c r="N319" s="2"/>
      <c r="O319" s="2"/>
      <c r="P319" s="2"/>
      <c r="Q319" s="2"/>
    </row>
    <row r="320">
      <c r="A320" s="10"/>
      <c r="B320" s="60" t="s">
        <v>201</v>
      </c>
      <c r="C320" s="1"/>
      <c r="D320" s="1"/>
      <c r="E320" s="61" t="s">
        <v>1574</v>
      </c>
      <c r="F320" s="1"/>
      <c r="G320" s="1"/>
      <c r="H320" s="51"/>
      <c r="I320" s="1"/>
      <c r="J320" s="51"/>
      <c r="K320" s="1"/>
      <c r="L320" s="1"/>
      <c r="M320" s="13"/>
      <c r="N320" s="2"/>
      <c r="O320" s="2"/>
      <c r="P320" s="2"/>
      <c r="Q320" s="2"/>
    </row>
    <row r="321" thickBot="1">
      <c r="A321" s="10"/>
      <c r="B321" s="62" t="s">
        <v>203</v>
      </c>
      <c r="C321" s="30"/>
      <c r="D321" s="30"/>
      <c r="E321" s="63" t="s">
        <v>737</v>
      </c>
      <c r="F321" s="30"/>
      <c r="G321" s="30"/>
      <c r="H321" s="64"/>
      <c r="I321" s="30"/>
      <c r="J321" s="64"/>
      <c r="K321" s="30"/>
      <c r="L321" s="30"/>
      <c r="M321" s="13"/>
      <c r="N321" s="2"/>
      <c r="O321" s="2"/>
      <c r="P321" s="2"/>
      <c r="Q321" s="2"/>
    </row>
    <row r="322" thickTop="1">
      <c r="A322" s="10"/>
      <c r="B322" s="52">
        <v>66</v>
      </c>
      <c r="C322" s="53" t="s">
        <v>1095</v>
      </c>
      <c r="D322" s="53"/>
      <c r="E322" s="53" t="s">
        <v>1096</v>
      </c>
      <c r="F322" s="53" t="s">
        <v>7</v>
      </c>
      <c r="G322" s="54" t="s">
        <v>225</v>
      </c>
      <c r="H322" s="65">
        <v>5.5</v>
      </c>
      <c r="I322" s="66">
        <v>0</v>
      </c>
      <c r="J322" s="67">
        <f>ROUND(H322*I322,2)</f>
        <v>0</v>
      </c>
      <c r="K322" s="68">
        <v>0.20999999999999999</v>
      </c>
      <c r="L322" s="69">
        <f>ROUND(J322*1.21,2)</f>
        <v>0</v>
      </c>
      <c r="M322" s="13"/>
      <c r="N322" s="2"/>
      <c r="O322" s="2"/>
      <c r="P322" s="2"/>
      <c r="Q322" s="41">
        <f>IF(ISNUMBER(K322),IF(H322&gt;0,IF(I322&gt;0,J322,0),0),0)</f>
        <v>0</v>
      </c>
      <c r="R322" s="9">
        <f>IF(ISNUMBER(K322)=FALSE,J322,0)</f>
        <v>0</v>
      </c>
    </row>
    <row r="323">
      <c r="A323" s="10"/>
      <c r="B323" s="60" t="s">
        <v>199</v>
      </c>
      <c r="C323" s="1"/>
      <c r="D323" s="1"/>
      <c r="E323" s="61" t="s">
        <v>1575</v>
      </c>
      <c r="F323" s="1"/>
      <c r="G323" s="1"/>
      <c r="H323" s="51"/>
      <c r="I323" s="1"/>
      <c r="J323" s="51"/>
      <c r="K323" s="1"/>
      <c r="L323" s="1"/>
      <c r="M323" s="13"/>
      <c r="N323" s="2"/>
      <c r="O323" s="2"/>
      <c r="P323" s="2"/>
      <c r="Q323" s="2"/>
    </row>
    <row r="324">
      <c r="A324" s="10"/>
      <c r="B324" s="60" t="s">
        <v>201</v>
      </c>
      <c r="C324" s="1"/>
      <c r="D324" s="1"/>
      <c r="E324" s="61" t="s">
        <v>1576</v>
      </c>
      <c r="F324" s="1"/>
      <c r="G324" s="1"/>
      <c r="H324" s="51"/>
      <c r="I324" s="1"/>
      <c r="J324" s="51"/>
      <c r="K324" s="1"/>
      <c r="L324" s="1"/>
      <c r="M324" s="13"/>
      <c r="N324" s="2"/>
      <c r="O324" s="2"/>
      <c r="P324" s="2"/>
      <c r="Q324" s="2"/>
    </row>
    <row r="325" thickBot="1">
      <c r="A325" s="10"/>
      <c r="B325" s="62" t="s">
        <v>203</v>
      </c>
      <c r="C325" s="30"/>
      <c r="D325" s="30"/>
      <c r="E325" s="63" t="s">
        <v>673</v>
      </c>
      <c r="F325" s="30"/>
      <c r="G325" s="30"/>
      <c r="H325" s="64"/>
      <c r="I325" s="30"/>
      <c r="J325" s="64"/>
      <c r="K325" s="30"/>
      <c r="L325" s="30"/>
      <c r="M325" s="13"/>
      <c r="N325" s="2"/>
      <c r="O325" s="2"/>
      <c r="P325" s="2"/>
      <c r="Q325" s="2"/>
    </row>
    <row r="326" thickTop="1">
      <c r="A326" s="10"/>
      <c r="B326" s="52">
        <v>67</v>
      </c>
      <c r="C326" s="53" t="s">
        <v>669</v>
      </c>
      <c r="D326" s="53"/>
      <c r="E326" s="53" t="s">
        <v>670</v>
      </c>
      <c r="F326" s="53" t="s">
        <v>7</v>
      </c>
      <c r="G326" s="54" t="s">
        <v>225</v>
      </c>
      <c r="H326" s="65">
        <v>2.5</v>
      </c>
      <c r="I326" s="66">
        <v>0</v>
      </c>
      <c r="J326" s="67">
        <f>ROUND(H326*I326,2)</f>
        <v>0</v>
      </c>
      <c r="K326" s="68">
        <v>0.20999999999999999</v>
      </c>
      <c r="L326" s="69">
        <f>ROUND(J326*1.21,2)</f>
        <v>0</v>
      </c>
      <c r="M326" s="13"/>
      <c r="N326" s="2"/>
      <c r="O326" s="2"/>
      <c r="P326" s="2"/>
      <c r="Q326" s="41">
        <f>IF(ISNUMBER(K326),IF(H326&gt;0,IF(I326&gt;0,J326,0),0),0)</f>
        <v>0</v>
      </c>
      <c r="R326" s="9">
        <f>IF(ISNUMBER(K326)=FALSE,J326,0)</f>
        <v>0</v>
      </c>
    </row>
    <row r="327">
      <c r="A327" s="10"/>
      <c r="B327" s="60" t="s">
        <v>199</v>
      </c>
      <c r="C327" s="1"/>
      <c r="D327" s="1"/>
      <c r="E327" s="61" t="s">
        <v>1577</v>
      </c>
      <c r="F327" s="1"/>
      <c r="G327" s="1"/>
      <c r="H327" s="51"/>
      <c r="I327" s="1"/>
      <c r="J327" s="51"/>
      <c r="K327" s="1"/>
      <c r="L327" s="1"/>
      <c r="M327" s="13"/>
      <c r="N327" s="2"/>
      <c r="O327" s="2"/>
      <c r="P327" s="2"/>
      <c r="Q327" s="2"/>
    </row>
    <row r="328">
      <c r="A328" s="10"/>
      <c r="B328" s="60" t="s">
        <v>201</v>
      </c>
      <c r="C328" s="1"/>
      <c r="D328" s="1"/>
      <c r="E328" s="61" t="s">
        <v>741</v>
      </c>
      <c r="F328" s="1"/>
      <c r="G328" s="1"/>
      <c r="H328" s="51"/>
      <c r="I328" s="1"/>
      <c r="J328" s="51"/>
      <c r="K328" s="1"/>
      <c r="L328" s="1"/>
      <c r="M328" s="13"/>
      <c r="N328" s="2"/>
      <c r="O328" s="2"/>
      <c r="P328" s="2"/>
      <c r="Q328" s="2"/>
    </row>
    <row r="329" thickBot="1">
      <c r="A329" s="10"/>
      <c r="B329" s="62" t="s">
        <v>203</v>
      </c>
      <c r="C329" s="30"/>
      <c r="D329" s="30"/>
      <c r="E329" s="63" t="s">
        <v>673</v>
      </c>
      <c r="F329" s="30"/>
      <c r="G329" s="30"/>
      <c r="H329" s="64"/>
      <c r="I329" s="30"/>
      <c r="J329" s="64"/>
      <c r="K329" s="30"/>
      <c r="L329" s="30"/>
      <c r="M329" s="13"/>
      <c r="N329" s="2"/>
      <c r="O329" s="2"/>
      <c r="P329" s="2"/>
      <c r="Q329" s="2"/>
    </row>
    <row r="330" thickTop="1">
      <c r="A330" s="10"/>
      <c r="B330" s="52">
        <v>68</v>
      </c>
      <c r="C330" s="53" t="s">
        <v>738</v>
      </c>
      <c r="D330" s="53"/>
      <c r="E330" s="53" t="s">
        <v>739</v>
      </c>
      <c r="F330" s="53" t="s">
        <v>7</v>
      </c>
      <c r="G330" s="54" t="s">
        <v>225</v>
      </c>
      <c r="H330" s="65">
        <v>2</v>
      </c>
      <c r="I330" s="66">
        <v>0</v>
      </c>
      <c r="J330" s="67">
        <f>ROUND(H330*I330,2)</f>
        <v>0</v>
      </c>
      <c r="K330" s="68">
        <v>0.20999999999999999</v>
      </c>
      <c r="L330" s="69">
        <f>ROUND(J330*1.21,2)</f>
        <v>0</v>
      </c>
      <c r="M330" s="13"/>
      <c r="N330" s="2"/>
      <c r="O330" s="2"/>
      <c r="P330" s="2"/>
      <c r="Q330" s="41">
        <f>IF(ISNUMBER(K330),IF(H330&gt;0,IF(I330&gt;0,J330,0),0),0)</f>
        <v>0</v>
      </c>
      <c r="R330" s="9">
        <f>IF(ISNUMBER(K330)=FALSE,J330,0)</f>
        <v>0</v>
      </c>
    </row>
    <row r="331">
      <c r="A331" s="10"/>
      <c r="B331" s="60" t="s">
        <v>199</v>
      </c>
      <c r="C331" s="1"/>
      <c r="D331" s="1"/>
      <c r="E331" s="61" t="s">
        <v>1578</v>
      </c>
      <c r="F331" s="1"/>
      <c r="G331" s="1"/>
      <c r="H331" s="51"/>
      <c r="I331" s="1"/>
      <c r="J331" s="51"/>
      <c r="K331" s="1"/>
      <c r="L331" s="1"/>
      <c r="M331" s="13"/>
      <c r="N331" s="2"/>
      <c r="O331" s="2"/>
      <c r="P331" s="2"/>
      <c r="Q331" s="2"/>
    </row>
    <row r="332">
      <c r="A332" s="10"/>
      <c r="B332" s="60" t="s">
        <v>201</v>
      </c>
      <c r="C332" s="1"/>
      <c r="D332" s="1"/>
      <c r="E332" s="61" t="s">
        <v>1251</v>
      </c>
      <c r="F332" s="1"/>
      <c r="G332" s="1"/>
      <c r="H332" s="51"/>
      <c r="I332" s="1"/>
      <c r="J332" s="51"/>
      <c r="K332" s="1"/>
      <c r="L332" s="1"/>
      <c r="M332" s="13"/>
      <c r="N332" s="2"/>
      <c r="O332" s="2"/>
      <c r="P332" s="2"/>
      <c r="Q332" s="2"/>
    </row>
    <row r="333" thickBot="1">
      <c r="A333" s="10"/>
      <c r="B333" s="62" t="s">
        <v>203</v>
      </c>
      <c r="C333" s="30"/>
      <c r="D333" s="30"/>
      <c r="E333" s="63" t="s">
        <v>673</v>
      </c>
      <c r="F333" s="30"/>
      <c r="G333" s="30"/>
      <c r="H333" s="64"/>
      <c r="I333" s="30"/>
      <c r="J333" s="64"/>
      <c r="K333" s="30"/>
      <c r="L333" s="30"/>
      <c r="M333" s="13"/>
      <c r="N333" s="2"/>
      <c r="O333" s="2"/>
      <c r="P333" s="2"/>
      <c r="Q333" s="2"/>
    </row>
    <row r="334" thickTop="1">
      <c r="A334" s="10"/>
      <c r="B334" s="52">
        <v>69</v>
      </c>
      <c r="C334" s="53" t="s">
        <v>1579</v>
      </c>
      <c r="D334" s="53"/>
      <c r="E334" s="53" t="s">
        <v>1580</v>
      </c>
      <c r="F334" s="53" t="s">
        <v>7</v>
      </c>
      <c r="G334" s="54" t="s">
        <v>225</v>
      </c>
      <c r="H334" s="65">
        <v>50</v>
      </c>
      <c r="I334" s="66">
        <v>0</v>
      </c>
      <c r="J334" s="67">
        <f>ROUND(H334*I334,2)</f>
        <v>0</v>
      </c>
      <c r="K334" s="68">
        <v>0.20999999999999999</v>
      </c>
      <c r="L334" s="69">
        <f>ROUND(J334*1.21,2)</f>
        <v>0</v>
      </c>
      <c r="M334" s="13"/>
      <c r="N334" s="2"/>
      <c r="O334" s="2"/>
      <c r="P334" s="2"/>
      <c r="Q334" s="41">
        <f>IF(ISNUMBER(K334),IF(H334&gt;0,IF(I334&gt;0,J334,0),0),0)</f>
        <v>0</v>
      </c>
      <c r="R334" s="9">
        <f>IF(ISNUMBER(K334)=FALSE,J334,0)</f>
        <v>0</v>
      </c>
    </row>
    <row r="335">
      <c r="A335" s="10"/>
      <c r="B335" s="60" t="s">
        <v>199</v>
      </c>
      <c r="C335" s="1"/>
      <c r="D335" s="1"/>
      <c r="E335" s="61" t="s">
        <v>1581</v>
      </c>
      <c r="F335" s="1"/>
      <c r="G335" s="1"/>
      <c r="H335" s="51"/>
      <c r="I335" s="1"/>
      <c r="J335" s="51"/>
      <c r="K335" s="1"/>
      <c r="L335" s="1"/>
      <c r="M335" s="13"/>
      <c r="N335" s="2"/>
      <c r="O335" s="2"/>
      <c r="P335" s="2"/>
      <c r="Q335" s="2"/>
    </row>
    <row r="336">
      <c r="A336" s="10"/>
      <c r="B336" s="60" t="s">
        <v>201</v>
      </c>
      <c r="C336" s="1"/>
      <c r="D336" s="1"/>
      <c r="E336" s="61" t="s">
        <v>1420</v>
      </c>
      <c r="F336" s="1"/>
      <c r="G336" s="1"/>
      <c r="H336" s="51"/>
      <c r="I336" s="1"/>
      <c r="J336" s="51"/>
      <c r="K336" s="1"/>
      <c r="L336" s="1"/>
      <c r="M336" s="13"/>
      <c r="N336" s="2"/>
      <c r="O336" s="2"/>
      <c r="P336" s="2"/>
      <c r="Q336" s="2"/>
    </row>
    <row r="337" thickBot="1">
      <c r="A337" s="10"/>
      <c r="B337" s="62" t="s">
        <v>203</v>
      </c>
      <c r="C337" s="30"/>
      <c r="D337" s="30"/>
      <c r="E337" s="63" t="s">
        <v>1582</v>
      </c>
      <c r="F337" s="30"/>
      <c r="G337" s="30"/>
      <c r="H337" s="64"/>
      <c r="I337" s="30"/>
      <c r="J337" s="64"/>
      <c r="K337" s="30"/>
      <c r="L337" s="30"/>
      <c r="M337" s="13"/>
      <c r="N337" s="2"/>
      <c r="O337" s="2"/>
      <c r="P337" s="2"/>
      <c r="Q337" s="2"/>
    </row>
    <row r="338" thickTop="1" thickBot="1" ht="25" customHeight="1">
      <c r="A338" s="10"/>
      <c r="B338" s="1"/>
      <c r="C338" s="70">
        <v>9</v>
      </c>
      <c r="D338" s="1"/>
      <c r="E338" s="71" t="s">
        <v>186</v>
      </c>
      <c r="F338" s="1"/>
      <c r="G338" s="72" t="s">
        <v>210</v>
      </c>
      <c r="H338" s="73">
        <f>J254+J258+J262+J266+J270+J274+J278+J282+J286+J290+J294+J298+J302+J306+J310+J314+J318+J322+J326+J330+J334</f>
        <v>0</v>
      </c>
      <c r="I338" s="72" t="s">
        <v>211</v>
      </c>
      <c r="J338" s="74">
        <f>(L338-H338)</f>
        <v>0</v>
      </c>
      <c r="K338" s="72" t="s">
        <v>212</v>
      </c>
      <c r="L338" s="75">
        <f>ROUND((J254+J258+J262+J266+J270+J274+J278+J282+J286+J290+J294+J298+J302+J306+J310+J314+J318+J322+J326+J330+J334)*1.21,2)</f>
        <v>0</v>
      </c>
      <c r="M338" s="13"/>
      <c r="N338" s="2"/>
      <c r="O338" s="2"/>
      <c r="P338" s="2"/>
      <c r="Q338" s="41">
        <f>0+Q254+Q258+Q262+Q266+Q270+Q274+Q278+Q282+Q286+Q290+Q294+Q298+Q302+Q306+Q310+Q314+Q318+Q322+Q326+Q330+Q334</f>
        <v>0</v>
      </c>
      <c r="R338" s="9">
        <f>0+R254+R258+R262+R266+R270+R274+R278+R282+R286+R290+R294+R298+R302+R306+R310+R314+R318+R322+R326+R330+R334</f>
        <v>0</v>
      </c>
      <c r="S338" s="76">
        <f>Q338*(1+J338)+R338</f>
        <v>0</v>
      </c>
    </row>
    <row r="339" thickTop="1" thickBot="1" ht="25" customHeight="1">
      <c r="A339" s="10"/>
      <c r="B339" s="77"/>
      <c r="C339" s="77"/>
      <c r="D339" s="77"/>
      <c r="E339" s="77"/>
      <c r="F339" s="77"/>
      <c r="G339" s="78" t="s">
        <v>213</v>
      </c>
      <c r="H339" s="79">
        <f>0+J254+J258+J262+J266+J270+J274+J278+J282+J286+J290+J294+J298+J302+J306+J310+J314+J318+J322+J326+J330+J334</f>
        <v>0</v>
      </c>
      <c r="I339" s="78" t="s">
        <v>214</v>
      </c>
      <c r="J339" s="80">
        <f>0+J338</f>
        <v>0</v>
      </c>
      <c r="K339" s="78" t="s">
        <v>215</v>
      </c>
      <c r="L339" s="81">
        <f>0+L338</f>
        <v>0</v>
      </c>
      <c r="M339" s="13"/>
      <c r="N339" s="2"/>
      <c r="O339" s="2"/>
      <c r="P339" s="2"/>
      <c r="Q339" s="2"/>
    </row>
    <row r="340">
      <c r="A340" s="14"/>
      <c r="B340" s="4"/>
      <c r="C340" s="4"/>
      <c r="D340" s="4"/>
      <c r="E340" s="4"/>
      <c r="F340" s="4"/>
      <c r="G340" s="4"/>
      <c r="H340" s="83"/>
      <c r="I340" s="4"/>
      <c r="J340" s="83"/>
      <c r="K340" s="4"/>
      <c r="L340" s="4"/>
      <c r="M340" s="15"/>
      <c r="N340" s="2"/>
      <c r="O340" s="2"/>
      <c r="P340" s="2"/>
      <c r="Q340" s="2"/>
    </row>
    <row r="341">
      <c r="A341" s="1"/>
      <c r="B341" s="1"/>
      <c r="C341" s="1"/>
      <c r="D341" s="1"/>
      <c r="E341" s="1"/>
      <c r="F341" s="1"/>
      <c r="G341" s="1"/>
      <c r="H341" s="1"/>
      <c r="I341" s="1"/>
      <c r="J341" s="1"/>
      <c r="K341" s="1"/>
      <c r="L341" s="1"/>
      <c r="M341" s="1"/>
      <c r="N341" s="2"/>
      <c r="O341" s="2"/>
      <c r="P341" s="2"/>
      <c r="Q341" s="2"/>
    </row>
  </sheetData>
  <mergeCells count="240">
    <mergeCell ref="A1:A2"/>
    <mergeCell ref="A3:F3"/>
    <mergeCell ref="B4:C5"/>
    <mergeCell ref="B6:I6"/>
    <mergeCell ref="B8:C9"/>
    <mergeCell ref="A10:D10"/>
    <mergeCell ref="A11:G11"/>
    <mergeCell ref="A12:G12"/>
    <mergeCell ref="A13:G13"/>
    <mergeCell ref="B17:C18"/>
    <mergeCell ref="B19:D19"/>
    <mergeCell ref="E19:F19"/>
    <mergeCell ref="B20:D20"/>
    <mergeCell ref="B31:C32"/>
    <mergeCell ref="B34:L34"/>
    <mergeCell ref="B36:D36"/>
    <mergeCell ref="B37:D37"/>
    <mergeCell ref="B38:D38"/>
    <mergeCell ref="B40:D40"/>
    <mergeCell ref="B41:D41"/>
    <mergeCell ref="B42:D42"/>
    <mergeCell ref="B21:D21"/>
    <mergeCell ref="B22:D22"/>
    <mergeCell ref="B23:D23"/>
    <mergeCell ref="B24:D24"/>
    <mergeCell ref="B25:D25"/>
    <mergeCell ref="B26:D26"/>
    <mergeCell ref="B27:D27"/>
    <mergeCell ref="B28:D28"/>
    <mergeCell ref="B29:D29"/>
    <mergeCell ref="B75:D75"/>
    <mergeCell ref="B76:D76"/>
    <mergeCell ref="B77:D77"/>
    <mergeCell ref="B79:D79"/>
    <mergeCell ref="B80:D80"/>
    <mergeCell ref="B81:D81"/>
    <mergeCell ref="B83:D83"/>
    <mergeCell ref="B84:D84"/>
    <mergeCell ref="B85:D85"/>
    <mergeCell ref="B87:D87"/>
    <mergeCell ref="B88:D88"/>
    <mergeCell ref="B89:D89"/>
    <mergeCell ref="B91:D91"/>
    <mergeCell ref="B92:D92"/>
    <mergeCell ref="B93:D93"/>
    <mergeCell ref="B95:D95"/>
    <mergeCell ref="B96:D96"/>
    <mergeCell ref="B97:D97"/>
    <mergeCell ref="B99:D99"/>
    <mergeCell ref="B100:D100"/>
    <mergeCell ref="B101:D101"/>
    <mergeCell ref="B44:D44"/>
    <mergeCell ref="B45:D45"/>
    <mergeCell ref="B46:D46"/>
    <mergeCell ref="B51:D51"/>
    <mergeCell ref="B52:D52"/>
    <mergeCell ref="B53:D53"/>
    <mergeCell ref="B55:D55"/>
    <mergeCell ref="B56:D56"/>
    <mergeCell ref="B57:D57"/>
    <mergeCell ref="B59:D59"/>
    <mergeCell ref="B60:D60"/>
    <mergeCell ref="B61:D61"/>
    <mergeCell ref="B63:D63"/>
    <mergeCell ref="B64:D64"/>
    <mergeCell ref="B65:D65"/>
    <mergeCell ref="B67:D67"/>
    <mergeCell ref="B68:D68"/>
    <mergeCell ref="B69:D69"/>
    <mergeCell ref="B71:D71"/>
    <mergeCell ref="B72:D72"/>
    <mergeCell ref="B73:D73"/>
    <mergeCell ref="B49:L49"/>
    <mergeCell ref="B164:D164"/>
    <mergeCell ref="B165:D165"/>
    <mergeCell ref="B166:D166"/>
    <mergeCell ref="B168:D168"/>
    <mergeCell ref="B169:D169"/>
    <mergeCell ref="B170:D170"/>
    <mergeCell ref="B172:D172"/>
    <mergeCell ref="B173:D173"/>
    <mergeCell ref="B174:D174"/>
    <mergeCell ref="B176:D176"/>
    <mergeCell ref="B177:D177"/>
    <mergeCell ref="B178:D178"/>
    <mergeCell ref="B180:D180"/>
    <mergeCell ref="B181:D181"/>
    <mergeCell ref="B182:D182"/>
    <mergeCell ref="B184:D184"/>
    <mergeCell ref="B185:D185"/>
    <mergeCell ref="B186:D186"/>
    <mergeCell ref="B188:D188"/>
    <mergeCell ref="B189:D189"/>
    <mergeCell ref="B190:D190"/>
    <mergeCell ref="B192:D192"/>
    <mergeCell ref="B193:D193"/>
    <mergeCell ref="B194:D194"/>
    <mergeCell ref="B103:D103"/>
    <mergeCell ref="B104:D104"/>
    <mergeCell ref="B105:D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4:L124"/>
    <mergeCell ref="B126:D126"/>
    <mergeCell ref="B127:D127"/>
    <mergeCell ref="B128:D128"/>
    <mergeCell ref="B130:D130"/>
    <mergeCell ref="B131:D131"/>
    <mergeCell ref="B132:D132"/>
    <mergeCell ref="B263:D263"/>
    <mergeCell ref="B264:D264"/>
    <mergeCell ref="B265:D265"/>
    <mergeCell ref="B267:D267"/>
    <mergeCell ref="B268:D268"/>
    <mergeCell ref="B269:D269"/>
    <mergeCell ref="B271:D271"/>
    <mergeCell ref="B272:D272"/>
    <mergeCell ref="B273:D273"/>
    <mergeCell ref="B275:D275"/>
    <mergeCell ref="B276:D276"/>
    <mergeCell ref="B277:D277"/>
    <mergeCell ref="B279:D279"/>
    <mergeCell ref="B280:D280"/>
    <mergeCell ref="B281:D281"/>
    <mergeCell ref="B283:D283"/>
    <mergeCell ref="B284:D284"/>
    <mergeCell ref="B285:D285"/>
    <mergeCell ref="B287:D287"/>
    <mergeCell ref="B288:D288"/>
    <mergeCell ref="B289:D289"/>
    <mergeCell ref="B291:D291"/>
    <mergeCell ref="B292:D292"/>
    <mergeCell ref="B293:D293"/>
    <mergeCell ref="B295:D295"/>
    <mergeCell ref="B296:D296"/>
    <mergeCell ref="B297:D297"/>
    <mergeCell ref="B299:D299"/>
    <mergeCell ref="B300:D300"/>
    <mergeCell ref="B301:D301"/>
    <mergeCell ref="B303:D303"/>
    <mergeCell ref="B304:D304"/>
    <mergeCell ref="B305:D305"/>
    <mergeCell ref="B307:D307"/>
    <mergeCell ref="B308:D308"/>
    <mergeCell ref="B309:D309"/>
    <mergeCell ref="B311:D311"/>
    <mergeCell ref="B312:D312"/>
    <mergeCell ref="B313:D313"/>
    <mergeCell ref="B315:D315"/>
    <mergeCell ref="B316:D316"/>
    <mergeCell ref="B317:D317"/>
    <mergeCell ref="B319:D319"/>
    <mergeCell ref="B320:D320"/>
    <mergeCell ref="B321:D321"/>
    <mergeCell ref="B323:D323"/>
    <mergeCell ref="B324:D324"/>
    <mergeCell ref="B325:D325"/>
    <mergeCell ref="B327:D327"/>
    <mergeCell ref="B328:D328"/>
    <mergeCell ref="B329:D329"/>
    <mergeCell ref="B331:D331"/>
    <mergeCell ref="B332:D332"/>
    <mergeCell ref="B333:D333"/>
    <mergeCell ref="B335:D335"/>
    <mergeCell ref="B336:D336"/>
    <mergeCell ref="B337:D337"/>
    <mergeCell ref="B134:D134"/>
    <mergeCell ref="B135:D135"/>
    <mergeCell ref="B136:D136"/>
    <mergeCell ref="B138:D138"/>
    <mergeCell ref="B139:D139"/>
    <mergeCell ref="B140:D140"/>
    <mergeCell ref="B142:D142"/>
    <mergeCell ref="B143:D143"/>
    <mergeCell ref="B144:D144"/>
    <mergeCell ref="B146:D146"/>
    <mergeCell ref="B147:D147"/>
    <mergeCell ref="B148:D148"/>
    <mergeCell ref="B150:D150"/>
    <mergeCell ref="B151:D151"/>
    <mergeCell ref="B152:D152"/>
    <mergeCell ref="B155:L155"/>
    <mergeCell ref="B157:D157"/>
    <mergeCell ref="B158:D158"/>
    <mergeCell ref="B159:D159"/>
    <mergeCell ref="B162:L162"/>
    <mergeCell ref="B197:L197"/>
    <mergeCell ref="B199:D199"/>
    <mergeCell ref="B200:D200"/>
    <mergeCell ref="B201:D201"/>
    <mergeCell ref="B204:L204"/>
    <mergeCell ref="B206:D206"/>
    <mergeCell ref="B207:D207"/>
    <mergeCell ref="B208:D208"/>
    <mergeCell ref="B211:L211"/>
    <mergeCell ref="B213:D213"/>
    <mergeCell ref="B214:D214"/>
    <mergeCell ref="B215:D215"/>
    <mergeCell ref="B217:D217"/>
    <mergeCell ref="B218:D218"/>
    <mergeCell ref="B219:D219"/>
    <mergeCell ref="B222:L222"/>
    <mergeCell ref="B224:D224"/>
    <mergeCell ref="B225:D225"/>
    <mergeCell ref="B226:D226"/>
    <mergeCell ref="B228:D228"/>
    <mergeCell ref="B229:D229"/>
    <mergeCell ref="B230:D230"/>
    <mergeCell ref="B232:D232"/>
    <mergeCell ref="B233:D233"/>
    <mergeCell ref="B234:D234"/>
    <mergeCell ref="B236:D236"/>
    <mergeCell ref="B237:D237"/>
    <mergeCell ref="B238:D238"/>
    <mergeCell ref="B240:D240"/>
    <mergeCell ref="B241:D241"/>
    <mergeCell ref="B242:D242"/>
    <mergeCell ref="B244:D244"/>
    <mergeCell ref="B245:D245"/>
    <mergeCell ref="B246:D246"/>
    <mergeCell ref="B248:D248"/>
    <mergeCell ref="B249:D249"/>
    <mergeCell ref="B250:D250"/>
    <mergeCell ref="B255:D255"/>
    <mergeCell ref="B256:D256"/>
    <mergeCell ref="B257:D257"/>
    <mergeCell ref="B259:D259"/>
    <mergeCell ref="B260:D260"/>
    <mergeCell ref="B261:D261"/>
    <mergeCell ref="B253:L253"/>
  </mergeCells>
  <pageMargins left="0.39375" right="0.39375" top="0.5902778" bottom="0.39375" header="0.1965278" footer="0.1576389"/>
  <pageSetup paperSize="9" orientation="portrait" fitToHeight="0"/>
  <drawing r:id="rId1"/>
</worksheet>
</file>

<file path=xl/worksheets/sheet17.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0+(H44+H131+H146+H157+H232+H263+H318)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0+H45+H132+H147+H158+H233+H264+H319</f>
        <v>0</v>
      </c>
      <c r="K10" s="1"/>
      <c r="L10" s="1"/>
      <c r="M10" s="13"/>
      <c r="N10" s="2"/>
      <c r="O10" s="2"/>
      <c r="P10" s="2"/>
      <c r="Q10" s="2"/>
    </row>
    <row r="11" ht="16" customHeight="1">
      <c r="A11" s="19" t="s">
        <v>1583</v>
      </c>
      <c r="B11" s="1"/>
      <c r="C11" s="1"/>
      <c r="D11" s="1"/>
      <c r="E11" s="1"/>
      <c r="F11" s="1"/>
      <c r="G11" s="39"/>
      <c r="H11" s="1"/>
      <c r="I11" s="39" t="s">
        <v>176</v>
      </c>
      <c r="J11" s="40">
        <f>ROUND(0+((H44+H131+H146+H157+H232+H263+H318)*1.21),2)</f>
        <v>0</v>
      </c>
      <c r="K11" s="1"/>
      <c r="L11" s="1"/>
      <c r="M11" s="13"/>
      <c r="N11" s="2"/>
      <c r="O11" s="2"/>
      <c r="P11" s="2"/>
      <c r="Q11" s="41">
        <f>IF(SUM(K20:K26)&gt;0,ROUND(SUM(S20:S26)/SUM(K20:K26)-1,8),0)</f>
        <v>0</v>
      </c>
      <c r="R11" s="9">
        <f>AVERAGE(J44,J131,J146,J157,J232,J263,J318)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0+J32+J36+J40</f>
        <v>0</v>
      </c>
      <c r="L20" s="46">
        <f>0+L44</f>
        <v>0</v>
      </c>
      <c r="M20" s="13"/>
      <c r="N20" s="2"/>
      <c r="O20" s="2"/>
      <c r="P20" s="2"/>
      <c r="Q20" s="2"/>
      <c r="S20" s="9">
        <f>S44</f>
        <v>0</v>
      </c>
    </row>
    <row r="21">
      <c r="A21" s="10"/>
      <c r="B21" s="44">
        <v>1</v>
      </c>
      <c r="C21" s="1"/>
      <c r="D21" s="1"/>
      <c r="E21" s="45" t="s">
        <v>181</v>
      </c>
      <c r="F21" s="1"/>
      <c r="G21" s="1"/>
      <c r="H21" s="1"/>
      <c r="I21" s="1"/>
      <c r="J21" s="1"/>
      <c r="K21" s="46">
        <f>0+J47+J51+J55+J59+J63+J67+J71+J75+J79+J83+J87+J91+J95+J99+J103+J107+J111+J115+J119+J123+J127</f>
        <v>0</v>
      </c>
      <c r="L21" s="46">
        <f>0+L131</f>
        <v>0</v>
      </c>
      <c r="M21" s="13"/>
      <c r="N21" s="2"/>
      <c r="O21" s="2"/>
      <c r="P21" s="2"/>
      <c r="Q21" s="2"/>
      <c r="S21" s="9">
        <f>S131</f>
        <v>0</v>
      </c>
    </row>
    <row r="22">
      <c r="A22" s="10"/>
      <c r="B22" s="44">
        <v>2</v>
      </c>
      <c r="C22" s="1"/>
      <c r="D22" s="1"/>
      <c r="E22" s="45" t="s">
        <v>182</v>
      </c>
      <c r="F22" s="1"/>
      <c r="G22" s="1"/>
      <c r="H22" s="1"/>
      <c r="I22" s="1"/>
      <c r="J22" s="1"/>
      <c r="K22" s="46">
        <f>0+J134+J138+J142</f>
        <v>0</v>
      </c>
      <c r="L22" s="46">
        <f>0+L146</f>
        <v>0</v>
      </c>
      <c r="M22" s="13"/>
      <c r="N22" s="2"/>
      <c r="O22" s="2"/>
      <c r="P22" s="2"/>
      <c r="Q22" s="2"/>
      <c r="S22" s="9">
        <f>S146</f>
        <v>0</v>
      </c>
    </row>
    <row r="23">
      <c r="A23" s="10"/>
      <c r="B23" s="44">
        <v>4</v>
      </c>
      <c r="C23" s="1"/>
      <c r="D23" s="1"/>
      <c r="E23" s="45" t="s">
        <v>183</v>
      </c>
      <c r="F23" s="1"/>
      <c r="G23" s="1"/>
      <c r="H23" s="1"/>
      <c r="I23" s="1"/>
      <c r="J23" s="1"/>
      <c r="K23" s="46">
        <f>0+J149+J153</f>
        <v>0</v>
      </c>
      <c r="L23" s="46">
        <f>0+L157</f>
        <v>0</v>
      </c>
      <c r="M23" s="13"/>
      <c r="N23" s="2"/>
      <c r="O23" s="2"/>
      <c r="P23" s="2"/>
      <c r="Q23" s="2"/>
      <c r="S23" s="9">
        <f>S157</f>
        <v>0</v>
      </c>
    </row>
    <row r="24">
      <c r="A24" s="10"/>
      <c r="B24" s="44">
        <v>5</v>
      </c>
      <c r="C24" s="1"/>
      <c r="D24" s="1"/>
      <c r="E24" s="45" t="s">
        <v>184</v>
      </c>
      <c r="F24" s="1"/>
      <c r="G24" s="1"/>
      <c r="H24" s="1"/>
      <c r="I24" s="1"/>
      <c r="J24" s="1"/>
      <c r="K24" s="46">
        <f>0+J160+J164+J168+J172+J176+J180+J184+J188+J192+J196+J200+J204+J208+J212+J216+J220+J224+J228</f>
        <v>0</v>
      </c>
      <c r="L24" s="46">
        <f>0+L232</f>
        <v>0</v>
      </c>
      <c r="M24" s="13"/>
      <c r="N24" s="2"/>
      <c r="O24" s="2"/>
      <c r="P24" s="2"/>
      <c r="Q24" s="2"/>
      <c r="S24" s="9">
        <f>S232</f>
        <v>0</v>
      </c>
    </row>
    <row r="25">
      <c r="A25" s="10"/>
      <c r="B25" s="44">
        <v>8</v>
      </c>
      <c r="C25" s="1"/>
      <c r="D25" s="1"/>
      <c r="E25" s="45" t="s">
        <v>185</v>
      </c>
      <c r="F25" s="1"/>
      <c r="G25" s="1"/>
      <c r="H25" s="1"/>
      <c r="I25" s="1"/>
      <c r="J25" s="1"/>
      <c r="K25" s="46">
        <f>0+J235+J239+J243+J247+J251+J255+J259</f>
        <v>0</v>
      </c>
      <c r="L25" s="46">
        <f>0+L263</f>
        <v>0</v>
      </c>
      <c r="M25" s="47"/>
      <c r="N25" s="2"/>
      <c r="O25" s="2"/>
      <c r="P25" s="2"/>
      <c r="Q25" s="2"/>
      <c r="S25" s="9">
        <f>S263</f>
        <v>0</v>
      </c>
    </row>
    <row r="26">
      <c r="A26" s="10"/>
      <c r="B26" s="44">
        <v>9</v>
      </c>
      <c r="C26" s="1"/>
      <c r="D26" s="1"/>
      <c r="E26" s="45" t="s">
        <v>186</v>
      </c>
      <c r="F26" s="1"/>
      <c r="G26" s="1"/>
      <c r="H26" s="1"/>
      <c r="I26" s="1"/>
      <c r="J26" s="1"/>
      <c r="K26" s="46">
        <f>0+J266+J270+J274+J278+J282+J286+J290+J294+J298+J302+J306+J310+J314</f>
        <v>0</v>
      </c>
      <c r="L26" s="46">
        <f>0+L318</f>
        <v>0</v>
      </c>
      <c r="M26" s="47"/>
      <c r="N26" s="2"/>
      <c r="O26" s="2"/>
      <c r="P26" s="2"/>
      <c r="Q26" s="2"/>
      <c r="S26" s="9">
        <f>S318</f>
        <v>0</v>
      </c>
    </row>
    <row r="27">
      <c r="A27" s="14"/>
      <c r="B27" s="4"/>
      <c r="C27" s="4"/>
      <c r="D27" s="4"/>
      <c r="E27" s="4"/>
      <c r="F27" s="4"/>
      <c r="G27" s="4"/>
      <c r="H27" s="4"/>
      <c r="I27" s="4"/>
      <c r="J27" s="4"/>
      <c r="K27" s="4"/>
      <c r="L27" s="4"/>
      <c r="M27" s="48"/>
      <c r="N27" s="2"/>
      <c r="O27" s="2"/>
      <c r="P27" s="2"/>
      <c r="Q27" s="2"/>
    </row>
    <row r="28" ht="14" customHeight="1">
      <c r="A28" s="4"/>
      <c r="B28" s="36" t="s">
        <v>187</v>
      </c>
      <c r="C28" s="4"/>
      <c r="D28" s="4"/>
      <c r="E28" s="4"/>
      <c r="F28" s="4"/>
      <c r="G28" s="4"/>
      <c r="H28" s="4"/>
      <c r="I28" s="4"/>
      <c r="J28" s="4"/>
      <c r="K28" s="4"/>
      <c r="L28" s="4"/>
      <c r="M28" s="2"/>
      <c r="N28" s="2"/>
      <c r="O28" s="2"/>
      <c r="P28" s="2"/>
      <c r="Q28" s="2"/>
    </row>
    <row r="29" ht="18" customHeight="1">
      <c r="A29" s="6"/>
      <c r="B29" s="7"/>
      <c r="C29" s="7"/>
      <c r="D29" s="7"/>
      <c r="E29" s="7"/>
      <c r="F29" s="7"/>
      <c r="G29" s="7"/>
      <c r="H29" s="7"/>
      <c r="I29" s="7"/>
      <c r="J29" s="7"/>
      <c r="K29" s="7"/>
      <c r="L29" s="7"/>
      <c r="M29" s="49"/>
      <c r="N29" s="2"/>
      <c r="O29" s="2"/>
      <c r="P29" s="2"/>
      <c r="Q29" s="2"/>
    </row>
    <row r="30" ht="18" customHeight="1">
      <c r="A30" s="10"/>
      <c r="B30" s="42" t="s">
        <v>188</v>
      </c>
      <c r="C30" s="42" t="s">
        <v>178</v>
      </c>
      <c r="D30" s="42" t="s">
        <v>189</v>
      </c>
      <c r="E30" s="42" t="s">
        <v>179</v>
      </c>
      <c r="F30" s="42" t="s">
        <v>190</v>
      </c>
      <c r="G30" s="43" t="s">
        <v>191</v>
      </c>
      <c r="H30" s="23" t="s">
        <v>192</v>
      </c>
      <c r="I30" s="23" t="s">
        <v>193</v>
      </c>
      <c r="J30" s="23" t="s">
        <v>17</v>
      </c>
      <c r="K30" s="43" t="s">
        <v>194</v>
      </c>
      <c r="L30" s="23" t="s">
        <v>18</v>
      </c>
      <c r="M30" s="47"/>
      <c r="N30" s="2"/>
      <c r="O30" s="2"/>
      <c r="P30" s="2"/>
      <c r="Q30" s="2"/>
    </row>
    <row r="31" ht="40" customHeight="1">
      <c r="A31" s="10"/>
      <c r="B31" s="50" t="s">
        <v>195</v>
      </c>
      <c r="C31" s="1"/>
      <c r="D31" s="1"/>
      <c r="E31" s="1"/>
      <c r="F31" s="1"/>
      <c r="G31" s="1"/>
      <c r="H31" s="51"/>
      <c r="I31" s="1"/>
      <c r="J31" s="51"/>
      <c r="K31" s="1"/>
      <c r="L31" s="1"/>
      <c r="M31" s="13"/>
      <c r="N31" s="2"/>
      <c r="O31" s="2"/>
      <c r="P31" s="2"/>
      <c r="Q31" s="2"/>
    </row>
    <row r="32">
      <c r="A32" s="10"/>
      <c r="B32" s="52">
        <v>1</v>
      </c>
      <c r="C32" s="53" t="s">
        <v>196</v>
      </c>
      <c r="D32" s="53">
        <v>1</v>
      </c>
      <c r="E32" s="53" t="s">
        <v>197</v>
      </c>
      <c r="F32" s="53" t="s">
        <v>7</v>
      </c>
      <c r="G32" s="54" t="s">
        <v>198</v>
      </c>
      <c r="H32" s="55">
        <v>372.34699999999998</v>
      </c>
      <c r="I32" s="56">
        <v>0</v>
      </c>
      <c r="J32" s="57">
        <f>ROUND(H32*I32,2)</f>
        <v>0</v>
      </c>
      <c r="K32" s="58">
        <v>0.20999999999999999</v>
      </c>
      <c r="L32" s="59">
        <f>ROUND(J32*1.21,2)</f>
        <v>0</v>
      </c>
      <c r="M32" s="13"/>
      <c r="N32" s="2"/>
      <c r="O32" s="2"/>
      <c r="P32" s="2"/>
      <c r="Q32" s="41">
        <f>IF(ISNUMBER(K32),IF(H32&gt;0,IF(I32&gt;0,J32,0),0),0)</f>
        <v>0</v>
      </c>
      <c r="R32" s="9">
        <f>IF(ISNUMBER(K32)=FALSE,J32,0)</f>
        <v>0</v>
      </c>
    </row>
    <row r="33">
      <c r="A33" s="10"/>
      <c r="B33" s="60" t="s">
        <v>199</v>
      </c>
      <c r="C33" s="1"/>
      <c r="D33" s="1"/>
      <c r="E33" s="61" t="s">
        <v>1584</v>
      </c>
      <c r="F33" s="1"/>
      <c r="G33" s="1"/>
      <c r="H33" s="51"/>
      <c r="I33" s="1"/>
      <c r="J33" s="51"/>
      <c r="K33" s="1"/>
      <c r="L33" s="1"/>
      <c r="M33" s="13"/>
      <c r="N33" s="2"/>
      <c r="O33" s="2"/>
      <c r="P33" s="2"/>
      <c r="Q33" s="2"/>
    </row>
    <row r="34">
      <c r="A34" s="10"/>
      <c r="B34" s="60" t="s">
        <v>201</v>
      </c>
      <c r="C34" s="1"/>
      <c r="D34" s="1"/>
      <c r="E34" s="61" t="s">
        <v>1585</v>
      </c>
      <c r="F34" s="1"/>
      <c r="G34" s="1"/>
      <c r="H34" s="51"/>
      <c r="I34" s="1"/>
      <c r="J34" s="51"/>
      <c r="K34" s="1"/>
      <c r="L34" s="1"/>
      <c r="M34" s="13"/>
      <c r="N34" s="2"/>
      <c r="O34" s="2"/>
      <c r="P34" s="2"/>
      <c r="Q34" s="2"/>
    </row>
    <row r="35" thickBot="1">
      <c r="A35" s="10"/>
      <c r="B35" s="62" t="s">
        <v>203</v>
      </c>
      <c r="C35" s="30"/>
      <c r="D35" s="30"/>
      <c r="E35" s="63" t="s">
        <v>204</v>
      </c>
      <c r="F35" s="30"/>
      <c r="G35" s="30"/>
      <c r="H35" s="64"/>
      <c r="I35" s="30"/>
      <c r="J35" s="64"/>
      <c r="K35" s="30"/>
      <c r="L35" s="30"/>
      <c r="M35" s="13"/>
      <c r="N35" s="2"/>
      <c r="O35" s="2"/>
      <c r="P35" s="2"/>
      <c r="Q35" s="2"/>
    </row>
    <row r="36" thickTop="1">
      <c r="A36" s="10"/>
      <c r="B36" s="52">
        <v>2</v>
      </c>
      <c r="C36" s="53" t="s">
        <v>196</v>
      </c>
      <c r="D36" s="53">
        <v>2</v>
      </c>
      <c r="E36" s="53" t="s">
        <v>197</v>
      </c>
      <c r="F36" s="53" t="s">
        <v>7</v>
      </c>
      <c r="G36" s="54" t="s">
        <v>198</v>
      </c>
      <c r="H36" s="65">
        <v>11579.35</v>
      </c>
      <c r="I36" s="66">
        <v>0</v>
      </c>
      <c r="J36" s="67">
        <f>ROUND(H36*I36,2)</f>
        <v>0</v>
      </c>
      <c r="K36" s="68">
        <v>0.20999999999999999</v>
      </c>
      <c r="L36" s="69">
        <f>ROUND(J36*1.21,2)</f>
        <v>0</v>
      </c>
      <c r="M36" s="13"/>
      <c r="N36" s="2"/>
      <c r="O36" s="2"/>
      <c r="P36" s="2"/>
      <c r="Q36" s="41">
        <f>IF(ISNUMBER(K36),IF(H36&gt;0,IF(I36&gt;0,J36,0),0),0)</f>
        <v>0</v>
      </c>
      <c r="R36" s="9">
        <f>IF(ISNUMBER(K36)=FALSE,J36,0)</f>
        <v>0</v>
      </c>
    </row>
    <row r="37">
      <c r="A37" s="10"/>
      <c r="B37" s="60" t="s">
        <v>199</v>
      </c>
      <c r="C37" s="1"/>
      <c r="D37" s="1"/>
      <c r="E37" s="61" t="s">
        <v>205</v>
      </c>
      <c r="F37" s="1"/>
      <c r="G37" s="1"/>
      <c r="H37" s="51"/>
      <c r="I37" s="1"/>
      <c r="J37" s="51"/>
      <c r="K37" s="1"/>
      <c r="L37" s="1"/>
      <c r="M37" s="13"/>
      <c r="N37" s="2"/>
      <c r="O37" s="2"/>
      <c r="P37" s="2"/>
      <c r="Q37" s="2"/>
    </row>
    <row r="38">
      <c r="A38" s="10"/>
      <c r="B38" s="60" t="s">
        <v>201</v>
      </c>
      <c r="C38" s="1"/>
      <c r="D38" s="1"/>
      <c r="E38" s="61" t="s">
        <v>1586</v>
      </c>
      <c r="F38" s="1"/>
      <c r="G38" s="1"/>
      <c r="H38" s="51"/>
      <c r="I38" s="1"/>
      <c r="J38" s="51"/>
      <c r="K38" s="1"/>
      <c r="L38" s="1"/>
      <c r="M38" s="13"/>
      <c r="N38" s="2"/>
      <c r="O38" s="2"/>
      <c r="P38" s="2"/>
      <c r="Q38" s="2"/>
    </row>
    <row r="39" thickBot="1">
      <c r="A39" s="10"/>
      <c r="B39" s="62" t="s">
        <v>203</v>
      </c>
      <c r="C39" s="30"/>
      <c r="D39" s="30"/>
      <c r="E39" s="63" t="s">
        <v>204</v>
      </c>
      <c r="F39" s="30"/>
      <c r="G39" s="30"/>
      <c r="H39" s="64"/>
      <c r="I39" s="30"/>
      <c r="J39" s="64"/>
      <c r="K39" s="30"/>
      <c r="L39" s="30"/>
      <c r="M39" s="13"/>
      <c r="N39" s="2"/>
      <c r="O39" s="2"/>
      <c r="P39" s="2"/>
      <c r="Q39" s="2"/>
    </row>
    <row r="40" thickTop="1">
      <c r="A40" s="10"/>
      <c r="B40" s="52">
        <v>111</v>
      </c>
      <c r="C40" s="53" t="s">
        <v>196</v>
      </c>
      <c r="D40" s="53">
        <v>3</v>
      </c>
      <c r="E40" s="53" t="s">
        <v>197</v>
      </c>
      <c r="F40" s="53" t="s">
        <v>7</v>
      </c>
      <c r="G40" s="54" t="s">
        <v>198</v>
      </c>
      <c r="H40" s="65">
        <v>3355.9549999999999</v>
      </c>
      <c r="I40" s="66">
        <v>0</v>
      </c>
      <c r="J40" s="67">
        <f>ROUND(H40*I40,2)</f>
        <v>0</v>
      </c>
      <c r="K40" s="68">
        <v>0.20999999999999999</v>
      </c>
      <c r="L40" s="69">
        <f>ROUND(J40*1.21,2)</f>
        <v>0</v>
      </c>
      <c r="M40" s="13"/>
      <c r="N40" s="2"/>
      <c r="O40" s="2"/>
      <c r="P40" s="2"/>
      <c r="Q40" s="41">
        <f>IF(ISNUMBER(K40),IF(H40&gt;0,IF(I40&gt;0,J40,0),0),0)</f>
        <v>0</v>
      </c>
      <c r="R40" s="9">
        <f>IF(ISNUMBER(K40)=FALSE,J40,0)</f>
        <v>0</v>
      </c>
    </row>
    <row r="41">
      <c r="A41" s="10"/>
      <c r="B41" s="60" t="s">
        <v>199</v>
      </c>
      <c r="C41" s="1"/>
      <c r="D41" s="1"/>
      <c r="E41" s="61" t="s">
        <v>207</v>
      </c>
      <c r="F41" s="1"/>
      <c r="G41" s="1"/>
      <c r="H41" s="51"/>
      <c r="I41" s="1"/>
      <c r="J41" s="51"/>
      <c r="K41" s="1"/>
      <c r="L41" s="1"/>
      <c r="M41" s="13"/>
      <c r="N41" s="2"/>
      <c r="O41" s="2"/>
      <c r="P41" s="2"/>
      <c r="Q41" s="2"/>
    </row>
    <row r="42">
      <c r="A42" s="10"/>
      <c r="B42" s="60" t="s">
        <v>201</v>
      </c>
      <c r="C42" s="1"/>
      <c r="D42" s="1"/>
      <c r="E42" s="61" t="s">
        <v>1587</v>
      </c>
      <c r="F42" s="1"/>
      <c r="G42" s="1"/>
      <c r="H42" s="51"/>
      <c r="I42" s="1"/>
      <c r="J42" s="51"/>
      <c r="K42" s="1"/>
      <c r="L42" s="1"/>
      <c r="M42" s="13"/>
      <c r="N42" s="2"/>
      <c r="O42" s="2"/>
      <c r="P42" s="2"/>
      <c r="Q42" s="2"/>
    </row>
    <row r="43" thickBot="1">
      <c r="A43" s="10"/>
      <c r="B43" s="62" t="s">
        <v>203</v>
      </c>
      <c r="C43" s="30"/>
      <c r="D43" s="30"/>
      <c r="E43" s="63" t="s">
        <v>209</v>
      </c>
      <c r="F43" s="30"/>
      <c r="G43" s="30"/>
      <c r="H43" s="64"/>
      <c r="I43" s="30"/>
      <c r="J43" s="64"/>
      <c r="K43" s="30"/>
      <c r="L43" s="30"/>
      <c r="M43" s="13"/>
      <c r="N43" s="2"/>
      <c r="O43" s="2"/>
      <c r="P43" s="2"/>
      <c r="Q43" s="2"/>
    </row>
    <row r="44" thickTop="1" thickBot="1" ht="25" customHeight="1">
      <c r="A44" s="10"/>
      <c r="B44" s="1"/>
      <c r="C44" s="70">
        <v>0</v>
      </c>
      <c r="D44" s="1"/>
      <c r="E44" s="71" t="s">
        <v>180</v>
      </c>
      <c r="F44" s="1"/>
      <c r="G44" s="72" t="s">
        <v>210</v>
      </c>
      <c r="H44" s="73">
        <f>J32+J36+J40</f>
        <v>0</v>
      </c>
      <c r="I44" s="72" t="s">
        <v>211</v>
      </c>
      <c r="J44" s="74">
        <f>(L44-H44)</f>
        <v>0</v>
      </c>
      <c r="K44" s="72" t="s">
        <v>212</v>
      </c>
      <c r="L44" s="75">
        <f>ROUND((J32+J36+J40)*1.21,2)</f>
        <v>0</v>
      </c>
      <c r="M44" s="13"/>
      <c r="N44" s="2"/>
      <c r="O44" s="2"/>
      <c r="P44" s="2"/>
      <c r="Q44" s="41">
        <f>0+Q32+Q36+Q40</f>
        <v>0</v>
      </c>
      <c r="R44" s="9">
        <f>0+R32+R36+R40</f>
        <v>0</v>
      </c>
      <c r="S44" s="76">
        <f>Q44*(1+J44)+R44</f>
        <v>0</v>
      </c>
    </row>
    <row r="45" thickTop="1" thickBot="1" ht="25" customHeight="1">
      <c r="A45" s="10"/>
      <c r="B45" s="77"/>
      <c r="C45" s="77"/>
      <c r="D45" s="77"/>
      <c r="E45" s="77"/>
      <c r="F45" s="77"/>
      <c r="G45" s="78" t="s">
        <v>213</v>
      </c>
      <c r="H45" s="79">
        <f>0+J32+J36+J40</f>
        <v>0</v>
      </c>
      <c r="I45" s="78" t="s">
        <v>214</v>
      </c>
      <c r="J45" s="80">
        <f>0+J44</f>
        <v>0</v>
      </c>
      <c r="K45" s="78" t="s">
        <v>215</v>
      </c>
      <c r="L45" s="81">
        <f>0+L44</f>
        <v>0</v>
      </c>
      <c r="M45" s="13"/>
      <c r="N45" s="2"/>
      <c r="O45" s="2"/>
      <c r="P45" s="2"/>
      <c r="Q45" s="2"/>
    </row>
    <row r="46" ht="40" customHeight="1">
      <c r="A46" s="10"/>
      <c r="B46" s="82" t="s">
        <v>216</v>
      </c>
      <c r="C46" s="1"/>
      <c r="D46" s="1"/>
      <c r="E46" s="1"/>
      <c r="F46" s="1"/>
      <c r="G46" s="1"/>
      <c r="H46" s="51"/>
      <c r="I46" s="1"/>
      <c r="J46" s="51"/>
      <c r="K46" s="1"/>
      <c r="L46" s="1"/>
      <c r="M46" s="13"/>
      <c r="N46" s="2"/>
      <c r="O46" s="2"/>
      <c r="P46" s="2"/>
      <c r="Q46" s="2"/>
    </row>
    <row r="47">
      <c r="A47" s="10"/>
      <c r="B47" s="52">
        <v>3</v>
      </c>
      <c r="C47" s="53" t="s">
        <v>1588</v>
      </c>
      <c r="D47" s="53"/>
      <c r="E47" s="53" t="s">
        <v>1589</v>
      </c>
      <c r="F47" s="53" t="s">
        <v>7</v>
      </c>
      <c r="G47" s="54" t="s">
        <v>219</v>
      </c>
      <c r="H47" s="55">
        <v>1008.4</v>
      </c>
      <c r="I47" s="56">
        <v>0</v>
      </c>
      <c r="J47" s="57">
        <f>ROUND(H47*I47,2)</f>
        <v>0</v>
      </c>
      <c r="K47" s="58">
        <v>0.20999999999999999</v>
      </c>
      <c r="L47" s="59">
        <f>ROUND(J47*1.21,2)</f>
        <v>0</v>
      </c>
      <c r="M47" s="13"/>
      <c r="N47" s="2"/>
      <c r="O47" s="2"/>
      <c r="P47" s="2"/>
      <c r="Q47" s="41">
        <f>IF(ISNUMBER(K47),IF(H47&gt;0,IF(I47&gt;0,J47,0),0),0)</f>
        <v>0</v>
      </c>
      <c r="R47" s="9">
        <f>IF(ISNUMBER(K47)=FALSE,J47,0)</f>
        <v>0</v>
      </c>
    </row>
    <row r="48">
      <c r="A48" s="10"/>
      <c r="B48" s="60" t="s">
        <v>199</v>
      </c>
      <c r="C48" s="1"/>
      <c r="D48" s="1"/>
      <c r="E48" s="61" t="s">
        <v>1590</v>
      </c>
      <c r="F48" s="1"/>
      <c r="G48" s="1"/>
      <c r="H48" s="51"/>
      <c r="I48" s="1"/>
      <c r="J48" s="51"/>
      <c r="K48" s="1"/>
      <c r="L48" s="1"/>
      <c r="M48" s="13"/>
      <c r="N48" s="2"/>
      <c r="O48" s="2"/>
      <c r="P48" s="2"/>
      <c r="Q48" s="2"/>
    </row>
    <row r="49">
      <c r="A49" s="10"/>
      <c r="B49" s="60" t="s">
        <v>201</v>
      </c>
      <c r="C49" s="1"/>
      <c r="D49" s="1"/>
      <c r="E49" s="61" t="s">
        <v>1591</v>
      </c>
      <c r="F49" s="1"/>
      <c r="G49" s="1"/>
      <c r="H49" s="51"/>
      <c r="I49" s="1"/>
      <c r="J49" s="51"/>
      <c r="K49" s="1"/>
      <c r="L49" s="1"/>
      <c r="M49" s="13"/>
      <c r="N49" s="2"/>
      <c r="O49" s="2"/>
      <c r="P49" s="2"/>
      <c r="Q49" s="2"/>
    </row>
    <row r="50" thickBot="1">
      <c r="A50" s="10"/>
      <c r="B50" s="62" t="s">
        <v>203</v>
      </c>
      <c r="C50" s="30"/>
      <c r="D50" s="30"/>
      <c r="E50" s="63" t="s">
        <v>313</v>
      </c>
      <c r="F50" s="30"/>
      <c r="G50" s="30"/>
      <c r="H50" s="64"/>
      <c r="I50" s="30"/>
      <c r="J50" s="64"/>
      <c r="K50" s="30"/>
      <c r="L50" s="30"/>
      <c r="M50" s="13"/>
      <c r="N50" s="2"/>
      <c r="O50" s="2"/>
      <c r="P50" s="2"/>
      <c r="Q50" s="2"/>
    </row>
    <row r="51" thickTop="1">
      <c r="A51" s="10"/>
      <c r="B51" s="52">
        <v>4</v>
      </c>
      <c r="C51" s="53" t="s">
        <v>223</v>
      </c>
      <c r="D51" s="53"/>
      <c r="E51" s="53" t="s">
        <v>224</v>
      </c>
      <c r="F51" s="53" t="s">
        <v>7</v>
      </c>
      <c r="G51" s="54" t="s">
        <v>225</v>
      </c>
      <c r="H51" s="65">
        <v>1736</v>
      </c>
      <c r="I51" s="66">
        <v>0</v>
      </c>
      <c r="J51" s="67">
        <f>ROUND(H51*I51,2)</f>
        <v>0</v>
      </c>
      <c r="K51" s="68">
        <v>0.20999999999999999</v>
      </c>
      <c r="L51" s="69">
        <f>ROUND(J51*1.21,2)</f>
        <v>0</v>
      </c>
      <c r="M51" s="13"/>
      <c r="N51" s="2"/>
      <c r="O51" s="2"/>
      <c r="P51" s="2"/>
      <c r="Q51" s="41">
        <f>IF(ISNUMBER(K51),IF(H51&gt;0,IF(I51&gt;0,J51,0),0),0)</f>
        <v>0</v>
      </c>
      <c r="R51" s="9">
        <f>IF(ISNUMBER(K51)=FALSE,J51,0)</f>
        <v>0</v>
      </c>
    </row>
    <row r="52">
      <c r="A52" s="10"/>
      <c r="B52" s="60" t="s">
        <v>199</v>
      </c>
      <c r="C52" s="1"/>
      <c r="D52" s="1"/>
      <c r="E52" s="61" t="s">
        <v>1592</v>
      </c>
      <c r="F52" s="1"/>
      <c r="G52" s="1"/>
      <c r="H52" s="51"/>
      <c r="I52" s="1"/>
      <c r="J52" s="51"/>
      <c r="K52" s="1"/>
      <c r="L52" s="1"/>
      <c r="M52" s="13"/>
      <c r="N52" s="2"/>
      <c r="O52" s="2"/>
      <c r="P52" s="2"/>
      <c r="Q52" s="2"/>
    </row>
    <row r="53">
      <c r="A53" s="10"/>
      <c r="B53" s="60" t="s">
        <v>201</v>
      </c>
      <c r="C53" s="1"/>
      <c r="D53" s="1"/>
      <c r="E53" s="61" t="s">
        <v>1593</v>
      </c>
      <c r="F53" s="1"/>
      <c r="G53" s="1"/>
      <c r="H53" s="51"/>
      <c r="I53" s="1"/>
      <c r="J53" s="51"/>
      <c r="K53" s="1"/>
      <c r="L53" s="1"/>
      <c r="M53" s="13"/>
      <c r="N53" s="2"/>
      <c r="O53" s="2"/>
      <c r="P53" s="2"/>
      <c r="Q53" s="2"/>
    </row>
    <row r="54" thickBot="1">
      <c r="A54" s="10"/>
      <c r="B54" s="62" t="s">
        <v>203</v>
      </c>
      <c r="C54" s="30"/>
      <c r="D54" s="30"/>
      <c r="E54" s="63" t="s">
        <v>222</v>
      </c>
      <c r="F54" s="30"/>
      <c r="G54" s="30"/>
      <c r="H54" s="64"/>
      <c r="I54" s="30"/>
      <c r="J54" s="64"/>
      <c r="K54" s="30"/>
      <c r="L54" s="30"/>
      <c r="M54" s="13"/>
      <c r="N54" s="2"/>
      <c r="O54" s="2"/>
      <c r="P54" s="2"/>
      <c r="Q54" s="2"/>
    </row>
    <row r="55" thickTop="1">
      <c r="A55" s="10"/>
      <c r="B55" s="52">
        <v>5</v>
      </c>
      <c r="C55" s="53" t="s">
        <v>228</v>
      </c>
      <c r="D55" s="53"/>
      <c r="E55" s="53" t="s">
        <v>229</v>
      </c>
      <c r="F55" s="53" t="s">
        <v>7</v>
      </c>
      <c r="G55" s="54" t="s">
        <v>230</v>
      </c>
      <c r="H55" s="65">
        <v>7499.4380000000001</v>
      </c>
      <c r="I55" s="66">
        <v>0</v>
      </c>
      <c r="J55" s="67">
        <f>ROUND(H55*I55,2)</f>
        <v>0</v>
      </c>
      <c r="K55" s="68">
        <v>0.20999999999999999</v>
      </c>
      <c r="L55" s="69">
        <f>ROUND(J55*1.21,2)</f>
        <v>0</v>
      </c>
      <c r="M55" s="13"/>
      <c r="N55" s="2"/>
      <c r="O55" s="2"/>
      <c r="P55" s="2"/>
      <c r="Q55" s="41">
        <f>IF(ISNUMBER(K55),IF(H55&gt;0,IF(I55&gt;0,J55,0),0),0)</f>
        <v>0</v>
      </c>
      <c r="R55" s="9">
        <f>IF(ISNUMBER(K55)=FALSE,J55,0)</f>
        <v>0</v>
      </c>
    </row>
    <row r="56">
      <c r="A56" s="10"/>
      <c r="B56" s="60" t="s">
        <v>199</v>
      </c>
      <c r="C56" s="1"/>
      <c r="D56" s="1"/>
      <c r="E56" s="61" t="s">
        <v>231</v>
      </c>
      <c r="F56" s="1"/>
      <c r="G56" s="1"/>
      <c r="H56" s="51"/>
      <c r="I56" s="1"/>
      <c r="J56" s="51"/>
      <c r="K56" s="1"/>
      <c r="L56" s="1"/>
      <c r="M56" s="13"/>
      <c r="N56" s="2"/>
      <c r="O56" s="2"/>
      <c r="P56" s="2"/>
      <c r="Q56" s="2"/>
    </row>
    <row r="57">
      <c r="A57" s="10"/>
      <c r="B57" s="60" t="s">
        <v>201</v>
      </c>
      <c r="C57" s="1"/>
      <c r="D57" s="1"/>
      <c r="E57" s="61" t="s">
        <v>1594</v>
      </c>
      <c r="F57" s="1"/>
      <c r="G57" s="1"/>
      <c r="H57" s="51"/>
      <c r="I57" s="1"/>
      <c r="J57" s="51"/>
      <c r="K57" s="1"/>
      <c r="L57" s="1"/>
      <c r="M57" s="13"/>
      <c r="N57" s="2"/>
      <c r="O57" s="2"/>
      <c r="P57" s="2"/>
      <c r="Q57" s="2"/>
    </row>
    <row r="58" thickBot="1">
      <c r="A58" s="10"/>
      <c r="B58" s="62" t="s">
        <v>203</v>
      </c>
      <c r="C58" s="30"/>
      <c r="D58" s="30"/>
      <c r="E58" s="63" t="s">
        <v>233</v>
      </c>
      <c r="F58" s="30"/>
      <c r="G58" s="30"/>
      <c r="H58" s="64"/>
      <c r="I58" s="30"/>
      <c r="J58" s="64"/>
      <c r="K58" s="30"/>
      <c r="L58" s="30"/>
      <c r="M58" s="13"/>
      <c r="N58" s="2"/>
      <c r="O58" s="2"/>
      <c r="P58" s="2"/>
      <c r="Q58" s="2"/>
    </row>
    <row r="59" thickTop="1">
      <c r="A59" s="10"/>
      <c r="B59" s="52">
        <v>6</v>
      </c>
      <c r="C59" s="53" t="s">
        <v>1595</v>
      </c>
      <c r="D59" s="53"/>
      <c r="E59" s="53" t="s">
        <v>1596</v>
      </c>
      <c r="F59" s="53" t="s">
        <v>7</v>
      </c>
      <c r="G59" s="54" t="s">
        <v>225</v>
      </c>
      <c r="H59" s="65">
        <v>333</v>
      </c>
      <c r="I59" s="66">
        <v>0</v>
      </c>
      <c r="J59" s="67">
        <f>ROUND(H59*I59,2)</f>
        <v>0</v>
      </c>
      <c r="K59" s="68">
        <v>0.20999999999999999</v>
      </c>
      <c r="L59" s="69">
        <f>ROUND(J59*1.21,2)</f>
        <v>0</v>
      </c>
      <c r="M59" s="13"/>
      <c r="N59" s="2"/>
      <c r="O59" s="2"/>
      <c r="P59" s="2"/>
      <c r="Q59" s="41">
        <f>IF(ISNUMBER(K59),IF(H59&gt;0,IF(I59&gt;0,J59,0),0),0)</f>
        <v>0</v>
      </c>
      <c r="R59" s="9">
        <f>IF(ISNUMBER(K59)=FALSE,J59,0)</f>
        <v>0</v>
      </c>
    </row>
    <row r="60">
      <c r="A60" s="10"/>
      <c r="B60" s="60" t="s">
        <v>199</v>
      </c>
      <c r="C60" s="1"/>
      <c r="D60" s="1"/>
      <c r="E60" s="61" t="s">
        <v>1597</v>
      </c>
      <c r="F60" s="1"/>
      <c r="G60" s="1"/>
      <c r="H60" s="51"/>
      <c r="I60" s="1"/>
      <c r="J60" s="51"/>
      <c r="K60" s="1"/>
      <c r="L60" s="1"/>
      <c r="M60" s="13"/>
      <c r="N60" s="2"/>
      <c r="O60" s="2"/>
      <c r="P60" s="2"/>
      <c r="Q60" s="2"/>
    </row>
    <row r="61">
      <c r="A61" s="10"/>
      <c r="B61" s="60" t="s">
        <v>201</v>
      </c>
      <c r="C61" s="1"/>
      <c r="D61" s="1"/>
      <c r="E61" s="61" t="s">
        <v>1598</v>
      </c>
      <c r="F61" s="1"/>
      <c r="G61" s="1"/>
      <c r="H61" s="51"/>
      <c r="I61" s="1"/>
      <c r="J61" s="51"/>
      <c r="K61" s="1"/>
      <c r="L61" s="1"/>
      <c r="M61" s="13"/>
      <c r="N61" s="2"/>
      <c r="O61" s="2"/>
      <c r="P61" s="2"/>
      <c r="Q61" s="2"/>
    </row>
    <row r="62" thickBot="1">
      <c r="A62" s="10"/>
      <c r="B62" s="62" t="s">
        <v>203</v>
      </c>
      <c r="C62" s="30"/>
      <c r="D62" s="30"/>
      <c r="E62" s="63" t="s">
        <v>222</v>
      </c>
      <c r="F62" s="30"/>
      <c r="G62" s="30"/>
      <c r="H62" s="64"/>
      <c r="I62" s="30"/>
      <c r="J62" s="64"/>
      <c r="K62" s="30"/>
      <c r="L62" s="30"/>
      <c r="M62" s="13"/>
      <c r="N62" s="2"/>
      <c r="O62" s="2"/>
      <c r="P62" s="2"/>
      <c r="Q62" s="2"/>
    </row>
    <row r="63" thickTop="1">
      <c r="A63" s="10"/>
      <c r="B63" s="52">
        <v>7</v>
      </c>
      <c r="C63" s="53" t="s">
        <v>1599</v>
      </c>
      <c r="D63" s="53"/>
      <c r="E63" s="53" t="s">
        <v>1600</v>
      </c>
      <c r="F63" s="53" t="s">
        <v>7</v>
      </c>
      <c r="G63" s="54" t="s">
        <v>230</v>
      </c>
      <c r="H63" s="65">
        <v>2597.4000000000001</v>
      </c>
      <c r="I63" s="66">
        <v>0</v>
      </c>
      <c r="J63" s="67">
        <f>ROUND(H63*I63,2)</f>
        <v>0</v>
      </c>
      <c r="K63" s="68">
        <v>0.20999999999999999</v>
      </c>
      <c r="L63" s="69">
        <f>ROUND(J63*1.21,2)</f>
        <v>0</v>
      </c>
      <c r="M63" s="13"/>
      <c r="N63" s="2"/>
      <c r="O63" s="2"/>
      <c r="P63" s="2"/>
      <c r="Q63" s="41">
        <f>IF(ISNUMBER(K63),IF(H63&gt;0,IF(I63&gt;0,J63,0),0),0)</f>
        <v>0</v>
      </c>
      <c r="R63" s="9">
        <f>IF(ISNUMBER(K63)=FALSE,J63,0)</f>
        <v>0</v>
      </c>
    </row>
    <row r="64">
      <c r="A64" s="10"/>
      <c r="B64" s="60" t="s">
        <v>199</v>
      </c>
      <c r="C64" s="1"/>
      <c r="D64" s="1"/>
      <c r="E64" s="61" t="s">
        <v>1601</v>
      </c>
      <c r="F64" s="1"/>
      <c r="G64" s="1"/>
      <c r="H64" s="51"/>
      <c r="I64" s="1"/>
      <c r="J64" s="51"/>
      <c r="K64" s="1"/>
      <c r="L64" s="1"/>
      <c r="M64" s="13"/>
      <c r="N64" s="2"/>
      <c r="O64" s="2"/>
      <c r="P64" s="2"/>
      <c r="Q64" s="2"/>
    </row>
    <row r="65">
      <c r="A65" s="10"/>
      <c r="B65" s="60" t="s">
        <v>201</v>
      </c>
      <c r="C65" s="1"/>
      <c r="D65" s="1"/>
      <c r="E65" s="61" t="s">
        <v>1602</v>
      </c>
      <c r="F65" s="1"/>
      <c r="G65" s="1"/>
      <c r="H65" s="51"/>
      <c r="I65" s="1"/>
      <c r="J65" s="51"/>
      <c r="K65" s="1"/>
      <c r="L65" s="1"/>
      <c r="M65" s="13"/>
      <c r="N65" s="2"/>
      <c r="O65" s="2"/>
      <c r="P65" s="2"/>
      <c r="Q65" s="2"/>
    </row>
    <row r="66" thickBot="1">
      <c r="A66" s="10"/>
      <c r="B66" s="62" t="s">
        <v>203</v>
      </c>
      <c r="C66" s="30"/>
      <c r="D66" s="30"/>
      <c r="E66" s="63" t="s">
        <v>233</v>
      </c>
      <c r="F66" s="30"/>
      <c r="G66" s="30"/>
      <c r="H66" s="64"/>
      <c r="I66" s="30"/>
      <c r="J66" s="64"/>
      <c r="K66" s="30"/>
      <c r="L66" s="30"/>
      <c r="M66" s="13"/>
      <c r="N66" s="2"/>
      <c r="O66" s="2"/>
      <c r="P66" s="2"/>
      <c r="Q66" s="2"/>
    </row>
    <row r="67" thickTop="1">
      <c r="A67" s="10"/>
      <c r="B67" s="52">
        <v>8</v>
      </c>
      <c r="C67" s="53" t="s">
        <v>234</v>
      </c>
      <c r="D67" s="53">
        <v>2</v>
      </c>
      <c r="E67" s="53" t="s">
        <v>235</v>
      </c>
      <c r="F67" s="53" t="s">
        <v>7</v>
      </c>
      <c r="G67" s="54" t="s">
        <v>219</v>
      </c>
      <c r="H67" s="65">
        <v>1290.752</v>
      </c>
      <c r="I67" s="66">
        <v>0</v>
      </c>
      <c r="J67" s="67">
        <f>ROUND(H67*I67,2)</f>
        <v>0</v>
      </c>
      <c r="K67" s="68">
        <v>0.20999999999999999</v>
      </c>
      <c r="L67" s="69">
        <f>ROUND(J67*1.21,2)</f>
        <v>0</v>
      </c>
      <c r="M67" s="13"/>
      <c r="N67" s="2"/>
      <c r="O67" s="2"/>
      <c r="P67" s="2"/>
      <c r="Q67" s="41">
        <f>IF(ISNUMBER(K67),IF(H67&gt;0,IF(I67&gt;0,J67,0),0),0)</f>
        <v>0</v>
      </c>
      <c r="R67" s="9">
        <f>IF(ISNUMBER(K67)=FALSE,J67,0)</f>
        <v>0</v>
      </c>
    </row>
    <row r="68">
      <c r="A68" s="10"/>
      <c r="B68" s="60" t="s">
        <v>199</v>
      </c>
      <c r="C68" s="1"/>
      <c r="D68" s="1"/>
      <c r="E68" s="61" t="s">
        <v>1603</v>
      </c>
      <c r="F68" s="1"/>
      <c r="G68" s="1"/>
      <c r="H68" s="51"/>
      <c r="I68" s="1"/>
      <c r="J68" s="51"/>
      <c r="K68" s="1"/>
      <c r="L68" s="1"/>
      <c r="M68" s="13"/>
      <c r="N68" s="2"/>
      <c r="O68" s="2"/>
      <c r="P68" s="2"/>
      <c r="Q68" s="2"/>
    </row>
    <row r="69">
      <c r="A69" s="10"/>
      <c r="B69" s="60" t="s">
        <v>201</v>
      </c>
      <c r="C69" s="1"/>
      <c r="D69" s="1"/>
      <c r="E69" s="61" t="s">
        <v>1604</v>
      </c>
      <c r="F69" s="1"/>
      <c r="G69" s="1"/>
      <c r="H69" s="51"/>
      <c r="I69" s="1"/>
      <c r="J69" s="51"/>
      <c r="K69" s="1"/>
      <c r="L69" s="1"/>
      <c r="M69" s="13"/>
      <c r="N69" s="2"/>
      <c r="O69" s="2"/>
      <c r="P69" s="2"/>
      <c r="Q69" s="2"/>
    </row>
    <row r="70" thickBot="1">
      <c r="A70" s="10"/>
      <c r="B70" s="62" t="s">
        <v>203</v>
      </c>
      <c r="C70" s="30"/>
      <c r="D70" s="30"/>
      <c r="E70" s="63" t="s">
        <v>222</v>
      </c>
      <c r="F70" s="30"/>
      <c r="G70" s="30"/>
      <c r="H70" s="64"/>
      <c r="I70" s="30"/>
      <c r="J70" s="64"/>
      <c r="K70" s="30"/>
      <c r="L70" s="30"/>
      <c r="M70" s="13"/>
      <c r="N70" s="2"/>
      <c r="O70" s="2"/>
      <c r="P70" s="2"/>
      <c r="Q70" s="2"/>
    </row>
    <row r="71" thickTop="1">
      <c r="A71" s="10"/>
      <c r="B71" s="52">
        <v>9</v>
      </c>
      <c r="C71" s="53" t="s">
        <v>240</v>
      </c>
      <c r="D71" s="53"/>
      <c r="E71" s="53" t="s">
        <v>241</v>
      </c>
      <c r="F71" s="53" t="s">
        <v>7</v>
      </c>
      <c r="G71" s="54" t="s">
        <v>225</v>
      </c>
      <c r="H71" s="65">
        <v>185</v>
      </c>
      <c r="I71" s="66">
        <v>0</v>
      </c>
      <c r="J71" s="67">
        <f>ROUND(H71*I71,2)</f>
        <v>0</v>
      </c>
      <c r="K71" s="68">
        <v>0.20999999999999999</v>
      </c>
      <c r="L71" s="69">
        <f>ROUND(J71*1.21,2)</f>
        <v>0</v>
      </c>
      <c r="M71" s="13"/>
      <c r="N71" s="2"/>
      <c r="O71" s="2"/>
      <c r="P71" s="2"/>
      <c r="Q71" s="41">
        <f>IF(ISNUMBER(K71),IF(H71&gt;0,IF(I71&gt;0,J71,0),0),0)</f>
        <v>0</v>
      </c>
      <c r="R71" s="9">
        <f>IF(ISNUMBER(K71)=FALSE,J71,0)</f>
        <v>0</v>
      </c>
    </row>
    <row r="72">
      <c r="A72" s="10"/>
      <c r="B72" s="60" t="s">
        <v>199</v>
      </c>
      <c r="C72" s="1"/>
      <c r="D72" s="1"/>
      <c r="E72" s="61" t="s">
        <v>242</v>
      </c>
      <c r="F72" s="1"/>
      <c r="G72" s="1"/>
      <c r="H72" s="51"/>
      <c r="I72" s="1"/>
      <c r="J72" s="51"/>
      <c r="K72" s="1"/>
      <c r="L72" s="1"/>
      <c r="M72" s="13"/>
      <c r="N72" s="2"/>
      <c r="O72" s="2"/>
      <c r="P72" s="2"/>
      <c r="Q72" s="2"/>
    </row>
    <row r="73">
      <c r="A73" s="10"/>
      <c r="B73" s="60" t="s">
        <v>201</v>
      </c>
      <c r="C73" s="1"/>
      <c r="D73" s="1"/>
      <c r="E73" s="61" t="s">
        <v>1605</v>
      </c>
      <c r="F73" s="1"/>
      <c r="G73" s="1"/>
      <c r="H73" s="51"/>
      <c r="I73" s="1"/>
      <c r="J73" s="51"/>
      <c r="K73" s="1"/>
      <c r="L73" s="1"/>
      <c r="M73" s="13"/>
      <c r="N73" s="2"/>
      <c r="O73" s="2"/>
      <c r="P73" s="2"/>
      <c r="Q73" s="2"/>
    </row>
    <row r="74" thickBot="1">
      <c r="A74" s="10"/>
      <c r="B74" s="62" t="s">
        <v>203</v>
      </c>
      <c r="C74" s="30"/>
      <c r="D74" s="30"/>
      <c r="E74" s="63" t="s">
        <v>244</v>
      </c>
      <c r="F74" s="30"/>
      <c r="G74" s="30"/>
      <c r="H74" s="64"/>
      <c r="I74" s="30"/>
      <c r="J74" s="64"/>
      <c r="K74" s="30"/>
      <c r="L74" s="30"/>
      <c r="M74" s="13"/>
      <c r="N74" s="2"/>
      <c r="O74" s="2"/>
      <c r="P74" s="2"/>
      <c r="Q74" s="2"/>
    </row>
    <row r="75" thickTop="1">
      <c r="A75" s="10"/>
      <c r="B75" s="52">
        <v>10</v>
      </c>
      <c r="C75" s="53" t="s">
        <v>245</v>
      </c>
      <c r="D75" s="53"/>
      <c r="E75" s="53" t="s">
        <v>246</v>
      </c>
      <c r="F75" s="53" t="s">
        <v>7</v>
      </c>
      <c r="G75" s="54" t="s">
        <v>219</v>
      </c>
      <c r="H75" s="65">
        <v>3491.1840000000002</v>
      </c>
      <c r="I75" s="66">
        <v>0</v>
      </c>
      <c r="J75" s="67">
        <f>ROUND(H75*I75,2)</f>
        <v>0</v>
      </c>
      <c r="K75" s="68">
        <v>0.20999999999999999</v>
      </c>
      <c r="L75" s="69">
        <f>ROUND(J75*1.21,2)</f>
        <v>0</v>
      </c>
      <c r="M75" s="13"/>
      <c r="N75" s="2"/>
      <c r="O75" s="2"/>
      <c r="P75" s="2"/>
      <c r="Q75" s="41">
        <f>IF(ISNUMBER(K75),IF(H75&gt;0,IF(I75&gt;0,J75,0),0),0)</f>
        <v>0</v>
      </c>
      <c r="R75" s="9">
        <f>IF(ISNUMBER(K75)=FALSE,J75,0)</f>
        <v>0</v>
      </c>
    </row>
    <row r="76">
      <c r="A76" s="10"/>
      <c r="B76" s="60" t="s">
        <v>199</v>
      </c>
      <c r="C76" s="1"/>
      <c r="D76" s="1"/>
      <c r="E76" s="61" t="s">
        <v>247</v>
      </c>
      <c r="F76" s="1"/>
      <c r="G76" s="1"/>
      <c r="H76" s="51"/>
      <c r="I76" s="1"/>
      <c r="J76" s="51"/>
      <c r="K76" s="1"/>
      <c r="L76" s="1"/>
      <c r="M76" s="13"/>
      <c r="N76" s="2"/>
      <c r="O76" s="2"/>
      <c r="P76" s="2"/>
      <c r="Q76" s="2"/>
    </row>
    <row r="77">
      <c r="A77" s="10"/>
      <c r="B77" s="60" t="s">
        <v>201</v>
      </c>
      <c r="C77" s="1"/>
      <c r="D77" s="1"/>
      <c r="E77" s="61" t="s">
        <v>1606</v>
      </c>
      <c r="F77" s="1"/>
      <c r="G77" s="1"/>
      <c r="H77" s="51"/>
      <c r="I77" s="1"/>
      <c r="J77" s="51"/>
      <c r="K77" s="1"/>
      <c r="L77" s="1"/>
      <c r="M77" s="13"/>
      <c r="N77" s="2"/>
      <c r="O77" s="2"/>
      <c r="P77" s="2"/>
      <c r="Q77" s="2"/>
    </row>
    <row r="78" thickBot="1">
      <c r="A78" s="10"/>
      <c r="B78" s="62" t="s">
        <v>203</v>
      </c>
      <c r="C78" s="30"/>
      <c r="D78" s="30"/>
      <c r="E78" s="63" t="s">
        <v>249</v>
      </c>
      <c r="F78" s="30"/>
      <c r="G78" s="30"/>
      <c r="H78" s="64"/>
      <c r="I78" s="30"/>
      <c r="J78" s="64"/>
      <c r="K78" s="30"/>
      <c r="L78" s="30"/>
      <c r="M78" s="13"/>
      <c r="N78" s="2"/>
      <c r="O78" s="2"/>
      <c r="P78" s="2"/>
      <c r="Q78" s="2"/>
    </row>
    <row r="79" thickTop="1">
      <c r="A79" s="10"/>
      <c r="B79" s="52">
        <v>11</v>
      </c>
      <c r="C79" s="53" t="s">
        <v>250</v>
      </c>
      <c r="D79" s="53"/>
      <c r="E79" s="53" t="s">
        <v>251</v>
      </c>
      <c r="F79" s="53" t="s">
        <v>7</v>
      </c>
      <c r="G79" s="54" t="s">
        <v>219</v>
      </c>
      <c r="H79" s="65">
        <v>3491.1840000000002</v>
      </c>
      <c r="I79" s="66">
        <v>0</v>
      </c>
      <c r="J79" s="67">
        <f>ROUND(H79*I79,2)</f>
        <v>0</v>
      </c>
      <c r="K79" s="68">
        <v>0.20999999999999999</v>
      </c>
      <c r="L79" s="69">
        <f>ROUND(J79*1.21,2)</f>
        <v>0</v>
      </c>
      <c r="M79" s="13"/>
      <c r="N79" s="2"/>
      <c r="O79" s="2"/>
      <c r="P79" s="2"/>
      <c r="Q79" s="41">
        <f>IF(ISNUMBER(K79),IF(H79&gt;0,IF(I79&gt;0,J79,0),0),0)</f>
        <v>0</v>
      </c>
      <c r="R79" s="9">
        <f>IF(ISNUMBER(K79)=FALSE,J79,0)</f>
        <v>0</v>
      </c>
    </row>
    <row r="80">
      <c r="A80" s="10"/>
      <c r="B80" s="60" t="s">
        <v>199</v>
      </c>
      <c r="C80" s="1"/>
      <c r="D80" s="1"/>
      <c r="E80" s="61" t="s">
        <v>252</v>
      </c>
      <c r="F80" s="1"/>
      <c r="G80" s="1"/>
      <c r="H80" s="51"/>
      <c r="I80" s="1"/>
      <c r="J80" s="51"/>
      <c r="K80" s="1"/>
      <c r="L80" s="1"/>
      <c r="M80" s="13"/>
      <c r="N80" s="2"/>
      <c r="O80" s="2"/>
      <c r="P80" s="2"/>
      <c r="Q80" s="2"/>
    </row>
    <row r="81">
      <c r="A81" s="10"/>
      <c r="B81" s="60" t="s">
        <v>201</v>
      </c>
      <c r="C81" s="1"/>
      <c r="D81" s="1"/>
      <c r="E81" s="61" t="s">
        <v>1607</v>
      </c>
      <c r="F81" s="1"/>
      <c r="G81" s="1"/>
      <c r="H81" s="51"/>
      <c r="I81" s="1"/>
      <c r="J81" s="51"/>
      <c r="K81" s="1"/>
      <c r="L81" s="1"/>
      <c r="M81" s="13"/>
      <c r="N81" s="2"/>
      <c r="O81" s="2"/>
      <c r="P81" s="2"/>
      <c r="Q81" s="2"/>
    </row>
    <row r="82" thickBot="1">
      <c r="A82" s="10"/>
      <c r="B82" s="62" t="s">
        <v>203</v>
      </c>
      <c r="C82" s="30"/>
      <c r="D82" s="30"/>
      <c r="E82" s="63" t="s">
        <v>254</v>
      </c>
      <c r="F82" s="30"/>
      <c r="G82" s="30"/>
      <c r="H82" s="64"/>
      <c r="I82" s="30"/>
      <c r="J82" s="64"/>
      <c r="K82" s="30"/>
      <c r="L82" s="30"/>
      <c r="M82" s="13"/>
      <c r="N82" s="2"/>
      <c r="O82" s="2"/>
      <c r="P82" s="2"/>
      <c r="Q82" s="2"/>
    </row>
    <row r="83" thickTop="1">
      <c r="A83" s="10"/>
      <c r="B83" s="52">
        <v>12</v>
      </c>
      <c r="C83" s="53" t="s">
        <v>255</v>
      </c>
      <c r="D83" s="53"/>
      <c r="E83" s="53" t="s">
        <v>256</v>
      </c>
      <c r="F83" s="53" t="s">
        <v>7</v>
      </c>
      <c r="G83" s="54" t="s">
        <v>219</v>
      </c>
      <c r="H83" s="65">
        <v>5789.6750000000002</v>
      </c>
      <c r="I83" s="66">
        <v>0</v>
      </c>
      <c r="J83" s="67">
        <f>ROUND(H83*I83,2)</f>
        <v>0</v>
      </c>
      <c r="K83" s="68">
        <v>0.20999999999999999</v>
      </c>
      <c r="L83" s="69">
        <f>ROUND(J83*1.21,2)</f>
        <v>0</v>
      </c>
      <c r="M83" s="13"/>
      <c r="N83" s="2"/>
      <c r="O83" s="2"/>
      <c r="P83" s="2"/>
      <c r="Q83" s="41">
        <f>IF(ISNUMBER(K83),IF(H83&gt;0,IF(I83&gt;0,J83,0),0),0)</f>
        <v>0</v>
      </c>
      <c r="R83" s="9">
        <f>IF(ISNUMBER(K83)=FALSE,J83,0)</f>
        <v>0</v>
      </c>
    </row>
    <row r="84">
      <c r="A84" s="10"/>
      <c r="B84" s="60" t="s">
        <v>199</v>
      </c>
      <c r="C84" s="1"/>
      <c r="D84" s="1"/>
      <c r="E84" s="61" t="s">
        <v>257</v>
      </c>
      <c r="F84" s="1"/>
      <c r="G84" s="1"/>
      <c r="H84" s="51"/>
      <c r="I84" s="1"/>
      <c r="J84" s="51"/>
      <c r="K84" s="1"/>
      <c r="L84" s="1"/>
      <c r="M84" s="13"/>
      <c r="N84" s="2"/>
      <c r="O84" s="2"/>
      <c r="P84" s="2"/>
      <c r="Q84" s="2"/>
    </row>
    <row r="85">
      <c r="A85" s="10"/>
      <c r="B85" s="60" t="s">
        <v>201</v>
      </c>
      <c r="C85" s="1"/>
      <c r="D85" s="1"/>
      <c r="E85" s="61" t="s">
        <v>1608</v>
      </c>
      <c r="F85" s="1"/>
      <c r="G85" s="1"/>
      <c r="H85" s="51"/>
      <c r="I85" s="1"/>
      <c r="J85" s="51"/>
      <c r="K85" s="1"/>
      <c r="L85" s="1"/>
      <c r="M85" s="13"/>
      <c r="N85" s="2"/>
      <c r="O85" s="2"/>
      <c r="P85" s="2"/>
      <c r="Q85" s="2"/>
    </row>
    <row r="86" thickBot="1">
      <c r="A86" s="10"/>
      <c r="B86" s="62" t="s">
        <v>203</v>
      </c>
      <c r="C86" s="30"/>
      <c r="D86" s="30"/>
      <c r="E86" s="63" t="s">
        <v>259</v>
      </c>
      <c r="F86" s="30"/>
      <c r="G86" s="30"/>
      <c r="H86" s="64"/>
      <c r="I86" s="30"/>
      <c r="J86" s="64"/>
      <c r="K86" s="30"/>
      <c r="L86" s="30"/>
      <c r="M86" s="13"/>
      <c r="N86" s="2"/>
      <c r="O86" s="2"/>
      <c r="P86" s="2"/>
      <c r="Q86" s="2"/>
    </row>
    <row r="87" thickTop="1">
      <c r="A87" s="10"/>
      <c r="B87" s="52">
        <v>13</v>
      </c>
      <c r="C87" s="53" t="s">
        <v>260</v>
      </c>
      <c r="D87" s="53"/>
      <c r="E87" s="53" t="s">
        <v>261</v>
      </c>
      <c r="F87" s="53" t="s">
        <v>7</v>
      </c>
      <c r="G87" s="54" t="s">
        <v>262</v>
      </c>
      <c r="H87" s="65">
        <v>57896.75</v>
      </c>
      <c r="I87" s="66">
        <v>0</v>
      </c>
      <c r="J87" s="67">
        <f>ROUND(H87*I87,2)</f>
        <v>0</v>
      </c>
      <c r="K87" s="68">
        <v>0.20999999999999999</v>
      </c>
      <c r="L87" s="69">
        <f>ROUND(J87*1.21,2)</f>
        <v>0</v>
      </c>
      <c r="M87" s="13"/>
      <c r="N87" s="2"/>
      <c r="O87" s="2"/>
      <c r="P87" s="2"/>
      <c r="Q87" s="41">
        <f>IF(ISNUMBER(K87),IF(H87&gt;0,IF(I87&gt;0,J87,0),0),0)</f>
        <v>0</v>
      </c>
      <c r="R87" s="9">
        <f>IF(ISNUMBER(K87)=FALSE,J87,0)</f>
        <v>0</v>
      </c>
    </row>
    <row r="88">
      <c r="A88" s="10"/>
      <c r="B88" s="60" t="s">
        <v>199</v>
      </c>
      <c r="C88" s="1"/>
      <c r="D88" s="1"/>
      <c r="E88" s="61" t="s">
        <v>263</v>
      </c>
      <c r="F88" s="1"/>
      <c r="G88" s="1"/>
      <c r="H88" s="51"/>
      <c r="I88" s="1"/>
      <c r="J88" s="51"/>
      <c r="K88" s="1"/>
      <c r="L88" s="1"/>
      <c r="M88" s="13"/>
      <c r="N88" s="2"/>
      <c r="O88" s="2"/>
      <c r="P88" s="2"/>
      <c r="Q88" s="2"/>
    </row>
    <row r="89">
      <c r="A89" s="10"/>
      <c r="B89" s="60" t="s">
        <v>201</v>
      </c>
      <c r="C89" s="1"/>
      <c r="D89" s="1"/>
      <c r="E89" s="61" t="s">
        <v>1609</v>
      </c>
      <c r="F89" s="1"/>
      <c r="G89" s="1"/>
      <c r="H89" s="51"/>
      <c r="I89" s="1"/>
      <c r="J89" s="51"/>
      <c r="K89" s="1"/>
      <c r="L89" s="1"/>
      <c r="M89" s="13"/>
      <c r="N89" s="2"/>
      <c r="O89" s="2"/>
      <c r="P89" s="2"/>
      <c r="Q89" s="2"/>
    </row>
    <row r="90" thickBot="1">
      <c r="A90" s="10"/>
      <c r="B90" s="62" t="s">
        <v>203</v>
      </c>
      <c r="C90" s="30"/>
      <c r="D90" s="30"/>
      <c r="E90" s="63" t="s">
        <v>265</v>
      </c>
      <c r="F90" s="30"/>
      <c r="G90" s="30"/>
      <c r="H90" s="64"/>
      <c r="I90" s="30"/>
      <c r="J90" s="64"/>
      <c r="K90" s="30"/>
      <c r="L90" s="30"/>
      <c r="M90" s="13"/>
      <c r="N90" s="2"/>
      <c r="O90" s="2"/>
      <c r="P90" s="2"/>
      <c r="Q90" s="2"/>
    </row>
    <row r="91" thickTop="1">
      <c r="A91" s="10"/>
      <c r="B91" s="52">
        <v>14</v>
      </c>
      <c r="C91" s="53" t="s">
        <v>266</v>
      </c>
      <c r="D91" s="53"/>
      <c r="E91" s="53" t="s">
        <v>267</v>
      </c>
      <c r="F91" s="53" t="s">
        <v>7</v>
      </c>
      <c r="G91" s="54" t="s">
        <v>219</v>
      </c>
      <c r="H91" s="65">
        <v>5789.6750000000002</v>
      </c>
      <c r="I91" s="66">
        <v>0</v>
      </c>
      <c r="J91" s="67">
        <f>ROUND(H91*I91,2)</f>
        <v>0</v>
      </c>
      <c r="K91" s="68">
        <v>0.20999999999999999</v>
      </c>
      <c r="L91" s="69">
        <f>ROUND(J91*1.21,2)</f>
        <v>0</v>
      </c>
      <c r="M91" s="13"/>
      <c r="N91" s="2"/>
      <c r="O91" s="2"/>
      <c r="P91" s="2"/>
      <c r="Q91" s="41">
        <f>IF(ISNUMBER(K91),IF(H91&gt;0,IF(I91&gt;0,J91,0),0),0)</f>
        <v>0</v>
      </c>
      <c r="R91" s="9">
        <f>IF(ISNUMBER(K91)=FALSE,J91,0)</f>
        <v>0</v>
      </c>
    </row>
    <row r="92">
      <c r="A92" s="10"/>
      <c r="B92" s="60" t="s">
        <v>199</v>
      </c>
      <c r="C92" s="1"/>
      <c r="D92" s="1"/>
      <c r="E92" s="61" t="s">
        <v>7</v>
      </c>
      <c r="F92" s="1"/>
      <c r="G92" s="1"/>
      <c r="H92" s="51"/>
      <c r="I92" s="1"/>
      <c r="J92" s="51"/>
      <c r="K92" s="1"/>
      <c r="L92" s="1"/>
      <c r="M92" s="13"/>
      <c r="N92" s="2"/>
      <c r="O92" s="2"/>
      <c r="P92" s="2"/>
      <c r="Q92" s="2"/>
    </row>
    <row r="93">
      <c r="A93" s="10"/>
      <c r="B93" s="60" t="s">
        <v>201</v>
      </c>
      <c r="C93" s="1"/>
      <c r="D93" s="1"/>
      <c r="E93" s="61" t="s">
        <v>1610</v>
      </c>
      <c r="F93" s="1"/>
      <c r="G93" s="1"/>
      <c r="H93" s="51"/>
      <c r="I93" s="1"/>
      <c r="J93" s="51"/>
      <c r="K93" s="1"/>
      <c r="L93" s="1"/>
      <c r="M93" s="13"/>
      <c r="N93" s="2"/>
      <c r="O93" s="2"/>
      <c r="P93" s="2"/>
      <c r="Q93" s="2"/>
    </row>
    <row r="94" thickBot="1">
      <c r="A94" s="10"/>
      <c r="B94" s="62" t="s">
        <v>203</v>
      </c>
      <c r="C94" s="30"/>
      <c r="D94" s="30"/>
      <c r="E94" s="63" t="s">
        <v>269</v>
      </c>
      <c r="F94" s="30"/>
      <c r="G94" s="30"/>
      <c r="H94" s="64"/>
      <c r="I94" s="30"/>
      <c r="J94" s="64"/>
      <c r="K94" s="30"/>
      <c r="L94" s="30"/>
      <c r="M94" s="13"/>
      <c r="N94" s="2"/>
      <c r="O94" s="2"/>
      <c r="P94" s="2"/>
      <c r="Q94" s="2"/>
    </row>
    <row r="95" thickTop="1">
      <c r="A95" s="10"/>
      <c r="B95" s="52">
        <v>15</v>
      </c>
      <c r="C95" s="53" t="s">
        <v>270</v>
      </c>
      <c r="D95" s="53"/>
      <c r="E95" s="53" t="s">
        <v>271</v>
      </c>
      <c r="F95" s="53" t="s">
        <v>7</v>
      </c>
      <c r="G95" s="54" t="s">
        <v>219</v>
      </c>
      <c r="H95" s="65">
        <v>3491.1840000000002</v>
      </c>
      <c r="I95" s="66">
        <v>0</v>
      </c>
      <c r="J95" s="67">
        <f>ROUND(H95*I95,2)</f>
        <v>0</v>
      </c>
      <c r="K95" s="68">
        <v>0.20999999999999999</v>
      </c>
      <c r="L95" s="69">
        <f>ROUND(J95*1.21,2)</f>
        <v>0</v>
      </c>
      <c r="M95" s="13"/>
      <c r="N95" s="2"/>
      <c r="O95" s="2"/>
      <c r="P95" s="2"/>
      <c r="Q95" s="41">
        <f>IF(ISNUMBER(K95),IF(H95&gt;0,IF(I95&gt;0,J95,0),0),0)</f>
        <v>0</v>
      </c>
      <c r="R95" s="9">
        <f>IF(ISNUMBER(K95)=FALSE,J95,0)</f>
        <v>0</v>
      </c>
    </row>
    <row r="96">
      <c r="A96" s="10"/>
      <c r="B96" s="60" t="s">
        <v>199</v>
      </c>
      <c r="C96" s="1"/>
      <c r="D96" s="1"/>
      <c r="E96" s="61" t="s">
        <v>272</v>
      </c>
      <c r="F96" s="1"/>
      <c r="G96" s="1"/>
      <c r="H96" s="51"/>
      <c r="I96" s="1"/>
      <c r="J96" s="51"/>
      <c r="K96" s="1"/>
      <c r="L96" s="1"/>
      <c r="M96" s="13"/>
      <c r="N96" s="2"/>
      <c r="O96" s="2"/>
      <c r="P96" s="2"/>
      <c r="Q96" s="2"/>
    </row>
    <row r="97">
      <c r="A97" s="10"/>
      <c r="B97" s="60" t="s">
        <v>201</v>
      </c>
      <c r="C97" s="1"/>
      <c r="D97" s="1"/>
      <c r="E97" s="61" t="s">
        <v>1606</v>
      </c>
      <c r="F97" s="1"/>
      <c r="G97" s="1"/>
      <c r="H97" s="51"/>
      <c r="I97" s="1"/>
      <c r="J97" s="51"/>
      <c r="K97" s="1"/>
      <c r="L97" s="1"/>
      <c r="M97" s="13"/>
      <c r="N97" s="2"/>
      <c r="O97" s="2"/>
      <c r="P97" s="2"/>
      <c r="Q97" s="2"/>
    </row>
    <row r="98" thickBot="1">
      <c r="A98" s="10"/>
      <c r="B98" s="62" t="s">
        <v>203</v>
      </c>
      <c r="C98" s="30"/>
      <c r="D98" s="30"/>
      <c r="E98" s="63" t="s">
        <v>269</v>
      </c>
      <c r="F98" s="30"/>
      <c r="G98" s="30"/>
      <c r="H98" s="64"/>
      <c r="I98" s="30"/>
      <c r="J98" s="64"/>
      <c r="K98" s="30"/>
      <c r="L98" s="30"/>
      <c r="M98" s="13"/>
      <c r="N98" s="2"/>
      <c r="O98" s="2"/>
      <c r="P98" s="2"/>
      <c r="Q98" s="2"/>
    </row>
    <row r="99" thickTop="1">
      <c r="A99" s="10"/>
      <c r="B99" s="52">
        <v>16</v>
      </c>
      <c r="C99" s="53" t="s">
        <v>278</v>
      </c>
      <c r="D99" s="53"/>
      <c r="E99" s="53" t="s">
        <v>279</v>
      </c>
      <c r="F99" s="53" t="s">
        <v>7</v>
      </c>
      <c r="G99" s="54" t="s">
        <v>219</v>
      </c>
      <c r="H99" s="65">
        <v>199.5</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280</v>
      </c>
      <c r="F100" s="1"/>
      <c r="G100" s="1"/>
      <c r="H100" s="51"/>
      <c r="I100" s="1"/>
      <c r="J100" s="51"/>
      <c r="K100" s="1"/>
      <c r="L100" s="1"/>
      <c r="M100" s="13"/>
      <c r="N100" s="2"/>
      <c r="O100" s="2"/>
      <c r="P100" s="2"/>
      <c r="Q100" s="2"/>
    </row>
    <row r="101">
      <c r="A101" s="10"/>
      <c r="B101" s="60" t="s">
        <v>201</v>
      </c>
      <c r="C101" s="1"/>
      <c r="D101" s="1"/>
      <c r="E101" s="61" t="s">
        <v>1611</v>
      </c>
      <c r="F101" s="1"/>
      <c r="G101" s="1"/>
      <c r="H101" s="51"/>
      <c r="I101" s="1"/>
      <c r="J101" s="51"/>
      <c r="K101" s="1"/>
      <c r="L101" s="1"/>
      <c r="M101" s="13"/>
      <c r="N101" s="2"/>
      <c r="O101" s="2"/>
      <c r="P101" s="2"/>
      <c r="Q101" s="2"/>
    </row>
    <row r="102" thickBot="1">
      <c r="A102" s="10"/>
      <c r="B102" s="62" t="s">
        <v>203</v>
      </c>
      <c r="C102" s="30"/>
      <c r="D102" s="30"/>
      <c r="E102" s="63" t="s">
        <v>282</v>
      </c>
      <c r="F102" s="30"/>
      <c r="G102" s="30"/>
      <c r="H102" s="64"/>
      <c r="I102" s="30"/>
      <c r="J102" s="64"/>
      <c r="K102" s="30"/>
      <c r="L102" s="30"/>
      <c r="M102" s="13"/>
      <c r="N102" s="2"/>
      <c r="O102" s="2"/>
      <c r="P102" s="2"/>
      <c r="Q102" s="2"/>
    </row>
    <row r="103" thickTop="1">
      <c r="A103" s="10"/>
      <c r="B103" s="52">
        <v>17</v>
      </c>
      <c r="C103" s="53" t="s">
        <v>283</v>
      </c>
      <c r="D103" s="53"/>
      <c r="E103" s="53" t="s">
        <v>284</v>
      </c>
      <c r="F103" s="53" t="s">
        <v>7</v>
      </c>
      <c r="G103" s="54" t="s">
        <v>285</v>
      </c>
      <c r="H103" s="65">
        <v>23326.25</v>
      </c>
      <c r="I103" s="66">
        <v>0</v>
      </c>
      <c r="J103" s="67">
        <f>ROUND(H103*I103,2)</f>
        <v>0</v>
      </c>
      <c r="K103" s="68">
        <v>0.20999999999999999</v>
      </c>
      <c r="L103" s="69">
        <f>ROUND(J103*1.21,2)</f>
        <v>0</v>
      </c>
      <c r="M103" s="13"/>
      <c r="N103" s="2"/>
      <c r="O103" s="2"/>
      <c r="P103" s="2"/>
      <c r="Q103" s="41">
        <f>IF(ISNUMBER(K103),IF(H103&gt;0,IF(I103&gt;0,J103,0),0),0)</f>
        <v>0</v>
      </c>
      <c r="R103" s="9">
        <f>IF(ISNUMBER(K103)=FALSE,J103,0)</f>
        <v>0</v>
      </c>
    </row>
    <row r="104">
      <c r="A104" s="10"/>
      <c r="B104" s="60" t="s">
        <v>199</v>
      </c>
      <c r="C104" s="1"/>
      <c r="D104" s="1"/>
      <c r="E104" s="61" t="s">
        <v>242</v>
      </c>
      <c r="F104" s="1"/>
      <c r="G104" s="1"/>
      <c r="H104" s="51"/>
      <c r="I104" s="1"/>
      <c r="J104" s="51"/>
      <c r="K104" s="1"/>
      <c r="L104" s="1"/>
      <c r="M104" s="13"/>
      <c r="N104" s="2"/>
      <c r="O104" s="2"/>
      <c r="P104" s="2"/>
      <c r="Q104" s="2"/>
    </row>
    <row r="105">
      <c r="A105" s="10"/>
      <c r="B105" s="60" t="s">
        <v>201</v>
      </c>
      <c r="C105" s="1"/>
      <c r="D105" s="1"/>
      <c r="E105" s="61" t="s">
        <v>1612</v>
      </c>
      <c r="F105" s="1"/>
      <c r="G105" s="1"/>
      <c r="H105" s="51"/>
      <c r="I105" s="1"/>
      <c r="J105" s="51"/>
      <c r="K105" s="1"/>
      <c r="L105" s="1"/>
      <c r="M105" s="13"/>
      <c r="N105" s="2"/>
      <c r="O105" s="2"/>
      <c r="P105" s="2"/>
      <c r="Q105" s="2"/>
    </row>
    <row r="106" thickBot="1">
      <c r="A106" s="10"/>
      <c r="B106" s="62" t="s">
        <v>203</v>
      </c>
      <c r="C106" s="30"/>
      <c r="D106" s="30"/>
      <c r="E106" s="63" t="s">
        <v>287</v>
      </c>
      <c r="F106" s="30"/>
      <c r="G106" s="30"/>
      <c r="H106" s="64"/>
      <c r="I106" s="30"/>
      <c r="J106" s="64"/>
      <c r="K106" s="30"/>
      <c r="L106" s="30"/>
      <c r="M106" s="13"/>
      <c r="N106" s="2"/>
      <c r="O106" s="2"/>
      <c r="P106" s="2"/>
      <c r="Q106" s="2"/>
    </row>
    <row r="107" thickTop="1">
      <c r="A107" s="10"/>
      <c r="B107" s="52">
        <v>18</v>
      </c>
      <c r="C107" s="53" t="s">
        <v>288</v>
      </c>
      <c r="D107" s="53"/>
      <c r="E107" s="53" t="s">
        <v>289</v>
      </c>
      <c r="F107" s="53" t="s">
        <v>7</v>
      </c>
      <c r="G107" s="54" t="s">
        <v>285</v>
      </c>
      <c r="H107" s="65">
        <v>415</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290</v>
      </c>
      <c r="F108" s="1"/>
      <c r="G108" s="1"/>
      <c r="H108" s="51"/>
      <c r="I108" s="1"/>
      <c r="J108" s="51"/>
      <c r="K108" s="1"/>
      <c r="L108" s="1"/>
      <c r="M108" s="13"/>
      <c r="N108" s="2"/>
      <c r="O108" s="2"/>
      <c r="P108" s="2"/>
      <c r="Q108" s="2"/>
    </row>
    <row r="109">
      <c r="A109" s="10"/>
      <c r="B109" s="60" t="s">
        <v>201</v>
      </c>
      <c r="C109" s="1"/>
      <c r="D109" s="1"/>
      <c r="E109" s="61" t="s">
        <v>1613</v>
      </c>
      <c r="F109" s="1"/>
      <c r="G109" s="1"/>
      <c r="H109" s="51"/>
      <c r="I109" s="1"/>
      <c r="J109" s="51"/>
      <c r="K109" s="1"/>
      <c r="L109" s="1"/>
      <c r="M109" s="13"/>
      <c r="N109" s="2"/>
      <c r="O109" s="2"/>
      <c r="P109" s="2"/>
      <c r="Q109" s="2"/>
    </row>
    <row r="110" thickBot="1">
      <c r="A110" s="10"/>
      <c r="B110" s="62" t="s">
        <v>203</v>
      </c>
      <c r="C110" s="30"/>
      <c r="D110" s="30"/>
      <c r="E110" s="63" t="s">
        <v>292</v>
      </c>
      <c r="F110" s="30"/>
      <c r="G110" s="30"/>
      <c r="H110" s="64"/>
      <c r="I110" s="30"/>
      <c r="J110" s="64"/>
      <c r="K110" s="30"/>
      <c r="L110" s="30"/>
      <c r="M110" s="13"/>
      <c r="N110" s="2"/>
      <c r="O110" s="2"/>
      <c r="P110" s="2"/>
      <c r="Q110" s="2"/>
    </row>
    <row r="111" thickTop="1">
      <c r="A111" s="10"/>
      <c r="B111" s="52">
        <v>19</v>
      </c>
      <c r="C111" s="53" t="s">
        <v>293</v>
      </c>
      <c r="D111" s="53"/>
      <c r="E111" s="53" t="s">
        <v>294</v>
      </c>
      <c r="F111" s="53" t="s">
        <v>7</v>
      </c>
      <c r="G111" s="54" t="s">
        <v>285</v>
      </c>
      <c r="H111" s="65">
        <v>415</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295</v>
      </c>
      <c r="F112" s="1"/>
      <c r="G112" s="1"/>
      <c r="H112" s="51"/>
      <c r="I112" s="1"/>
      <c r="J112" s="51"/>
      <c r="K112" s="1"/>
      <c r="L112" s="1"/>
      <c r="M112" s="13"/>
      <c r="N112" s="2"/>
      <c r="O112" s="2"/>
      <c r="P112" s="2"/>
      <c r="Q112" s="2"/>
    </row>
    <row r="113">
      <c r="A113" s="10"/>
      <c r="B113" s="60" t="s">
        <v>201</v>
      </c>
      <c r="C113" s="1"/>
      <c r="D113" s="1"/>
      <c r="E113" s="61" t="s">
        <v>1613</v>
      </c>
      <c r="F113" s="1"/>
      <c r="G113" s="1"/>
      <c r="H113" s="51"/>
      <c r="I113" s="1"/>
      <c r="J113" s="51"/>
      <c r="K113" s="1"/>
      <c r="L113" s="1"/>
      <c r="M113" s="13"/>
      <c r="N113" s="2"/>
      <c r="O113" s="2"/>
      <c r="P113" s="2"/>
      <c r="Q113" s="2"/>
    </row>
    <row r="114" thickBot="1">
      <c r="A114" s="10"/>
      <c r="B114" s="62" t="s">
        <v>203</v>
      </c>
      <c r="C114" s="30"/>
      <c r="D114" s="30"/>
      <c r="E114" s="63" t="s">
        <v>296</v>
      </c>
      <c r="F114" s="30"/>
      <c r="G114" s="30"/>
      <c r="H114" s="64"/>
      <c r="I114" s="30"/>
      <c r="J114" s="64"/>
      <c r="K114" s="30"/>
      <c r="L114" s="30"/>
      <c r="M114" s="13"/>
      <c r="N114" s="2"/>
      <c r="O114" s="2"/>
      <c r="P114" s="2"/>
      <c r="Q114" s="2"/>
    </row>
    <row r="115" thickTop="1">
      <c r="A115" s="10"/>
      <c r="B115" s="52">
        <v>20</v>
      </c>
      <c r="C115" s="53" t="s">
        <v>297</v>
      </c>
      <c r="D115" s="53"/>
      <c r="E115" s="53" t="s">
        <v>298</v>
      </c>
      <c r="F115" s="53" t="s">
        <v>7</v>
      </c>
      <c r="G115" s="54" t="s">
        <v>285</v>
      </c>
      <c r="H115" s="65">
        <v>415</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299</v>
      </c>
      <c r="F116" s="1"/>
      <c r="G116" s="1"/>
      <c r="H116" s="51"/>
      <c r="I116" s="1"/>
      <c r="J116" s="51"/>
      <c r="K116" s="1"/>
      <c r="L116" s="1"/>
      <c r="M116" s="13"/>
      <c r="N116" s="2"/>
      <c r="O116" s="2"/>
      <c r="P116" s="2"/>
      <c r="Q116" s="2"/>
    </row>
    <row r="117">
      <c r="A117" s="10"/>
      <c r="B117" s="60" t="s">
        <v>201</v>
      </c>
      <c r="C117" s="1"/>
      <c r="D117" s="1"/>
      <c r="E117" s="61" t="s">
        <v>1613</v>
      </c>
      <c r="F117" s="1"/>
      <c r="G117" s="1"/>
      <c r="H117" s="51"/>
      <c r="I117" s="1"/>
      <c r="J117" s="51"/>
      <c r="K117" s="1"/>
      <c r="L117" s="1"/>
      <c r="M117" s="13"/>
      <c r="N117" s="2"/>
      <c r="O117" s="2"/>
      <c r="P117" s="2"/>
      <c r="Q117" s="2"/>
    </row>
    <row r="118" thickBot="1">
      <c r="A118" s="10"/>
      <c r="B118" s="62" t="s">
        <v>203</v>
      </c>
      <c r="C118" s="30"/>
      <c r="D118" s="30"/>
      <c r="E118" s="63" t="s">
        <v>300</v>
      </c>
      <c r="F118" s="30"/>
      <c r="G118" s="30"/>
      <c r="H118" s="64"/>
      <c r="I118" s="30"/>
      <c r="J118" s="64"/>
      <c r="K118" s="30"/>
      <c r="L118" s="30"/>
      <c r="M118" s="13"/>
      <c r="N118" s="2"/>
      <c r="O118" s="2"/>
      <c r="P118" s="2"/>
      <c r="Q118" s="2"/>
    </row>
    <row r="119" thickTop="1">
      <c r="A119" s="10"/>
      <c r="B119" s="52">
        <v>21</v>
      </c>
      <c r="C119" s="53" t="s">
        <v>306</v>
      </c>
      <c r="D119" s="53"/>
      <c r="E119" s="53" t="s">
        <v>307</v>
      </c>
      <c r="F119" s="53" t="s">
        <v>7</v>
      </c>
      <c r="G119" s="54" t="s">
        <v>285</v>
      </c>
      <c r="H119" s="65">
        <v>12</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308</v>
      </c>
      <c r="F120" s="1"/>
      <c r="G120" s="1"/>
      <c r="H120" s="51"/>
      <c r="I120" s="1"/>
      <c r="J120" s="51"/>
      <c r="K120" s="1"/>
      <c r="L120" s="1"/>
      <c r="M120" s="13"/>
      <c r="N120" s="2"/>
      <c r="O120" s="2"/>
      <c r="P120" s="2"/>
      <c r="Q120" s="2"/>
    </row>
    <row r="121">
      <c r="A121" s="10"/>
      <c r="B121" s="60" t="s">
        <v>201</v>
      </c>
      <c r="C121" s="1"/>
      <c r="D121" s="1"/>
      <c r="E121" s="61" t="s">
        <v>1614</v>
      </c>
      <c r="F121" s="1"/>
      <c r="G121" s="1"/>
      <c r="H121" s="51"/>
      <c r="I121" s="1"/>
      <c r="J121" s="51"/>
      <c r="K121" s="1"/>
      <c r="L121" s="1"/>
      <c r="M121" s="13"/>
      <c r="N121" s="2"/>
      <c r="O121" s="2"/>
      <c r="P121" s="2"/>
      <c r="Q121" s="2"/>
    </row>
    <row r="122" thickBot="1">
      <c r="A122" s="10"/>
      <c r="B122" s="62" t="s">
        <v>203</v>
      </c>
      <c r="C122" s="30"/>
      <c r="D122" s="30"/>
      <c r="E122" s="63" t="s">
        <v>310</v>
      </c>
      <c r="F122" s="30"/>
      <c r="G122" s="30"/>
      <c r="H122" s="64"/>
      <c r="I122" s="30"/>
      <c r="J122" s="64"/>
      <c r="K122" s="30"/>
      <c r="L122" s="30"/>
      <c r="M122" s="13"/>
      <c r="N122" s="2"/>
      <c r="O122" s="2"/>
      <c r="P122" s="2"/>
      <c r="Q122" s="2"/>
    </row>
    <row r="123" thickTop="1">
      <c r="A123" s="10"/>
      <c r="B123" s="52">
        <v>102</v>
      </c>
      <c r="C123" s="53" t="s">
        <v>1615</v>
      </c>
      <c r="D123" s="53"/>
      <c r="E123" s="53" t="s">
        <v>1616</v>
      </c>
      <c r="F123" s="53" t="s">
        <v>7</v>
      </c>
      <c r="G123" s="54" t="s">
        <v>285</v>
      </c>
      <c r="H123" s="65">
        <v>10084</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1617</v>
      </c>
      <c r="F124" s="1"/>
      <c r="G124" s="1"/>
      <c r="H124" s="51"/>
      <c r="I124" s="1"/>
      <c r="J124" s="51"/>
      <c r="K124" s="1"/>
      <c r="L124" s="1"/>
      <c r="M124" s="13"/>
      <c r="N124" s="2"/>
      <c r="O124" s="2"/>
      <c r="P124" s="2"/>
      <c r="Q124" s="2"/>
    </row>
    <row r="125">
      <c r="A125" s="10"/>
      <c r="B125" s="60" t="s">
        <v>201</v>
      </c>
      <c r="C125" s="1"/>
      <c r="D125" s="1"/>
      <c r="E125" s="61" t="s">
        <v>1618</v>
      </c>
      <c r="F125" s="1"/>
      <c r="G125" s="1"/>
      <c r="H125" s="51"/>
      <c r="I125" s="1"/>
      <c r="J125" s="51"/>
      <c r="K125" s="1"/>
      <c r="L125" s="1"/>
      <c r="M125" s="13"/>
      <c r="N125" s="2"/>
      <c r="O125" s="2"/>
      <c r="P125" s="2"/>
      <c r="Q125" s="2"/>
    </row>
    <row r="126" thickBot="1">
      <c r="A126" s="10"/>
      <c r="B126" s="62" t="s">
        <v>203</v>
      </c>
      <c r="C126" s="30"/>
      <c r="D126" s="30"/>
      <c r="E126" s="63" t="s">
        <v>1619</v>
      </c>
      <c r="F126" s="30"/>
      <c r="G126" s="30"/>
      <c r="H126" s="64"/>
      <c r="I126" s="30"/>
      <c r="J126" s="64"/>
      <c r="K126" s="30"/>
      <c r="L126" s="30"/>
      <c r="M126" s="13"/>
      <c r="N126" s="2"/>
      <c r="O126" s="2"/>
      <c r="P126" s="2"/>
      <c r="Q126" s="2"/>
    </row>
    <row r="127" thickTop="1">
      <c r="A127" s="10"/>
      <c r="B127" s="52">
        <v>105</v>
      </c>
      <c r="C127" s="53" t="s">
        <v>234</v>
      </c>
      <c r="D127" s="53">
        <v>1</v>
      </c>
      <c r="E127" s="53" t="s">
        <v>235</v>
      </c>
      <c r="F127" s="53" t="s">
        <v>7</v>
      </c>
      <c r="G127" s="54" t="s">
        <v>219</v>
      </c>
      <c r="H127" s="65">
        <v>504.19999999999999</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1620</v>
      </c>
      <c r="F128" s="1"/>
      <c r="G128" s="1"/>
      <c r="H128" s="51"/>
      <c r="I128" s="1"/>
      <c r="J128" s="51"/>
      <c r="K128" s="1"/>
      <c r="L128" s="1"/>
      <c r="M128" s="13"/>
      <c r="N128" s="2"/>
      <c r="O128" s="2"/>
      <c r="P128" s="2"/>
      <c r="Q128" s="2"/>
    </row>
    <row r="129">
      <c r="A129" s="10"/>
      <c r="B129" s="60" t="s">
        <v>201</v>
      </c>
      <c r="C129" s="1"/>
      <c r="D129" s="1"/>
      <c r="E129" s="61" t="s">
        <v>1621</v>
      </c>
      <c r="F129" s="1"/>
      <c r="G129" s="1"/>
      <c r="H129" s="51"/>
      <c r="I129" s="1"/>
      <c r="J129" s="51"/>
      <c r="K129" s="1"/>
      <c r="L129" s="1"/>
      <c r="M129" s="13"/>
      <c r="N129" s="2"/>
      <c r="O129" s="2"/>
      <c r="P129" s="2"/>
      <c r="Q129" s="2"/>
    </row>
    <row r="130" thickBot="1">
      <c r="A130" s="10"/>
      <c r="B130" s="62" t="s">
        <v>203</v>
      </c>
      <c r="C130" s="30"/>
      <c r="D130" s="30"/>
      <c r="E130" s="63" t="s">
        <v>313</v>
      </c>
      <c r="F130" s="30"/>
      <c r="G130" s="30"/>
      <c r="H130" s="64"/>
      <c r="I130" s="30"/>
      <c r="J130" s="64"/>
      <c r="K130" s="30"/>
      <c r="L130" s="30"/>
      <c r="M130" s="13"/>
      <c r="N130" s="2"/>
      <c r="O130" s="2"/>
      <c r="P130" s="2"/>
      <c r="Q130" s="2"/>
    </row>
    <row r="131" thickTop="1" thickBot="1" ht="25" customHeight="1">
      <c r="A131" s="10"/>
      <c r="B131" s="1"/>
      <c r="C131" s="70">
        <v>1</v>
      </c>
      <c r="D131" s="1"/>
      <c r="E131" s="71" t="s">
        <v>181</v>
      </c>
      <c r="F131" s="1"/>
      <c r="G131" s="72" t="s">
        <v>210</v>
      </c>
      <c r="H131" s="73">
        <f>J47+J51+J55+J59+J63+J67+J71+J75+J79+J83+J87+J91+J95+J99+J103+J107+J111+J115+J119+J123+J127</f>
        <v>0</v>
      </c>
      <c r="I131" s="72" t="s">
        <v>211</v>
      </c>
      <c r="J131" s="74">
        <f>(L131-H131)</f>
        <v>0</v>
      </c>
      <c r="K131" s="72" t="s">
        <v>212</v>
      </c>
      <c r="L131" s="75">
        <f>ROUND((J47+J51+J55+J59+J63+J67+J71+J75+J79+J83+J87+J91+J95+J99+J103+J107+J111+J115+J119+J123+J127)*1.21,2)</f>
        <v>0</v>
      </c>
      <c r="M131" s="13"/>
      <c r="N131" s="2"/>
      <c r="O131" s="2"/>
      <c r="P131" s="2"/>
      <c r="Q131" s="41">
        <f>0+Q47+Q51+Q55+Q59+Q63+Q67+Q71+Q75+Q79+Q83+Q87+Q91+Q95+Q99+Q103+Q107+Q111+Q115+Q119+Q123+Q127</f>
        <v>0</v>
      </c>
      <c r="R131" s="9">
        <f>0+R47+R51+R55+R59+R63+R67+R71+R75+R79+R83+R87+R91+R95+R99+R103+R107+R111+R115+R119+R123+R127</f>
        <v>0</v>
      </c>
      <c r="S131" s="76">
        <f>Q131*(1+J131)+R131</f>
        <v>0</v>
      </c>
    </row>
    <row r="132" thickTop="1" thickBot="1" ht="25" customHeight="1">
      <c r="A132" s="10"/>
      <c r="B132" s="77"/>
      <c r="C132" s="77"/>
      <c r="D132" s="77"/>
      <c r="E132" s="77"/>
      <c r="F132" s="77"/>
      <c r="G132" s="78" t="s">
        <v>213</v>
      </c>
      <c r="H132" s="79">
        <f>0+J47+J51+J55+J59+J63+J67+J71+J75+J79+J83+J87+J91+J95+J99+J103+J107+J111+J115+J119+J123+J127</f>
        <v>0</v>
      </c>
      <c r="I132" s="78" t="s">
        <v>214</v>
      </c>
      <c r="J132" s="80">
        <f>0+J131</f>
        <v>0</v>
      </c>
      <c r="K132" s="78" t="s">
        <v>215</v>
      </c>
      <c r="L132" s="81">
        <f>0+L131</f>
        <v>0</v>
      </c>
      <c r="M132" s="13"/>
      <c r="N132" s="2"/>
      <c r="O132" s="2"/>
      <c r="P132" s="2"/>
      <c r="Q132" s="2"/>
    </row>
    <row r="133" ht="40" customHeight="1">
      <c r="A133" s="10"/>
      <c r="B133" s="82" t="s">
        <v>314</v>
      </c>
      <c r="C133" s="1"/>
      <c r="D133" s="1"/>
      <c r="E133" s="1"/>
      <c r="F133" s="1"/>
      <c r="G133" s="1"/>
      <c r="H133" s="51"/>
      <c r="I133" s="1"/>
      <c r="J133" s="51"/>
      <c r="K133" s="1"/>
      <c r="L133" s="1"/>
      <c r="M133" s="13"/>
      <c r="N133" s="2"/>
      <c r="O133" s="2"/>
      <c r="P133" s="2"/>
      <c r="Q133" s="2"/>
    </row>
    <row r="134">
      <c r="A134" s="10"/>
      <c r="B134" s="52">
        <v>22</v>
      </c>
      <c r="C134" s="53" t="s">
        <v>315</v>
      </c>
      <c r="D134" s="53"/>
      <c r="E134" s="53" t="s">
        <v>316</v>
      </c>
      <c r="F134" s="53" t="s">
        <v>7</v>
      </c>
      <c r="G134" s="54" t="s">
        <v>225</v>
      </c>
      <c r="H134" s="55">
        <v>2309.2399999999998</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317</v>
      </c>
      <c r="F135" s="1"/>
      <c r="G135" s="1"/>
      <c r="H135" s="51"/>
      <c r="I135" s="1"/>
      <c r="J135" s="51"/>
      <c r="K135" s="1"/>
      <c r="L135" s="1"/>
      <c r="M135" s="13"/>
      <c r="N135" s="2"/>
      <c r="O135" s="2"/>
      <c r="P135" s="2"/>
      <c r="Q135" s="2"/>
    </row>
    <row r="136">
      <c r="A136" s="10"/>
      <c r="B136" s="60" t="s">
        <v>201</v>
      </c>
      <c r="C136" s="1"/>
      <c r="D136" s="1"/>
      <c r="E136" s="61" t="s">
        <v>1622</v>
      </c>
      <c r="F136" s="1"/>
      <c r="G136" s="1"/>
      <c r="H136" s="51"/>
      <c r="I136" s="1"/>
      <c r="J136" s="51"/>
      <c r="K136" s="1"/>
      <c r="L136" s="1"/>
      <c r="M136" s="13"/>
      <c r="N136" s="2"/>
      <c r="O136" s="2"/>
      <c r="P136" s="2"/>
      <c r="Q136" s="2"/>
    </row>
    <row r="137" thickBot="1">
      <c r="A137" s="10"/>
      <c r="B137" s="62" t="s">
        <v>203</v>
      </c>
      <c r="C137" s="30"/>
      <c r="D137" s="30"/>
      <c r="E137" s="63" t="s">
        <v>319</v>
      </c>
      <c r="F137" s="30"/>
      <c r="G137" s="30"/>
      <c r="H137" s="64"/>
      <c r="I137" s="30"/>
      <c r="J137" s="64"/>
      <c r="K137" s="30"/>
      <c r="L137" s="30"/>
      <c r="M137" s="13"/>
      <c r="N137" s="2"/>
      <c r="O137" s="2"/>
      <c r="P137" s="2"/>
      <c r="Q137" s="2"/>
    </row>
    <row r="138" thickTop="1">
      <c r="A138" s="10"/>
      <c r="B138" s="52">
        <v>23</v>
      </c>
      <c r="C138" s="53" t="s">
        <v>320</v>
      </c>
      <c r="D138" s="53"/>
      <c r="E138" s="53" t="s">
        <v>321</v>
      </c>
      <c r="F138" s="53" t="s">
        <v>7</v>
      </c>
      <c r="G138" s="54" t="s">
        <v>285</v>
      </c>
      <c r="H138" s="65">
        <v>3925.7080000000001</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322</v>
      </c>
      <c r="F139" s="1"/>
      <c r="G139" s="1"/>
      <c r="H139" s="51"/>
      <c r="I139" s="1"/>
      <c r="J139" s="51"/>
      <c r="K139" s="1"/>
      <c r="L139" s="1"/>
      <c r="M139" s="13"/>
      <c r="N139" s="2"/>
      <c r="O139" s="2"/>
      <c r="P139" s="2"/>
      <c r="Q139" s="2"/>
    </row>
    <row r="140">
      <c r="A140" s="10"/>
      <c r="B140" s="60" t="s">
        <v>201</v>
      </c>
      <c r="C140" s="1"/>
      <c r="D140" s="1"/>
      <c r="E140" s="61" t="s">
        <v>1623</v>
      </c>
      <c r="F140" s="1"/>
      <c r="G140" s="1"/>
      <c r="H140" s="51"/>
      <c r="I140" s="1"/>
      <c r="J140" s="51"/>
      <c r="K140" s="1"/>
      <c r="L140" s="1"/>
      <c r="M140" s="13"/>
      <c r="N140" s="2"/>
      <c r="O140" s="2"/>
      <c r="P140" s="2"/>
      <c r="Q140" s="2"/>
    </row>
    <row r="141" thickBot="1">
      <c r="A141" s="10"/>
      <c r="B141" s="62" t="s">
        <v>203</v>
      </c>
      <c r="C141" s="30"/>
      <c r="D141" s="30"/>
      <c r="E141" s="63" t="s">
        <v>324</v>
      </c>
      <c r="F141" s="30"/>
      <c r="G141" s="30"/>
      <c r="H141" s="64"/>
      <c r="I141" s="30"/>
      <c r="J141" s="64"/>
      <c r="K141" s="30"/>
      <c r="L141" s="30"/>
      <c r="M141" s="13"/>
      <c r="N141" s="2"/>
      <c r="O141" s="2"/>
      <c r="P141" s="2"/>
      <c r="Q141" s="2"/>
    </row>
    <row r="142" thickTop="1">
      <c r="A142" s="10"/>
      <c r="B142" s="52">
        <v>24</v>
      </c>
      <c r="C142" s="53" t="s">
        <v>325</v>
      </c>
      <c r="D142" s="53"/>
      <c r="E142" s="53" t="s">
        <v>326</v>
      </c>
      <c r="F142" s="53" t="s">
        <v>7</v>
      </c>
      <c r="G142" s="54" t="s">
        <v>219</v>
      </c>
      <c r="H142" s="65">
        <v>2298.491</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327</v>
      </c>
      <c r="F143" s="1"/>
      <c r="G143" s="1"/>
      <c r="H143" s="51"/>
      <c r="I143" s="1"/>
      <c r="J143" s="51"/>
      <c r="K143" s="1"/>
      <c r="L143" s="1"/>
      <c r="M143" s="13"/>
      <c r="N143" s="2"/>
      <c r="O143" s="2"/>
      <c r="P143" s="2"/>
      <c r="Q143" s="2"/>
    </row>
    <row r="144">
      <c r="A144" s="10"/>
      <c r="B144" s="60" t="s">
        <v>201</v>
      </c>
      <c r="C144" s="1"/>
      <c r="D144" s="1"/>
      <c r="E144" s="61" t="s">
        <v>1624</v>
      </c>
      <c r="F144" s="1"/>
      <c r="G144" s="1"/>
      <c r="H144" s="51"/>
      <c r="I144" s="1"/>
      <c r="J144" s="51"/>
      <c r="K144" s="1"/>
      <c r="L144" s="1"/>
      <c r="M144" s="13"/>
      <c r="N144" s="2"/>
      <c r="O144" s="2"/>
      <c r="P144" s="2"/>
      <c r="Q144" s="2"/>
    </row>
    <row r="145" thickBot="1">
      <c r="A145" s="10"/>
      <c r="B145" s="62" t="s">
        <v>203</v>
      </c>
      <c r="C145" s="30"/>
      <c r="D145" s="30"/>
      <c r="E145" s="63" t="s">
        <v>329</v>
      </c>
      <c r="F145" s="30"/>
      <c r="G145" s="30"/>
      <c r="H145" s="64"/>
      <c r="I145" s="30"/>
      <c r="J145" s="64"/>
      <c r="K145" s="30"/>
      <c r="L145" s="30"/>
      <c r="M145" s="13"/>
      <c r="N145" s="2"/>
      <c r="O145" s="2"/>
      <c r="P145" s="2"/>
      <c r="Q145" s="2"/>
    </row>
    <row r="146" thickTop="1" thickBot="1" ht="25" customHeight="1">
      <c r="A146" s="10"/>
      <c r="B146" s="1"/>
      <c r="C146" s="70">
        <v>2</v>
      </c>
      <c r="D146" s="1"/>
      <c r="E146" s="71" t="s">
        <v>182</v>
      </c>
      <c r="F146" s="1"/>
      <c r="G146" s="72" t="s">
        <v>210</v>
      </c>
      <c r="H146" s="73">
        <f>J134+J138+J142</f>
        <v>0</v>
      </c>
      <c r="I146" s="72" t="s">
        <v>211</v>
      </c>
      <c r="J146" s="74">
        <f>(L146-H146)</f>
        <v>0</v>
      </c>
      <c r="K146" s="72" t="s">
        <v>212</v>
      </c>
      <c r="L146" s="75">
        <f>ROUND((J134+J138+J142)*1.21,2)</f>
        <v>0</v>
      </c>
      <c r="M146" s="13"/>
      <c r="N146" s="2"/>
      <c r="O146" s="2"/>
      <c r="P146" s="2"/>
      <c r="Q146" s="41">
        <f>0+Q134+Q138+Q142</f>
        <v>0</v>
      </c>
      <c r="R146" s="9">
        <f>0+R134+R138+R142</f>
        <v>0</v>
      </c>
      <c r="S146" s="76">
        <f>Q146*(1+J146)+R146</f>
        <v>0</v>
      </c>
    </row>
    <row r="147" thickTop="1" thickBot="1" ht="25" customHeight="1">
      <c r="A147" s="10"/>
      <c r="B147" s="77"/>
      <c r="C147" s="77"/>
      <c r="D147" s="77"/>
      <c r="E147" s="77"/>
      <c r="F147" s="77"/>
      <c r="G147" s="78" t="s">
        <v>213</v>
      </c>
      <c r="H147" s="79">
        <f>0+J134+J138+J142</f>
        <v>0</v>
      </c>
      <c r="I147" s="78" t="s">
        <v>214</v>
      </c>
      <c r="J147" s="80">
        <f>0+J146</f>
        <v>0</v>
      </c>
      <c r="K147" s="78" t="s">
        <v>215</v>
      </c>
      <c r="L147" s="81">
        <f>0+L146</f>
        <v>0</v>
      </c>
      <c r="M147" s="13"/>
      <c r="N147" s="2"/>
      <c r="O147" s="2"/>
      <c r="P147" s="2"/>
      <c r="Q147" s="2"/>
    </row>
    <row r="148" ht="40" customHeight="1">
      <c r="A148" s="10"/>
      <c r="B148" s="82" t="s">
        <v>330</v>
      </c>
      <c r="C148" s="1"/>
      <c r="D148" s="1"/>
      <c r="E148" s="1"/>
      <c r="F148" s="1"/>
      <c r="G148" s="1"/>
      <c r="H148" s="51"/>
      <c r="I148" s="1"/>
      <c r="J148" s="51"/>
      <c r="K148" s="1"/>
      <c r="L148" s="1"/>
      <c r="M148" s="13"/>
      <c r="N148" s="2"/>
      <c r="O148" s="2"/>
      <c r="P148" s="2"/>
      <c r="Q148" s="2"/>
    </row>
    <row r="149">
      <c r="A149" s="10"/>
      <c r="B149" s="52">
        <v>25</v>
      </c>
      <c r="C149" s="53" t="s">
        <v>331</v>
      </c>
      <c r="D149" s="53"/>
      <c r="E149" s="53" t="s">
        <v>332</v>
      </c>
      <c r="F149" s="53" t="s">
        <v>7</v>
      </c>
      <c r="G149" s="54" t="s">
        <v>219</v>
      </c>
      <c r="H149" s="55">
        <v>3.2400000000000002</v>
      </c>
      <c r="I149" s="56">
        <v>0</v>
      </c>
      <c r="J149" s="57">
        <f>ROUND(H149*I149,2)</f>
        <v>0</v>
      </c>
      <c r="K149" s="58">
        <v>0.20999999999999999</v>
      </c>
      <c r="L149" s="59">
        <f>ROUND(J149*1.21,2)</f>
        <v>0</v>
      </c>
      <c r="M149" s="13"/>
      <c r="N149" s="2"/>
      <c r="O149" s="2"/>
      <c r="P149" s="2"/>
      <c r="Q149" s="41">
        <f>IF(ISNUMBER(K149),IF(H149&gt;0,IF(I149&gt;0,J149,0),0),0)</f>
        <v>0</v>
      </c>
      <c r="R149" s="9">
        <f>IF(ISNUMBER(K149)=FALSE,J149,0)</f>
        <v>0</v>
      </c>
    </row>
    <row r="150">
      <c r="A150" s="10"/>
      <c r="B150" s="60" t="s">
        <v>199</v>
      </c>
      <c r="C150" s="1"/>
      <c r="D150" s="1"/>
      <c r="E150" s="61" t="s">
        <v>333</v>
      </c>
      <c r="F150" s="1"/>
      <c r="G150" s="1"/>
      <c r="H150" s="51"/>
      <c r="I150" s="1"/>
      <c r="J150" s="51"/>
      <c r="K150" s="1"/>
      <c r="L150" s="1"/>
      <c r="M150" s="13"/>
      <c r="N150" s="2"/>
      <c r="O150" s="2"/>
      <c r="P150" s="2"/>
      <c r="Q150" s="2"/>
    </row>
    <row r="151">
      <c r="A151" s="10"/>
      <c r="B151" s="60" t="s">
        <v>201</v>
      </c>
      <c r="C151" s="1"/>
      <c r="D151" s="1"/>
      <c r="E151" s="61" t="s">
        <v>1625</v>
      </c>
      <c r="F151" s="1"/>
      <c r="G151" s="1"/>
      <c r="H151" s="51"/>
      <c r="I151" s="1"/>
      <c r="J151" s="51"/>
      <c r="K151" s="1"/>
      <c r="L151" s="1"/>
      <c r="M151" s="13"/>
      <c r="N151" s="2"/>
      <c r="O151" s="2"/>
      <c r="P151" s="2"/>
      <c r="Q151" s="2"/>
    </row>
    <row r="152" thickBot="1">
      <c r="A152" s="10"/>
      <c r="B152" s="62" t="s">
        <v>203</v>
      </c>
      <c r="C152" s="30"/>
      <c r="D152" s="30"/>
      <c r="E152" s="63" t="s">
        <v>335</v>
      </c>
      <c r="F152" s="30"/>
      <c r="G152" s="30"/>
      <c r="H152" s="64"/>
      <c r="I152" s="30"/>
      <c r="J152" s="64"/>
      <c r="K152" s="30"/>
      <c r="L152" s="30"/>
      <c r="M152" s="13"/>
      <c r="N152" s="2"/>
      <c r="O152" s="2"/>
      <c r="P152" s="2"/>
      <c r="Q152" s="2"/>
    </row>
    <row r="153" thickTop="1">
      <c r="A153" s="10"/>
      <c r="B153" s="52">
        <v>26</v>
      </c>
      <c r="C153" s="53" t="s">
        <v>341</v>
      </c>
      <c r="D153" s="53"/>
      <c r="E153" s="53" t="s">
        <v>342</v>
      </c>
      <c r="F153" s="53" t="s">
        <v>7</v>
      </c>
      <c r="G153" s="54" t="s">
        <v>219</v>
      </c>
      <c r="H153" s="65">
        <v>39.899999999999999</v>
      </c>
      <c r="I153" s="66">
        <v>0</v>
      </c>
      <c r="J153" s="67">
        <f>ROUND(H153*I153,2)</f>
        <v>0</v>
      </c>
      <c r="K153" s="68">
        <v>0.20999999999999999</v>
      </c>
      <c r="L153" s="69">
        <f>ROUND(J153*1.21,2)</f>
        <v>0</v>
      </c>
      <c r="M153" s="13"/>
      <c r="N153" s="2"/>
      <c r="O153" s="2"/>
      <c r="P153" s="2"/>
      <c r="Q153" s="41">
        <f>IF(ISNUMBER(K153),IF(H153&gt;0,IF(I153&gt;0,J153,0),0),0)</f>
        <v>0</v>
      </c>
      <c r="R153" s="9">
        <f>IF(ISNUMBER(K153)=FALSE,J153,0)</f>
        <v>0</v>
      </c>
    </row>
    <row r="154">
      <c r="A154" s="10"/>
      <c r="B154" s="60" t="s">
        <v>199</v>
      </c>
      <c r="C154" s="1"/>
      <c r="D154" s="1"/>
      <c r="E154" s="61" t="s">
        <v>343</v>
      </c>
      <c r="F154" s="1"/>
      <c r="G154" s="1"/>
      <c r="H154" s="51"/>
      <c r="I154" s="1"/>
      <c r="J154" s="51"/>
      <c r="K154" s="1"/>
      <c r="L154" s="1"/>
      <c r="M154" s="13"/>
      <c r="N154" s="2"/>
      <c r="O154" s="2"/>
      <c r="P154" s="2"/>
      <c r="Q154" s="2"/>
    </row>
    <row r="155">
      <c r="A155" s="10"/>
      <c r="B155" s="60" t="s">
        <v>201</v>
      </c>
      <c r="C155" s="1"/>
      <c r="D155" s="1"/>
      <c r="E155" s="61" t="s">
        <v>1626</v>
      </c>
      <c r="F155" s="1"/>
      <c r="G155" s="1"/>
      <c r="H155" s="51"/>
      <c r="I155" s="1"/>
      <c r="J155" s="51"/>
      <c r="K155" s="1"/>
      <c r="L155" s="1"/>
      <c r="M155" s="13"/>
      <c r="N155" s="2"/>
      <c r="O155" s="2"/>
      <c r="P155" s="2"/>
      <c r="Q155" s="2"/>
    </row>
    <row r="156" thickBot="1">
      <c r="A156" s="10"/>
      <c r="B156" s="62" t="s">
        <v>203</v>
      </c>
      <c r="C156" s="30"/>
      <c r="D156" s="30"/>
      <c r="E156" s="63" t="s">
        <v>345</v>
      </c>
      <c r="F156" s="30"/>
      <c r="G156" s="30"/>
      <c r="H156" s="64"/>
      <c r="I156" s="30"/>
      <c r="J156" s="64"/>
      <c r="K156" s="30"/>
      <c r="L156" s="30"/>
      <c r="M156" s="13"/>
      <c r="N156" s="2"/>
      <c r="O156" s="2"/>
      <c r="P156" s="2"/>
      <c r="Q156" s="2"/>
    </row>
    <row r="157" thickTop="1" thickBot="1" ht="25" customHeight="1">
      <c r="A157" s="10"/>
      <c r="B157" s="1"/>
      <c r="C157" s="70">
        <v>4</v>
      </c>
      <c r="D157" s="1"/>
      <c r="E157" s="71" t="s">
        <v>183</v>
      </c>
      <c r="F157" s="1"/>
      <c r="G157" s="72" t="s">
        <v>210</v>
      </c>
      <c r="H157" s="73">
        <f>J149+J153</f>
        <v>0</v>
      </c>
      <c r="I157" s="72" t="s">
        <v>211</v>
      </c>
      <c r="J157" s="74">
        <f>(L157-H157)</f>
        <v>0</v>
      </c>
      <c r="K157" s="72" t="s">
        <v>212</v>
      </c>
      <c r="L157" s="75">
        <f>ROUND((J149+J153)*1.21,2)</f>
        <v>0</v>
      </c>
      <c r="M157" s="13"/>
      <c r="N157" s="2"/>
      <c r="O157" s="2"/>
      <c r="P157" s="2"/>
      <c r="Q157" s="41">
        <f>0+Q149+Q153</f>
        <v>0</v>
      </c>
      <c r="R157" s="9">
        <f>0+R149+R153</f>
        <v>0</v>
      </c>
      <c r="S157" s="76">
        <f>Q157*(1+J157)+R157</f>
        <v>0</v>
      </c>
    </row>
    <row r="158" thickTop="1" thickBot="1" ht="25" customHeight="1">
      <c r="A158" s="10"/>
      <c r="B158" s="77"/>
      <c r="C158" s="77"/>
      <c r="D158" s="77"/>
      <c r="E158" s="77"/>
      <c r="F158" s="77"/>
      <c r="G158" s="78" t="s">
        <v>213</v>
      </c>
      <c r="H158" s="79">
        <f>0+J149+J153</f>
        <v>0</v>
      </c>
      <c r="I158" s="78" t="s">
        <v>214</v>
      </c>
      <c r="J158" s="80">
        <f>0+J157</f>
        <v>0</v>
      </c>
      <c r="K158" s="78" t="s">
        <v>215</v>
      </c>
      <c r="L158" s="81">
        <f>0+L157</f>
        <v>0</v>
      </c>
      <c r="M158" s="13"/>
      <c r="N158" s="2"/>
      <c r="O158" s="2"/>
      <c r="P158" s="2"/>
      <c r="Q158" s="2"/>
    </row>
    <row r="159" ht="40" customHeight="1">
      <c r="A159" s="10"/>
      <c r="B159" s="82" t="s">
        <v>351</v>
      </c>
      <c r="C159" s="1"/>
      <c r="D159" s="1"/>
      <c r="E159" s="1"/>
      <c r="F159" s="1"/>
      <c r="G159" s="1"/>
      <c r="H159" s="51"/>
      <c r="I159" s="1"/>
      <c r="J159" s="51"/>
      <c r="K159" s="1"/>
      <c r="L159" s="1"/>
      <c r="M159" s="13"/>
      <c r="N159" s="2"/>
      <c r="O159" s="2"/>
      <c r="P159" s="2"/>
      <c r="Q159" s="2"/>
    </row>
    <row r="160">
      <c r="A160" s="10"/>
      <c r="B160" s="52">
        <v>27</v>
      </c>
      <c r="C160" s="53" t="s">
        <v>357</v>
      </c>
      <c r="D160" s="53"/>
      <c r="E160" s="53" t="s">
        <v>358</v>
      </c>
      <c r="F160" s="53" t="s">
        <v>7</v>
      </c>
      <c r="G160" s="54" t="s">
        <v>285</v>
      </c>
      <c r="H160" s="55">
        <v>2209.5</v>
      </c>
      <c r="I160" s="56">
        <v>0</v>
      </c>
      <c r="J160" s="57">
        <f>ROUND(H160*I160,2)</f>
        <v>0</v>
      </c>
      <c r="K160" s="58">
        <v>0.20999999999999999</v>
      </c>
      <c r="L160" s="59">
        <f>ROUND(J160*1.21,2)</f>
        <v>0</v>
      </c>
      <c r="M160" s="13"/>
      <c r="N160" s="2"/>
      <c r="O160" s="2"/>
      <c r="P160" s="2"/>
      <c r="Q160" s="41">
        <f>IF(ISNUMBER(K160),IF(H160&gt;0,IF(I160&gt;0,J160,0),0),0)</f>
        <v>0</v>
      </c>
      <c r="R160" s="9">
        <f>IF(ISNUMBER(K160)=FALSE,J160,0)</f>
        <v>0</v>
      </c>
    </row>
    <row r="161">
      <c r="A161" s="10"/>
      <c r="B161" s="60" t="s">
        <v>199</v>
      </c>
      <c r="C161" s="1"/>
      <c r="D161" s="1"/>
      <c r="E161" s="61" t="s">
        <v>1627</v>
      </c>
      <c r="F161" s="1"/>
      <c r="G161" s="1"/>
      <c r="H161" s="51"/>
      <c r="I161" s="1"/>
      <c r="J161" s="51"/>
      <c r="K161" s="1"/>
      <c r="L161" s="1"/>
      <c r="M161" s="13"/>
      <c r="N161" s="2"/>
      <c r="O161" s="2"/>
      <c r="P161" s="2"/>
      <c r="Q161" s="2"/>
    </row>
    <row r="162">
      <c r="A162" s="10"/>
      <c r="B162" s="60" t="s">
        <v>201</v>
      </c>
      <c r="C162" s="1"/>
      <c r="D162" s="1"/>
      <c r="E162" s="61" t="s">
        <v>1628</v>
      </c>
      <c r="F162" s="1"/>
      <c r="G162" s="1"/>
      <c r="H162" s="51"/>
      <c r="I162" s="1"/>
      <c r="J162" s="51"/>
      <c r="K162" s="1"/>
      <c r="L162" s="1"/>
      <c r="M162" s="13"/>
      <c r="N162" s="2"/>
      <c r="O162" s="2"/>
      <c r="P162" s="2"/>
      <c r="Q162" s="2"/>
    </row>
    <row r="163" thickBot="1">
      <c r="A163" s="10"/>
      <c r="B163" s="62" t="s">
        <v>203</v>
      </c>
      <c r="C163" s="30"/>
      <c r="D163" s="30"/>
      <c r="E163" s="63" t="s">
        <v>361</v>
      </c>
      <c r="F163" s="30"/>
      <c r="G163" s="30"/>
      <c r="H163" s="64"/>
      <c r="I163" s="30"/>
      <c r="J163" s="64"/>
      <c r="K163" s="30"/>
      <c r="L163" s="30"/>
      <c r="M163" s="13"/>
      <c r="N163" s="2"/>
      <c r="O163" s="2"/>
      <c r="P163" s="2"/>
      <c r="Q163" s="2"/>
    </row>
    <row r="164" thickTop="1">
      <c r="A164" s="10"/>
      <c r="B164" s="52">
        <v>28</v>
      </c>
      <c r="C164" s="53" t="s">
        <v>362</v>
      </c>
      <c r="D164" s="53"/>
      <c r="E164" s="53" t="s">
        <v>363</v>
      </c>
      <c r="F164" s="53" t="s">
        <v>7</v>
      </c>
      <c r="G164" s="54" t="s">
        <v>285</v>
      </c>
      <c r="H164" s="65">
        <v>10767.75</v>
      </c>
      <c r="I164" s="66">
        <v>0</v>
      </c>
      <c r="J164" s="67">
        <f>ROUND(H164*I164,2)</f>
        <v>0</v>
      </c>
      <c r="K164" s="68">
        <v>0.20999999999999999</v>
      </c>
      <c r="L164" s="69">
        <f>ROUND(J164*1.21,2)</f>
        <v>0</v>
      </c>
      <c r="M164" s="13"/>
      <c r="N164" s="2"/>
      <c r="O164" s="2"/>
      <c r="P164" s="2"/>
      <c r="Q164" s="41">
        <f>IF(ISNUMBER(K164),IF(H164&gt;0,IF(I164&gt;0,J164,0),0),0)</f>
        <v>0</v>
      </c>
      <c r="R164" s="9">
        <f>IF(ISNUMBER(K164)=FALSE,J164,0)</f>
        <v>0</v>
      </c>
    </row>
    <row r="165">
      <c r="A165" s="10"/>
      <c r="B165" s="60" t="s">
        <v>199</v>
      </c>
      <c r="C165" s="1"/>
      <c r="D165" s="1"/>
      <c r="E165" s="61" t="s">
        <v>1629</v>
      </c>
      <c r="F165" s="1"/>
      <c r="G165" s="1"/>
      <c r="H165" s="51"/>
      <c r="I165" s="1"/>
      <c r="J165" s="51"/>
      <c r="K165" s="1"/>
      <c r="L165" s="1"/>
      <c r="M165" s="13"/>
      <c r="N165" s="2"/>
      <c r="O165" s="2"/>
      <c r="P165" s="2"/>
      <c r="Q165" s="2"/>
    </row>
    <row r="166">
      <c r="A166" s="10"/>
      <c r="B166" s="60" t="s">
        <v>201</v>
      </c>
      <c r="C166" s="1"/>
      <c r="D166" s="1"/>
      <c r="E166" s="61" t="s">
        <v>1630</v>
      </c>
      <c r="F166" s="1"/>
      <c r="G166" s="1"/>
      <c r="H166" s="51"/>
      <c r="I166" s="1"/>
      <c r="J166" s="51"/>
      <c r="K166" s="1"/>
      <c r="L166" s="1"/>
      <c r="M166" s="13"/>
      <c r="N166" s="2"/>
      <c r="O166" s="2"/>
      <c r="P166" s="2"/>
      <c r="Q166" s="2"/>
    </row>
    <row r="167" thickBot="1">
      <c r="A167" s="10"/>
      <c r="B167" s="62" t="s">
        <v>203</v>
      </c>
      <c r="C167" s="30"/>
      <c r="D167" s="30"/>
      <c r="E167" s="63" t="s">
        <v>361</v>
      </c>
      <c r="F167" s="30"/>
      <c r="G167" s="30"/>
      <c r="H167" s="64"/>
      <c r="I167" s="30"/>
      <c r="J167" s="64"/>
      <c r="K167" s="30"/>
      <c r="L167" s="30"/>
      <c r="M167" s="13"/>
      <c r="N167" s="2"/>
      <c r="O167" s="2"/>
      <c r="P167" s="2"/>
      <c r="Q167" s="2"/>
    </row>
    <row r="168" thickTop="1">
      <c r="A168" s="10"/>
      <c r="B168" s="52">
        <v>29</v>
      </c>
      <c r="C168" s="53" t="s">
        <v>370</v>
      </c>
      <c r="D168" s="53"/>
      <c r="E168" s="53" t="s">
        <v>371</v>
      </c>
      <c r="F168" s="53" t="s">
        <v>7</v>
      </c>
      <c r="G168" s="54" t="s">
        <v>285</v>
      </c>
      <c r="H168" s="65">
        <v>11579.35</v>
      </c>
      <c r="I168" s="66">
        <v>0</v>
      </c>
      <c r="J168" s="67">
        <f>ROUND(H168*I168,2)</f>
        <v>0</v>
      </c>
      <c r="K168" s="68">
        <v>0.20999999999999999</v>
      </c>
      <c r="L168" s="69">
        <f>ROUND(J168*1.21,2)</f>
        <v>0</v>
      </c>
      <c r="M168" s="13"/>
      <c r="N168" s="2"/>
      <c r="O168" s="2"/>
      <c r="P168" s="2"/>
      <c r="Q168" s="41">
        <f>IF(ISNUMBER(K168),IF(H168&gt;0,IF(I168&gt;0,J168,0),0),0)</f>
        <v>0</v>
      </c>
      <c r="R168" s="9">
        <f>IF(ISNUMBER(K168)=FALSE,J168,0)</f>
        <v>0</v>
      </c>
    </row>
    <row r="169">
      <c r="A169" s="10"/>
      <c r="B169" s="60" t="s">
        <v>199</v>
      </c>
      <c r="C169" s="1"/>
      <c r="D169" s="1"/>
      <c r="E169" s="61" t="s">
        <v>372</v>
      </c>
      <c r="F169" s="1"/>
      <c r="G169" s="1"/>
      <c r="H169" s="51"/>
      <c r="I169" s="1"/>
      <c r="J169" s="51"/>
      <c r="K169" s="1"/>
      <c r="L169" s="1"/>
      <c r="M169" s="13"/>
      <c r="N169" s="2"/>
      <c r="O169" s="2"/>
      <c r="P169" s="2"/>
      <c r="Q169" s="2"/>
    </row>
    <row r="170">
      <c r="A170" s="10"/>
      <c r="B170" s="60" t="s">
        <v>201</v>
      </c>
      <c r="C170" s="1"/>
      <c r="D170" s="1"/>
      <c r="E170" s="61" t="s">
        <v>1631</v>
      </c>
      <c r="F170" s="1"/>
      <c r="G170" s="1"/>
      <c r="H170" s="51"/>
      <c r="I170" s="1"/>
      <c r="J170" s="51"/>
      <c r="K170" s="1"/>
      <c r="L170" s="1"/>
      <c r="M170" s="13"/>
      <c r="N170" s="2"/>
      <c r="O170" s="2"/>
      <c r="P170" s="2"/>
      <c r="Q170" s="2"/>
    </row>
    <row r="171" thickBot="1">
      <c r="A171" s="10"/>
      <c r="B171" s="62" t="s">
        <v>203</v>
      </c>
      <c r="C171" s="30"/>
      <c r="D171" s="30"/>
      <c r="E171" s="63" t="s">
        <v>361</v>
      </c>
      <c r="F171" s="30"/>
      <c r="G171" s="30"/>
      <c r="H171" s="64"/>
      <c r="I171" s="30"/>
      <c r="J171" s="64"/>
      <c r="K171" s="30"/>
      <c r="L171" s="30"/>
      <c r="M171" s="13"/>
      <c r="N171" s="2"/>
      <c r="O171" s="2"/>
      <c r="P171" s="2"/>
      <c r="Q171" s="2"/>
    </row>
    <row r="172" thickTop="1">
      <c r="A172" s="10"/>
      <c r="B172" s="52">
        <v>30</v>
      </c>
      <c r="C172" s="53" t="s">
        <v>388</v>
      </c>
      <c r="D172" s="53"/>
      <c r="E172" s="53" t="s">
        <v>389</v>
      </c>
      <c r="F172" s="53" t="s">
        <v>7</v>
      </c>
      <c r="G172" s="54" t="s">
        <v>285</v>
      </c>
      <c r="H172" s="65">
        <v>10069</v>
      </c>
      <c r="I172" s="66">
        <v>0</v>
      </c>
      <c r="J172" s="67">
        <f>ROUND(H172*I172,2)</f>
        <v>0</v>
      </c>
      <c r="K172" s="68">
        <v>0.20999999999999999</v>
      </c>
      <c r="L172" s="69">
        <f>ROUND(J172*1.21,2)</f>
        <v>0</v>
      </c>
      <c r="M172" s="13"/>
      <c r="N172" s="2"/>
      <c r="O172" s="2"/>
      <c r="P172" s="2"/>
      <c r="Q172" s="41">
        <f>IF(ISNUMBER(K172),IF(H172&gt;0,IF(I172&gt;0,J172,0),0),0)</f>
        <v>0</v>
      </c>
      <c r="R172" s="9">
        <f>IF(ISNUMBER(K172)=FALSE,J172,0)</f>
        <v>0</v>
      </c>
    </row>
    <row r="173">
      <c r="A173" s="10"/>
      <c r="B173" s="60" t="s">
        <v>199</v>
      </c>
      <c r="C173" s="1"/>
      <c r="D173" s="1"/>
      <c r="E173" s="61" t="s">
        <v>1632</v>
      </c>
      <c r="F173" s="1"/>
      <c r="G173" s="1"/>
      <c r="H173" s="51"/>
      <c r="I173" s="1"/>
      <c r="J173" s="51"/>
      <c r="K173" s="1"/>
      <c r="L173" s="1"/>
      <c r="M173" s="13"/>
      <c r="N173" s="2"/>
      <c r="O173" s="2"/>
      <c r="P173" s="2"/>
      <c r="Q173" s="2"/>
    </row>
    <row r="174">
      <c r="A174" s="10"/>
      <c r="B174" s="60" t="s">
        <v>201</v>
      </c>
      <c r="C174" s="1"/>
      <c r="D174" s="1"/>
      <c r="E174" s="61" t="s">
        <v>1633</v>
      </c>
      <c r="F174" s="1"/>
      <c r="G174" s="1"/>
      <c r="H174" s="51"/>
      <c r="I174" s="1"/>
      <c r="J174" s="51"/>
      <c r="K174" s="1"/>
      <c r="L174" s="1"/>
      <c r="M174" s="13"/>
      <c r="N174" s="2"/>
      <c r="O174" s="2"/>
      <c r="P174" s="2"/>
      <c r="Q174" s="2"/>
    </row>
    <row r="175" thickBot="1">
      <c r="A175" s="10"/>
      <c r="B175" s="62" t="s">
        <v>203</v>
      </c>
      <c r="C175" s="30"/>
      <c r="D175" s="30"/>
      <c r="E175" s="63" t="s">
        <v>392</v>
      </c>
      <c r="F175" s="30"/>
      <c r="G175" s="30"/>
      <c r="H175" s="64"/>
      <c r="I175" s="30"/>
      <c r="J175" s="64"/>
      <c r="K175" s="30"/>
      <c r="L175" s="30"/>
      <c r="M175" s="13"/>
      <c r="N175" s="2"/>
      <c r="O175" s="2"/>
      <c r="P175" s="2"/>
      <c r="Q175" s="2"/>
    </row>
    <row r="176" thickTop="1">
      <c r="A176" s="10"/>
      <c r="B176" s="52">
        <v>31</v>
      </c>
      <c r="C176" s="53" t="s">
        <v>393</v>
      </c>
      <c r="D176" s="53"/>
      <c r="E176" s="53" t="s">
        <v>394</v>
      </c>
      <c r="F176" s="53" t="s">
        <v>7</v>
      </c>
      <c r="G176" s="54" t="s">
        <v>285</v>
      </c>
      <c r="H176" s="65">
        <v>20138</v>
      </c>
      <c r="I176" s="66">
        <v>0</v>
      </c>
      <c r="J176" s="67">
        <f>ROUND(H176*I176,2)</f>
        <v>0</v>
      </c>
      <c r="K176" s="68">
        <v>0.20999999999999999</v>
      </c>
      <c r="L176" s="69">
        <f>ROUND(J176*1.21,2)</f>
        <v>0</v>
      </c>
      <c r="M176" s="13"/>
      <c r="N176" s="2"/>
      <c r="O176" s="2"/>
      <c r="P176" s="2"/>
      <c r="Q176" s="41">
        <f>IF(ISNUMBER(K176),IF(H176&gt;0,IF(I176&gt;0,J176,0),0),0)</f>
        <v>0</v>
      </c>
      <c r="R176" s="9">
        <f>IF(ISNUMBER(K176)=FALSE,J176,0)</f>
        <v>0</v>
      </c>
    </row>
    <row r="177">
      <c r="A177" s="10"/>
      <c r="B177" s="60" t="s">
        <v>199</v>
      </c>
      <c r="C177" s="1"/>
      <c r="D177" s="1"/>
      <c r="E177" s="61" t="s">
        <v>395</v>
      </c>
      <c r="F177" s="1"/>
      <c r="G177" s="1"/>
      <c r="H177" s="51"/>
      <c r="I177" s="1"/>
      <c r="J177" s="51"/>
      <c r="K177" s="1"/>
      <c r="L177" s="1"/>
      <c r="M177" s="13"/>
      <c r="N177" s="2"/>
      <c r="O177" s="2"/>
      <c r="P177" s="2"/>
      <c r="Q177" s="2"/>
    </row>
    <row r="178">
      <c r="A178" s="10"/>
      <c r="B178" s="60" t="s">
        <v>201</v>
      </c>
      <c r="C178" s="1"/>
      <c r="D178" s="1"/>
      <c r="E178" s="61" t="s">
        <v>1634</v>
      </c>
      <c r="F178" s="1"/>
      <c r="G178" s="1"/>
      <c r="H178" s="51"/>
      <c r="I178" s="1"/>
      <c r="J178" s="51"/>
      <c r="K178" s="1"/>
      <c r="L178" s="1"/>
      <c r="M178" s="13"/>
      <c r="N178" s="2"/>
      <c r="O178" s="2"/>
      <c r="P178" s="2"/>
      <c r="Q178" s="2"/>
    </row>
    <row r="179" thickBot="1">
      <c r="A179" s="10"/>
      <c r="B179" s="62" t="s">
        <v>203</v>
      </c>
      <c r="C179" s="30"/>
      <c r="D179" s="30"/>
      <c r="E179" s="63" t="s">
        <v>392</v>
      </c>
      <c r="F179" s="30"/>
      <c r="G179" s="30"/>
      <c r="H179" s="64"/>
      <c r="I179" s="30"/>
      <c r="J179" s="64"/>
      <c r="K179" s="30"/>
      <c r="L179" s="30"/>
      <c r="M179" s="13"/>
      <c r="N179" s="2"/>
      <c r="O179" s="2"/>
      <c r="P179" s="2"/>
      <c r="Q179" s="2"/>
    </row>
    <row r="180" thickTop="1">
      <c r="A180" s="10"/>
      <c r="B180" s="52">
        <v>32</v>
      </c>
      <c r="C180" s="53" t="s">
        <v>397</v>
      </c>
      <c r="D180" s="53"/>
      <c r="E180" s="53" t="s">
        <v>398</v>
      </c>
      <c r="F180" s="53" t="s">
        <v>7</v>
      </c>
      <c r="G180" s="54" t="s">
        <v>285</v>
      </c>
      <c r="H180" s="65">
        <v>11579.35</v>
      </c>
      <c r="I180" s="66">
        <v>0</v>
      </c>
      <c r="J180" s="67">
        <f>ROUND(H180*I180,2)</f>
        <v>0</v>
      </c>
      <c r="K180" s="68">
        <v>0.20999999999999999</v>
      </c>
      <c r="L180" s="69">
        <f>ROUND(J180*1.21,2)</f>
        <v>0</v>
      </c>
      <c r="M180" s="13"/>
      <c r="N180" s="2"/>
      <c r="O180" s="2"/>
      <c r="P180" s="2"/>
      <c r="Q180" s="41">
        <f>IF(ISNUMBER(K180),IF(H180&gt;0,IF(I180&gt;0,J180,0),0),0)</f>
        <v>0</v>
      </c>
      <c r="R180" s="9">
        <f>IF(ISNUMBER(K180)=FALSE,J180,0)</f>
        <v>0</v>
      </c>
    </row>
    <row r="181">
      <c r="A181" s="10"/>
      <c r="B181" s="60" t="s">
        <v>199</v>
      </c>
      <c r="C181" s="1"/>
      <c r="D181" s="1"/>
      <c r="E181" s="61" t="s">
        <v>399</v>
      </c>
      <c r="F181" s="1"/>
      <c r="G181" s="1"/>
      <c r="H181" s="51"/>
      <c r="I181" s="1"/>
      <c r="J181" s="51"/>
      <c r="K181" s="1"/>
      <c r="L181" s="1"/>
      <c r="M181" s="13"/>
      <c r="N181" s="2"/>
      <c r="O181" s="2"/>
      <c r="P181" s="2"/>
      <c r="Q181" s="2"/>
    </row>
    <row r="182">
      <c r="A182" s="10"/>
      <c r="B182" s="60" t="s">
        <v>201</v>
      </c>
      <c r="C182" s="1"/>
      <c r="D182" s="1"/>
      <c r="E182" s="61" t="s">
        <v>1631</v>
      </c>
      <c r="F182" s="1"/>
      <c r="G182" s="1"/>
      <c r="H182" s="51"/>
      <c r="I182" s="1"/>
      <c r="J182" s="51"/>
      <c r="K182" s="1"/>
      <c r="L182" s="1"/>
      <c r="M182" s="13"/>
      <c r="N182" s="2"/>
      <c r="O182" s="2"/>
      <c r="P182" s="2"/>
      <c r="Q182" s="2"/>
    </row>
    <row r="183" thickBot="1">
      <c r="A183" s="10"/>
      <c r="B183" s="62" t="s">
        <v>203</v>
      </c>
      <c r="C183" s="30"/>
      <c r="D183" s="30"/>
      <c r="E183" s="63" t="s">
        <v>401</v>
      </c>
      <c r="F183" s="30"/>
      <c r="G183" s="30"/>
      <c r="H183" s="64"/>
      <c r="I183" s="30"/>
      <c r="J183" s="64"/>
      <c r="K183" s="30"/>
      <c r="L183" s="30"/>
      <c r="M183" s="13"/>
      <c r="N183" s="2"/>
      <c r="O183" s="2"/>
      <c r="P183" s="2"/>
      <c r="Q183" s="2"/>
    </row>
    <row r="184" thickTop="1">
      <c r="A184" s="10"/>
      <c r="B184" s="52">
        <v>33</v>
      </c>
      <c r="C184" s="53" t="s">
        <v>402</v>
      </c>
      <c r="D184" s="53"/>
      <c r="E184" s="53" t="s">
        <v>403</v>
      </c>
      <c r="F184" s="53" t="s">
        <v>7</v>
      </c>
      <c r="G184" s="54" t="s">
        <v>285</v>
      </c>
      <c r="H184" s="65">
        <v>370</v>
      </c>
      <c r="I184" s="66">
        <v>0</v>
      </c>
      <c r="J184" s="67">
        <f>ROUND(H184*I184,2)</f>
        <v>0</v>
      </c>
      <c r="K184" s="68">
        <v>0.20999999999999999</v>
      </c>
      <c r="L184" s="69">
        <f>ROUND(J184*1.21,2)</f>
        <v>0</v>
      </c>
      <c r="M184" s="13"/>
      <c r="N184" s="2"/>
      <c r="O184" s="2"/>
      <c r="P184" s="2"/>
      <c r="Q184" s="41">
        <f>IF(ISNUMBER(K184),IF(H184&gt;0,IF(I184&gt;0,J184,0),0),0)</f>
        <v>0</v>
      </c>
      <c r="R184" s="9">
        <f>IF(ISNUMBER(K184)=FALSE,J184,0)</f>
        <v>0</v>
      </c>
    </row>
    <row r="185">
      <c r="A185" s="10"/>
      <c r="B185" s="60" t="s">
        <v>199</v>
      </c>
      <c r="C185" s="1"/>
      <c r="D185" s="1"/>
      <c r="E185" s="61" t="s">
        <v>404</v>
      </c>
      <c r="F185" s="1"/>
      <c r="G185" s="1"/>
      <c r="H185" s="51"/>
      <c r="I185" s="1"/>
      <c r="J185" s="51"/>
      <c r="K185" s="1"/>
      <c r="L185" s="1"/>
      <c r="M185" s="13"/>
      <c r="N185" s="2"/>
      <c r="O185" s="2"/>
      <c r="P185" s="2"/>
      <c r="Q185" s="2"/>
    </row>
    <row r="186">
      <c r="A186" s="10"/>
      <c r="B186" s="60" t="s">
        <v>201</v>
      </c>
      <c r="C186" s="1"/>
      <c r="D186" s="1"/>
      <c r="E186" s="61" t="s">
        <v>1635</v>
      </c>
      <c r="F186" s="1"/>
      <c r="G186" s="1"/>
      <c r="H186" s="51"/>
      <c r="I186" s="1"/>
      <c r="J186" s="51"/>
      <c r="K186" s="1"/>
      <c r="L186" s="1"/>
      <c r="M186" s="13"/>
      <c r="N186" s="2"/>
      <c r="O186" s="2"/>
      <c r="P186" s="2"/>
      <c r="Q186" s="2"/>
    </row>
    <row r="187" thickBot="1">
      <c r="A187" s="10"/>
      <c r="B187" s="62" t="s">
        <v>203</v>
      </c>
      <c r="C187" s="30"/>
      <c r="D187" s="30"/>
      <c r="E187" s="63" t="s">
        <v>406</v>
      </c>
      <c r="F187" s="30"/>
      <c r="G187" s="30"/>
      <c r="H187" s="64"/>
      <c r="I187" s="30"/>
      <c r="J187" s="64"/>
      <c r="K187" s="30"/>
      <c r="L187" s="30"/>
      <c r="M187" s="13"/>
      <c r="N187" s="2"/>
      <c r="O187" s="2"/>
      <c r="P187" s="2"/>
      <c r="Q187" s="2"/>
    </row>
    <row r="188" thickTop="1">
      <c r="A188" s="10"/>
      <c r="B188" s="52">
        <v>34</v>
      </c>
      <c r="C188" s="53" t="s">
        <v>412</v>
      </c>
      <c r="D188" s="53"/>
      <c r="E188" s="53" t="s">
        <v>413</v>
      </c>
      <c r="F188" s="53" t="s">
        <v>7</v>
      </c>
      <c r="G188" s="54" t="s">
        <v>285</v>
      </c>
      <c r="H188" s="65">
        <v>10069</v>
      </c>
      <c r="I188" s="66">
        <v>0</v>
      </c>
      <c r="J188" s="67">
        <f>ROUND(H188*I188,2)</f>
        <v>0</v>
      </c>
      <c r="K188" s="68">
        <v>0.20999999999999999</v>
      </c>
      <c r="L188" s="69">
        <f>ROUND(J188*1.21,2)</f>
        <v>0</v>
      </c>
      <c r="M188" s="13"/>
      <c r="N188" s="2"/>
      <c r="O188" s="2"/>
      <c r="P188" s="2"/>
      <c r="Q188" s="41">
        <f>IF(ISNUMBER(K188),IF(H188&gt;0,IF(I188&gt;0,J188,0),0),0)</f>
        <v>0</v>
      </c>
      <c r="R188" s="9">
        <f>IF(ISNUMBER(K188)=FALSE,J188,0)</f>
        <v>0</v>
      </c>
    </row>
    <row r="189">
      <c r="A189" s="10"/>
      <c r="B189" s="60" t="s">
        <v>199</v>
      </c>
      <c r="C189" s="1"/>
      <c r="D189" s="1"/>
      <c r="E189" s="61" t="s">
        <v>414</v>
      </c>
      <c r="F189" s="1"/>
      <c r="G189" s="1"/>
      <c r="H189" s="51"/>
      <c r="I189" s="1"/>
      <c r="J189" s="51"/>
      <c r="K189" s="1"/>
      <c r="L189" s="1"/>
      <c r="M189" s="13"/>
      <c r="N189" s="2"/>
      <c r="O189" s="2"/>
      <c r="P189" s="2"/>
      <c r="Q189" s="2"/>
    </row>
    <row r="190">
      <c r="A190" s="10"/>
      <c r="B190" s="60" t="s">
        <v>201</v>
      </c>
      <c r="C190" s="1"/>
      <c r="D190" s="1"/>
      <c r="E190" s="61" t="s">
        <v>1633</v>
      </c>
      <c r="F190" s="1"/>
      <c r="G190" s="1"/>
      <c r="H190" s="51"/>
      <c r="I190" s="1"/>
      <c r="J190" s="51"/>
      <c r="K190" s="1"/>
      <c r="L190" s="1"/>
      <c r="M190" s="13"/>
      <c r="N190" s="2"/>
      <c r="O190" s="2"/>
      <c r="P190" s="2"/>
      <c r="Q190" s="2"/>
    </row>
    <row r="191" thickBot="1">
      <c r="A191" s="10"/>
      <c r="B191" s="62" t="s">
        <v>203</v>
      </c>
      <c r="C191" s="30"/>
      <c r="D191" s="30"/>
      <c r="E191" s="63" t="s">
        <v>411</v>
      </c>
      <c r="F191" s="30"/>
      <c r="G191" s="30"/>
      <c r="H191" s="64"/>
      <c r="I191" s="30"/>
      <c r="J191" s="64"/>
      <c r="K191" s="30"/>
      <c r="L191" s="30"/>
      <c r="M191" s="13"/>
      <c r="N191" s="2"/>
      <c r="O191" s="2"/>
      <c r="P191" s="2"/>
      <c r="Q191" s="2"/>
    </row>
    <row r="192" thickTop="1">
      <c r="A192" s="10"/>
      <c r="B192" s="52">
        <v>35</v>
      </c>
      <c r="C192" s="53" t="s">
        <v>416</v>
      </c>
      <c r="D192" s="53"/>
      <c r="E192" s="53" t="s">
        <v>417</v>
      </c>
      <c r="F192" s="53" t="s">
        <v>7</v>
      </c>
      <c r="G192" s="54" t="s">
        <v>285</v>
      </c>
      <c r="H192" s="65">
        <v>10069</v>
      </c>
      <c r="I192" s="66">
        <v>0</v>
      </c>
      <c r="J192" s="67">
        <f>ROUND(H192*I192,2)</f>
        <v>0</v>
      </c>
      <c r="K192" s="68">
        <v>0.20999999999999999</v>
      </c>
      <c r="L192" s="69">
        <f>ROUND(J192*1.21,2)</f>
        <v>0</v>
      </c>
      <c r="M192" s="13"/>
      <c r="N192" s="2"/>
      <c r="O192" s="2"/>
      <c r="P192" s="2"/>
      <c r="Q192" s="41">
        <f>IF(ISNUMBER(K192),IF(H192&gt;0,IF(I192&gt;0,J192,0),0),0)</f>
        <v>0</v>
      </c>
      <c r="R192" s="9">
        <f>IF(ISNUMBER(K192)=FALSE,J192,0)</f>
        <v>0</v>
      </c>
    </row>
    <row r="193">
      <c r="A193" s="10"/>
      <c r="B193" s="60" t="s">
        <v>199</v>
      </c>
      <c r="C193" s="1"/>
      <c r="D193" s="1"/>
      <c r="E193" s="61" t="s">
        <v>418</v>
      </c>
      <c r="F193" s="1"/>
      <c r="G193" s="1"/>
      <c r="H193" s="51"/>
      <c r="I193" s="1"/>
      <c r="J193" s="51"/>
      <c r="K193" s="1"/>
      <c r="L193" s="1"/>
      <c r="M193" s="13"/>
      <c r="N193" s="2"/>
      <c r="O193" s="2"/>
      <c r="P193" s="2"/>
      <c r="Q193" s="2"/>
    </row>
    <row r="194">
      <c r="A194" s="10"/>
      <c r="B194" s="60" t="s">
        <v>201</v>
      </c>
      <c r="C194" s="1"/>
      <c r="D194" s="1"/>
      <c r="E194" s="61" t="s">
        <v>1633</v>
      </c>
      <c r="F194" s="1"/>
      <c r="G194" s="1"/>
      <c r="H194" s="51"/>
      <c r="I194" s="1"/>
      <c r="J194" s="51"/>
      <c r="K194" s="1"/>
      <c r="L194" s="1"/>
      <c r="M194" s="13"/>
      <c r="N194" s="2"/>
      <c r="O194" s="2"/>
      <c r="P194" s="2"/>
      <c r="Q194" s="2"/>
    </row>
    <row r="195" thickBot="1">
      <c r="A195" s="10"/>
      <c r="B195" s="62" t="s">
        <v>203</v>
      </c>
      <c r="C195" s="30"/>
      <c r="D195" s="30"/>
      <c r="E195" s="63" t="s">
        <v>411</v>
      </c>
      <c r="F195" s="30"/>
      <c r="G195" s="30"/>
      <c r="H195" s="64"/>
      <c r="I195" s="30"/>
      <c r="J195" s="64"/>
      <c r="K195" s="30"/>
      <c r="L195" s="30"/>
      <c r="M195" s="13"/>
      <c r="N195" s="2"/>
      <c r="O195" s="2"/>
      <c r="P195" s="2"/>
      <c r="Q195" s="2"/>
    </row>
    <row r="196" thickTop="1">
      <c r="A196" s="10"/>
      <c r="B196" s="52">
        <v>36</v>
      </c>
      <c r="C196" s="53" t="s">
        <v>419</v>
      </c>
      <c r="D196" s="53"/>
      <c r="E196" s="53" t="s">
        <v>420</v>
      </c>
      <c r="F196" s="53" t="s">
        <v>7</v>
      </c>
      <c r="G196" s="54" t="s">
        <v>285</v>
      </c>
      <c r="H196" s="65">
        <v>10069</v>
      </c>
      <c r="I196" s="66">
        <v>0</v>
      </c>
      <c r="J196" s="67">
        <f>ROUND(H196*I196,2)</f>
        <v>0</v>
      </c>
      <c r="K196" s="68">
        <v>0.20999999999999999</v>
      </c>
      <c r="L196" s="69">
        <f>ROUND(J196*1.21,2)</f>
        <v>0</v>
      </c>
      <c r="M196" s="13"/>
      <c r="N196" s="2"/>
      <c r="O196" s="2"/>
      <c r="P196" s="2"/>
      <c r="Q196" s="41">
        <f>IF(ISNUMBER(K196),IF(H196&gt;0,IF(I196&gt;0,J196,0),0),0)</f>
        <v>0</v>
      </c>
      <c r="R196" s="9">
        <f>IF(ISNUMBER(K196)=FALSE,J196,0)</f>
        <v>0</v>
      </c>
    </row>
    <row r="197">
      <c r="A197" s="10"/>
      <c r="B197" s="60" t="s">
        <v>199</v>
      </c>
      <c r="C197" s="1"/>
      <c r="D197" s="1"/>
      <c r="E197" s="61" t="s">
        <v>421</v>
      </c>
      <c r="F197" s="1"/>
      <c r="G197" s="1"/>
      <c r="H197" s="51"/>
      <c r="I197" s="1"/>
      <c r="J197" s="51"/>
      <c r="K197" s="1"/>
      <c r="L197" s="1"/>
      <c r="M197" s="13"/>
      <c r="N197" s="2"/>
      <c r="O197" s="2"/>
      <c r="P197" s="2"/>
      <c r="Q197" s="2"/>
    </row>
    <row r="198">
      <c r="A198" s="10"/>
      <c r="B198" s="60" t="s">
        <v>201</v>
      </c>
      <c r="C198" s="1"/>
      <c r="D198" s="1"/>
      <c r="E198" s="61" t="s">
        <v>1633</v>
      </c>
      <c r="F198" s="1"/>
      <c r="G198" s="1"/>
      <c r="H198" s="51"/>
      <c r="I198" s="1"/>
      <c r="J198" s="51"/>
      <c r="K198" s="1"/>
      <c r="L198" s="1"/>
      <c r="M198" s="13"/>
      <c r="N198" s="2"/>
      <c r="O198" s="2"/>
      <c r="P198" s="2"/>
      <c r="Q198" s="2"/>
    </row>
    <row r="199" thickBot="1">
      <c r="A199" s="10"/>
      <c r="B199" s="62" t="s">
        <v>203</v>
      </c>
      <c r="C199" s="30"/>
      <c r="D199" s="30"/>
      <c r="E199" s="63" t="s">
        <v>411</v>
      </c>
      <c r="F199" s="30"/>
      <c r="G199" s="30"/>
      <c r="H199" s="64"/>
      <c r="I199" s="30"/>
      <c r="J199" s="64"/>
      <c r="K199" s="30"/>
      <c r="L199" s="30"/>
      <c r="M199" s="13"/>
      <c r="N199" s="2"/>
      <c r="O199" s="2"/>
      <c r="P199" s="2"/>
      <c r="Q199" s="2"/>
    </row>
    <row r="200" thickTop="1">
      <c r="A200" s="10"/>
      <c r="B200" s="52">
        <v>37</v>
      </c>
      <c r="C200" s="53" t="s">
        <v>1636</v>
      </c>
      <c r="D200" s="53"/>
      <c r="E200" s="53" t="s">
        <v>1637</v>
      </c>
      <c r="F200" s="53" t="s">
        <v>7</v>
      </c>
      <c r="G200" s="54" t="s">
        <v>285</v>
      </c>
      <c r="H200" s="65">
        <v>26.800000000000001</v>
      </c>
      <c r="I200" s="66">
        <v>0</v>
      </c>
      <c r="J200" s="67">
        <f>ROUND(H200*I200,2)</f>
        <v>0</v>
      </c>
      <c r="K200" s="68">
        <v>0.20999999999999999</v>
      </c>
      <c r="L200" s="69">
        <f>ROUND(J200*1.21,2)</f>
        <v>0</v>
      </c>
      <c r="M200" s="13"/>
      <c r="N200" s="2"/>
      <c r="O200" s="2"/>
      <c r="P200" s="2"/>
      <c r="Q200" s="41">
        <f>IF(ISNUMBER(K200),IF(H200&gt;0,IF(I200&gt;0,J200,0),0),0)</f>
        <v>0</v>
      </c>
      <c r="R200" s="9">
        <f>IF(ISNUMBER(K200)=FALSE,J200,0)</f>
        <v>0</v>
      </c>
    </row>
    <row r="201">
      <c r="A201" s="10"/>
      <c r="B201" s="60" t="s">
        <v>199</v>
      </c>
      <c r="C201" s="1"/>
      <c r="D201" s="1"/>
      <c r="E201" s="61" t="s">
        <v>1638</v>
      </c>
      <c r="F201" s="1"/>
      <c r="G201" s="1"/>
      <c r="H201" s="51"/>
      <c r="I201" s="1"/>
      <c r="J201" s="51"/>
      <c r="K201" s="1"/>
      <c r="L201" s="1"/>
      <c r="M201" s="13"/>
      <c r="N201" s="2"/>
      <c r="O201" s="2"/>
      <c r="P201" s="2"/>
      <c r="Q201" s="2"/>
    </row>
    <row r="202">
      <c r="A202" s="10"/>
      <c r="B202" s="60" t="s">
        <v>201</v>
      </c>
      <c r="C202" s="1"/>
      <c r="D202" s="1"/>
      <c r="E202" s="61" t="s">
        <v>1639</v>
      </c>
      <c r="F202" s="1"/>
      <c r="G202" s="1"/>
      <c r="H202" s="51"/>
      <c r="I202" s="1"/>
      <c r="J202" s="51"/>
      <c r="K202" s="1"/>
      <c r="L202" s="1"/>
      <c r="M202" s="13"/>
      <c r="N202" s="2"/>
      <c r="O202" s="2"/>
      <c r="P202" s="2"/>
      <c r="Q202" s="2"/>
    </row>
    <row r="203" thickBot="1">
      <c r="A203" s="10"/>
      <c r="B203" s="62" t="s">
        <v>203</v>
      </c>
      <c r="C203" s="30"/>
      <c r="D203" s="30"/>
      <c r="E203" s="63" t="s">
        <v>426</v>
      </c>
      <c r="F203" s="30"/>
      <c r="G203" s="30"/>
      <c r="H203" s="64"/>
      <c r="I203" s="30"/>
      <c r="J203" s="64"/>
      <c r="K203" s="30"/>
      <c r="L203" s="30"/>
      <c r="M203" s="13"/>
      <c r="N203" s="2"/>
      <c r="O203" s="2"/>
      <c r="P203" s="2"/>
      <c r="Q203" s="2"/>
    </row>
    <row r="204" thickTop="1">
      <c r="A204" s="10"/>
      <c r="B204" s="52">
        <v>38</v>
      </c>
      <c r="C204" s="53" t="s">
        <v>1640</v>
      </c>
      <c r="D204" s="53"/>
      <c r="E204" s="53" t="s">
        <v>1641</v>
      </c>
      <c r="F204" s="53" t="s">
        <v>7</v>
      </c>
      <c r="G204" s="54" t="s">
        <v>285</v>
      </c>
      <c r="H204" s="65">
        <v>3</v>
      </c>
      <c r="I204" s="66">
        <v>0</v>
      </c>
      <c r="J204" s="67">
        <f>ROUND(H204*I204,2)</f>
        <v>0</v>
      </c>
      <c r="K204" s="68">
        <v>0.20999999999999999</v>
      </c>
      <c r="L204" s="69">
        <f>ROUND(J204*1.21,2)</f>
        <v>0</v>
      </c>
      <c r="M204" s="13"/>
      <c r="N204" s="2"/>
      <c r="O204" s="2"/>
      <c r="P204" s="2"/>
      <c r="Q204" s="41">
        <f>IF(ISNUMBER(K204),IF(H204&gt;0,IF(I204&gt;0,J204,0),0),0)</f>
        <v>0</v>
      </c>
      <c r="R204" s="9">
        <f>IF(ISNUMBER(K204)=FALSE,J204,0)</f>
        <v>0</v>
      </c>
    </row>
    <row r="205">
      <c r="A205" s="10"/>
      <c r="B205" s="60" t="s">
        <v>199</v>
      </c>
      <c r="C205" s="1"/>
      <c r="D205" s="1"/>
      <c r="E205" s="61" t="s">
        <v>1642</v>
      </c>
      <c r="F205" s="1"/>
      <c r="G205" s="1"/>
      <c r="H205" s="51"/>
      <c r="I205" s="1"/>
      <c r="J205" s="51"/>
      <c r="K205" s="1"/>
      <c r="L205" s="1"/>
      <c r="M205" s="13"/>
      <c r="N205" s="2"/>
      <c r="O205" s="2"/>
      <c r="P205" s="2"/>
      <c r="Q205" s="2"/>
    </row>
    <row r="206">
      <c r="A206" s="10"/>
      <c r="B206" s="60" t="s">
        <v>201</v>
      </c>
      <c r="C206" s="1"/>
      <c r="D206" s="1"/>
      <c r="E206" s="61" t="s">
        <v>1643</v>
      </c>
      <c r="F206" s="1"/>
      <c r="G206" s="1"/>
      <c r="H206" s="51"/>
      <c r="I206" s="1"/>
      <c r="J206" s="51"/>
      <c r="K206" s="1"/>
      <c r="L206" s="1"/>
      <c r="M206" s="13"/>
      <c r="N206" s="2"/>
      <c r="O206" s="2"/>
      <c r="P206" s="2"/>
      <c r="Q206" s="2"/>
    </row>
    <row r="207" thickBot="1">
      <c r="A207" s="10"/>
      <c r="B207" s="62" t="s">
        <v>203</v>
      </c>
      <c r="C207" s="30"/>
      <c r="D207" s="30"/>
      <c r="E207" s="63" t="s">
        <v>435</v>
      </c>
      <c r="F207" s="30"/>
      <c r="G207" s="30"/>
      <c r="H207" s="64"/>
      <c r="I207" s="30"/>
      <c r="J207" s="64"/>
      <c r="K207" s="30"/>
      <c r="L207" s="30"/>
      <c r="M207" s="13"/>
      <c r="N207" s="2"/>
      <c r="O207" s="2"/>
      <c r="P207" s="2"/>
      <c r="Q207" s="2"/>
    </row>
    <row r="208" thickTop="1">
      <c r="A208" s="10"/>
      <c r="B208" s="52">
        <v>39</v>
      </c>
      <c r="C208" s="53" t="s">
        <v>427</v>
      </c>
      <c r="D208" s="53"/>
      <c r="E208" s="53" t="s">
        <v>428</v>
      </c>
      <c r="F208" s="53" t="s">
        <v>7</v>
      </c>
      <c r="G208" s="54" t="s">
        <v>285</v>
      </c>
      <c r="H208" s="65">
        <v>400.80000000000001</v>
      </c>
      <c r="I208" s="66">
        <v>0</v>
      </c>
      <c r="J208" s="67">
        <f>ROUND(H208*I208,2)</f>
        <v>0</v>
      </c>
      <c r="K208" s="68">
        <v>0.20999999999999999</v>
      </c>
      <c r="L208" s="69">
        <f>ROUND(J208*1.21,2)</f>
        <v>0</v>
      </c>
      <c r="M208" s="13"/>
      <c r="N208" s="2"/>
      <c r="O208" s="2"/>
      <c r="P208" s="2"/>
      <c r="Q208" s="41">
        <f>IF(ISNUMBER(K208),IF(H208&gt;0,IF(I208&gt;0,J208,0),0),0)</f>
        <v>0</v>
      </c>
      <c r="R208" s="9">
        <f>IF(ISNUMBER(K208)=FALSE,J208,0)</f>
        <v>0</v>
      </c>
    </row>
    <row r="209">
      <c r="A209" s="10"/>
      <c r="B209" s="60" t="s">
        <v>199</v>
      </c>
      <c r="C209" s="1"/>
      <c r="D209" s="1"/>
      <c r="E209" s="61" t="s">
        <v>429</v>
      </c>
      <c r="F209" s="1"/>
      <c r="G209" s="1"/>
      <c r="H209" s="51"/>
      <c r="I209" s="1"/>
      <c r="J209" s="51"/>
      <c r="K209" s="1"/>
      <c r="L209" s="1"/>
      <c r="M209" s="13"/>
      <c r="N209" s="2"/>
      <c r="O209" s="2"/>
      <c r="P209" s="2"/>
      <c r="Q209" s="2"/>
    </row>
    <row r="210">
      <c r="A210" s="10"/>
      <c r="B210" s="60" t="s">
        <v>201</v>
      </c>
      <c r="C210" s="1"/>
      <c r="D210" s="1"/>
      <c r="E210" s="61" t="s">
        <v>1644</v>
      </c>
      <c r="F210" s="1"/>
      <c r="G210" s="1"/>
      <c r="H210" s="51"/>
      <c r="I210" s="1"/>
      <c r="J210" s="51"/>
      <c r="K210" s="1"/>
      <c r="L210" s="1"/>
      <c r="M210" s="13"/>
      <c r="N210" s="2"/>
      <c r="O210" s="2"/>
      <c r="P210" s="2"/>
      <c r="Q210" s="2"/>
    </row>
    <row r="211" thickBot="1">
      <c r="A211" s="10"/>
      <c r="B211" s="62" t="s">
        <v>203</v>
      </c>
      <c r="C211" s="30"/>
      <c r="D211" s="30"/>
      <c r="E211" s="63" t="s">
        <v>426</v>
      </c>
      <c r="F211" s="30"/>
      <c r="G211" s="30"/>
      <c r="H211" s="64"/>
      <c r="I211" s="30"/>
      <c r="J211" s="64"/>
      <c r="K211" s="30"/>
      <c r="L211" s="30"/>
      <c r="M211" s="13"/>
      <c r="N211" s="2"/>
      <c r="O211" s="2"/>
      <c r="P211" s="2"/>
      <c r="Q211" s="2"/>
    </row>
    <row r="212" thickTop="1">
      <c r="A212" s="10"/>
      <c r="B212" s="52">
        <v>40</v>
      </c>
      <c r="C212" s="53" t="s">
        <v>1645</v>
      </c>
      <c r="D212" s="53"/>
      <c r="E212" s="53" t="s">
        <v>1646</v>
      </c>
      <c r="F212" s="53" t="s">
        <v>7</v>
      </c>
      <c r="G212" s="54" t="s">
        <v>285</v>
      </c>
      <c r="H212" s="65">
        <v>135.80000000000001</v>
      </c>
      <c r="I212" s="66">
        <v>0</v>
      </c>
      <c r="J212" s="67">
        <f>ROUND(H212*I212,2)</f>
        <v>0</v>
      </c>
      <c r="K212" s="68">
        <v>0.20999999999999999</v>
      </c>
      <c r="L212" s="69">
        <f>ROUND(J212*1.21,2)</f>
        <v>0</v>
      </c>
      <c r="M212" s="13"/>
      <c r="N212" s="2"/>
      <c r="O212" s="2"/>
      <c r="P212" s="2"/>
      <c r="Q212" s="41">
        <f>IF(ISNUMBER(K212),IF(H212&gt;0,IF(I212&gt;0,J212,0),0),0)</f>
        <v>0</v>
      </c>
      <c r="R212" s="9">
        <f>IF(ISNUMBER(K212)=FALSE,J212,0)</f>
        <v>0</v>
      </c>
    </row>
    <row r="213">
      <c r="A213" s="10"/>
      <c r="B213" s="60" t="s">
        <v>199</v>
      </c>
      <c r="C213" s="1"/>
      <c r="D213" s="1"/>
      <c r="E213" s="61" t="s">
        <v>1647</v>
      </c>
      <c r="F213" s="1"/>
      <c r="G213" s="1"/>
      <c r="H213" s="51"/>
      <c r="I213" s="1"/>
      <c r="J213" s="51"/>
      <c r="K213" s="1"/>
      <c r="L213" s="1"/>
      <c r="M213" s="13"/>
      <c r="N213" s="2"/>
      <c r="O213" s="2"/>
      <c r="P213" s="2"/>
      <c r="Q213" s="2"/>
    </row>
    <row r="214">
      <c r="A214" s="10"/>
      <c r="B214" s="60" t="s">
        <v>201</v>
      </c>
      <c r="C214" s="1"/>
      <c r="D214" s="1"/>
      <c r="E214" s="61" t="s">
        <v>1648</v>
      </c>
      <c r="F214" s="1"/>
      <c r="G214" s="1"/>
      <c r="H214" s="51"/>
      <c r="I214" s="1"/>
      <c r="J214" s="51"/>
      <c r="K214" s="1"/>
      <c r="L214" s="1"/>
      <c r="M214" s="13"/>
      <c r="N214" s="2"/>
      <c r="O214" s="2"/>
      <c r="P214" s="2"/>
      <c r="Q214" s="2"/>
    </row>
    <row r="215" thickBot="1">
      <c r="A215" s="10"/>
      <c r="B215" s="62" t="s">
        <v>203</v>
      </c>
      <c r="C215" s="30"/>
      <c r="D215" s="30"/>
      <c r="E215" s="63" t="s">
        <v>435</v>
      </c>
      <c r="F215" s="30"/>
      <c r="G215" s="30"/>
      <c r="H215" s="64"/>
      <c r="I215" s="30"/>
      <c r="J215" s="64"/>
      <c r="K215" s="30"/>
      <c r="L215" s="30"/>
      <c r="M215" s="13"/>
      <c r="N215" s="2"/>
      <c r="O215" s="2"/>
      <c r="P215" s="2"/>
      <c r="Q215" s="2"/>
    </row>
    <row r="216" thickTop="1">
      <c r="A216" s="10"/>
      <c r="B216" s="52">
        <v>41</v>
      </c>
      <c r="C216" s="53" t="s">
        <v>436</v>
      </c>
      <c r="D216" s="53"/>
      <c r="E216" s="53" t="s">
        <v>437</v>
      </c>
      <c r="F216" s="53" t="s">
        <v>7</v>
      </c>
      <c r="G216" s="54" t="s">
        <v>285</v>
      </c>
      <c r="H216" s="65">
        <v>29</v>
      </c>
      <c r="I216" s="66">
        <v>0</v>
      </c>
      <c r="J216" s="67">
        <f>ROUND(H216*I216,2)</f>
        <v>0</v>
      </c>
      <c r="K216" s="68">
        <v>0.20999999999999999</v>
      </c>
      <c r="L216" s="69">
        <f>ROUND(J216*1.21,2)</f>
        <v>0</v>
      </c>
      <c r="M216" s="13"/>
      <c r="N216" s="2"/>
      <c r="O216" s="2"/>
      <c r="P216" s="2"/>
      <c r="Q216" s="41">
        <f>IF(ISNUMBER(K216),IF(H216&gt;0,IF(I216&gt;0,J216,0),0),0)</f>
        <v>0</v>
      </c>
      <c r="R216" s="9">
        <f>IF(ISNUMBER(K216)=FALSE,J216,0)</f>
        <v>0</v>
      </c>
    </row>
    <row r="217">
      <c r="A217" s="10"/>
      <c r="B217" s="60" t="s">
        <v>199</v>
      </c>
      <c r="C217" s="1"/>
      <c r="D217" s="1"/>
      <c r="E217" s="61" t="s">
        <v>438</v>
      </c>
      <c r="F217" s="1"/>
      <c r="G217" s="1"/>
      <c r="H217" s="51"/>
      <c r="I217" s="1"/>
      <c r="J217" s="51"/>
      <c r="K217" s="1"/>
      <c r="L217" s="1"/>
      <c r="M217" s="13"/>
      <c r="N217" s="2"/>
      <c r="O217" s="2"/>
      <c r="P217" s="2"/>
      <c r="Q217" s="2"/>
    </row>
    <row r="218">
      <c r="A218" s="10"/>
      <c r="B218" s="60" t="s">
        <v>201</v>
      </c>
      <c r="C218" s="1"/>
      <c r="D218" s="1"/>
      <c r="E218" s="61" t="s">
        <v>1649</v>
      </c>
      <c r="F218" s="1"/>
      <c r="G218" s="1"/>
      <c r="H218" s="51"/>
      <c r="I218" s="1"/>
      <c r="J218" s="51"/>
      <c r="K218" s="1"/>
      <c r="L218" s="1"/>
      <c r="M218" s="13"/>
      <c r="N218" s="2"/>
      <c r="O218" s="2"/>
      <c r="P218" s="2"/>
      <c r="Q218" s="2"/>
    </row>
    <row r="219" thickBot="1">
      <c r="A219" s="10"/>
      <c r="B219" s="62" t="s">
        <v>203</v>
      </c>
      <c r="C219" s="30"/>
      <c r="D219" s="30"/>
      <c r="E219" s="63" t="s">
        <v>426</v>
      </c>
      <c r="F219" s="30"/>
      <c r="G219" s="30"/>
      <c r="H219" s="64"/>
      <c r="I219" s="30"/>
      <c r="J219" s="64"/>
      <c r="K219" s="30"/>
      <c r="L219" s="30"/>
      <c r="M219" s="13"/>
      <c r="N219" s="2"/>
      <c r="O219" s="2"/>
      <c r="P219" s="2"/>
      <c r="Q219" s="2"/>
    </row>
    <row r="220" thickTop="1">
      <c r="A220" s="10"/>
      <c r="B220" s="52">
        <v>42</v>
      </c>
      <c r="C220" s="53" t="s">
        <v>440</v>
      </c>
      <c r="D220" s="53"/>
      <c r="E220" s="53" t="s">
        <v>441</v>
      </c>
      <c r="F220" s="53" t="s">
        <v>7</v>
      </c>
      <c r="G220" s="54" t="s">
        <v>285</v>
      </c>
      <c r="H220" s="65">
        <v>20.399999999999999</v>
      </c>
      <c r="I220" s="66">
        <v>0</v>
      </c>
      <c r="J220" s="67">
        <f>ROUND(H220*I220,2)</f>
        <v>0</v>
      </c>
      <c r="K220" s="68">
        <v>0.20999999999999999</v>
      </c>
      <c r="L220" s="69">
        <f>ROUND(J220*1.21,2)</f>
        <v>0</v>
      </c>
      <c r="M220" s="13"/>
      <c r="N220" s="2"/>
      <c r="O220" s="2"/>
      <c r="P220" s="2"/>
      <c r="Q220" s="41">
        <f>IF(ISNUMBER(K220),IF(H220&gt;0,IF(I220&gt;0,J220,0),0),0)</f>
        <v>0</v>
      </c>
      <c r="R220" s="9">
        <f>IF(ISNUMBER(K220)=FALSE,J220,0)</f>
        <v>0</v>
      </c>
    </row>
    <row r="221">
      <c r="A221" s="10"/>
      <c r="B221" s="60" t="s">
        <v>199</v>
      </c>
      <c r="C221" s="1"/>
      <c r="D221" s="1"/>
      <c r="E221" s="61" t="s">
        <v>1650</v>
      </c>
      <c r="F221" s="1"/>
      <c r="G221" s="1"/>
      <c r="H221" s="51"/>
      <c r="I221" s="1"/>
      <c r="J221" s="51"/>
      <c r="K221" s="1"/>
      <c r="L221" s="1"/>
      <c r="M221" s="13"/>
      <c r="N221" s="2"/>
      <c r="O221" s="2"/>
      <c r="P221" s="2"/>
      <c r="Q221" s="2"/>
    </row>
    <row r="222">
      <c r="A222" s="10"/>
      <c r="B222" s="60" t="s">
        <v>201</v>
      </c>
      <c r="C222" s="1"/>
      <c r="D222" s="1"/>
      <c r="E222" s="61" t="s">
        <v>1651</v>
      </c>
      <c r="F222" s="1"/>
      <c r="G222" s="1"/>
      <c r="H222" s="51"/>
      <c r="I222" s="1"/>
      <c r="J222" s="51"/>
      <c r="K222" s="1"/>
      <c r="L222" s="1"/>
      <c r="M222" s="13"/>
      <c r="N222" s="2"/>
      <c r="O222" s="2"/>
      <c r="P222" s="2"/>
      <c r="Q222" s="2"/>
    </row>
    <row r="223" thickBot="1">
      <c r="A223" s="10"/>
      <c r="B223" s="62" t="s">
        <v>203</v>
      </c>
      <c r="C223" s="30"/>
      <c r="D223" s="30"/>
      <c r="E223" s="63" t="s">
        <v>426</v>
      </c>
      <c r="F223" s="30"/>
      <c r="G223" s="30"/>
      <c r="H223" s="64"/>
      <c r="I223" s="30"/>
      <c r="J223" s="64"/>
      <c r="K223" s="30"/>
      <c r="L223" s="30"/>
      <c r="M223" s="13"/>
      <c r="N223" s="2"/>
      <c r="O223" s="2"/>
      <c r="P223" s="2"/>
      <c r="Q223" s="2"/>
    </row>
    <row r="224" thickTop="1">
      <c r="A224" s="10"/>
      <c r="B224" s="52">
        <v>43</v>
      </c>
      <c r="C224" s="53" t="s">
        <v>1652</v>
      </c>
      <c r="D224" s="53"/>
      <c r="E224" s="53" t="s">
        <v>1653</v>
      </c>
      <c r="F224" s="53" t="s">
        <v>7</v>
      </c>
      <c r="G224" s="54" t="s">
        <v>285</v>
      </c>
      <c r="H224" s="65">
        <v>134.5</v>
      </c>
      <c r="I224" s="66">
        <v>0</v>
      </c>
      <c r="J224" s="67">
        <f>ROUND(H224*I224,2)</f>
        <v>0</v>
      </c>
      <c r="K224" s="68">
        <v>0.20999999999999999</v>
      </c>
      <c r="L224" s="69">
        <f>ROUND(J224*1.21,2)</f>
        <v>0</v>
      </c>
      <c r="M224" s="13"/>
      <c r="N224" s="2"/>
      <c r="O224" s="2"/>
      <c r="P224" s="2"/>
      <c r="Q224" s="41">
        <f>IF(ISNUMBER(K224),IF(H224&gt;0,IF(I224&gt;0,J224,0),0),0)</f>
        <v>0</v>
      </c>
      <c r="R224" s="9">
        <f>IF(ISNUMBER(K224)=FALSE,J224,0)</f>
        <v>0</v>
      </c>
    </row>
    <row r="225">
      <c r="A225" s="10"/>
      <c r="B225" s="60" t="s">
        <v>199</v>
      </c>
      <c r="C225" s="1"/>
      <c r="D225" s="1"/>
      <c r="E225" s="61" t="s">
        <v>1654</v>
      </c>
      <c r="F225" s="1"/>
      <c r="G225" s="1"/>
      <c r="H225" s="51"/>
      <c r="I225" s="1"/>
      <c r="J225" s="51"/>
      <c r="K225" s="1"/>
      <c r="L225" s="1"/>
      <c r="M225" s="13"/>
      <c r="N225" s="2"/>
      <c r="O225" s="2"/>
      <c r="P225" s="2"/>
      <c r="Q225" s="2"/>
    </row>
    <row r="226">
      <c r="A226" s="10"/>
      <c r="B226" s="60" t="s">
        <v>201</v>
      </c>
      <c r="C226" s="1"/>
      <c r="D226" s="1"/>
      <c r="E226" s="61" t="s">
        <v>1655</v>
      </c>
      <c r="F226" s="1"/>
      <c r="G226" s="1"/>
      <c r="H226" s="51"/>
      <c r="I226" s="1"/>
      <c r="J226" s="51"/>
      <c r="K226" s="1"/>
      <c r="L226" s="1"/>
      <c r="M226" s="13"/>
      <c r="N226" s="2"/>
      <c r="O226" s="2"/>
      <c r="P226" s="2"/>
      <c r="Q226" s="2"/>
    </row>
    <row r="227" thickBot="1">
      <c r="A227" s="10"/>
      <c r="B227" s="62" t="s">
        <v>203</v>
      </c>
      <c r="C227" s="30"/>
      <c r="D227" s="30"/>
      <c r="E227" s="63" t="s">
        <v>448</v>
      </c>
      <c r="F227" s="30"/>
      <c r="G227" s="30"/>
      <c r="H227" s="64"/>
      <c r="I227" s="30"/>
      <c r="J227" s="64"/>
      <c r="K227" s="30"/>
      <c r="L227" s="30"/>
      <c r="M227" s="13"/>
      <c r="N227" s="2"/>
      <c r="O227" s="2"/>
      <c r="P227" s="2"/>
      <c r="Q227" s="2"/>
    </row>
    <row r="228" thickTop="1">
      <c r="A228" s="10"/>
      <c r="B228" s="52">
        <v>44</v>
      </c>
      <c r="C228" s="53" t="s">
        <v>444</v>
      </c>
      <c r="D228" s="53"/>
      <c r="E228" s="53" t="s">
        <v>445</v>
      </c>
      <c r="F228" s="53" t="s">
        <v>7</v>
      </c>
      <c r="G228" s="54" t="s">
        <v>285</v>
      </c>
      <c r="H228" s="65">
        <v>1486</v>
      </c>
      <c r="I228" s="66">
        <v>0</v>
      </c>
      <c r="J228" s="67">
        <f>ROUND(H228*I228,2)</f>
        <v>0</v>
      </c>
      <c r="K228" s="68">
        <v>0.20999999999999999</v>
      </c>
      <c r="L228" s="69">
        <f>ROUND(J228*1.21,2)</f>
        <v>0</v>
      </c>
      <c r="M228" s="13"/>
      <c r="N228" s="2"/>
      <c r="O228" s="2"/>
      <c r="P228" s="2"/>
      <c r="Q228" s="41">
        <f>IF(ISNUMBER(K228),IF(H228&gt;0,IF(I228&gt;0,J228,0),0),0)</f>
        <v>0</v>
      </c>
      <c r="R228" s="9">
        <f>IF(ISNUMBER(K228)=FALSE,J228,0)</f>
        <v>0</v>
      </c>
    </row>
    <row r="229">
      <c r="A229" s="10"/>
      <c r="B229" s="60" t="s">
        <v>199</v>
      </c>
      <c r="C229" s="1"/>
      <c r="D229" s="1"/>
      <c r="E229" s="61" t="s">
        <v>1656</v>
      </c>
      <c r="F229" s="1"/>
      <c r="G229" s="1"/>
      <c r="H229" s="51"/>
      <c r="I229" s="1"/>
      <c r="J229" s="51"/>
      <c r="K229" s="1"/>
      <c r="L229" s="1"/>
      <c r="M229" s="13"/>
      <c r="N229" s="2"/>
      <c r="O229" s="2"/>
      <c r="P229" s="2"/>
      <c r="Q229" s="2"/>
    </row>
    <row r="230">
      <c r="A230" s="10"/>
      <c r="B230" s="60" t="s">
        <v>201</v>
      </c>
      <c r="C230" s="1"/>
      <c r="D230" s="1"/>
      <c r="E230" s="61" t="s">
        <v>1657</v>
      </c>
      <c r="F230" s="1"/>
      <c r="G230" s="1"/>
      <c r="H230" s="51"/>
      <c r="I230" s="1"/>
      <c r="J230" s="51"/>
      <c r="K230" s="1"/>
      <c r="L230" s="1"/>
      <c r="M230" s="13"/>
      <c r="N230" s="2"/>
      <c r="O230" s="2"/>
      <c r="P230" s="2"/>
      <c r="Q230" s="2"/>
    </row>
    <row r="231" thickBot="1">
      <c r="A231" s="10"/>
      <c r="B231" s="62" t="s">
        <v>203</v>
      </c>
      <c r="C231" s="30"/>
      <c r="D231" s="30"/>
      <c r="E231" s="63" t="s">
        <v>448</v>
      </c>
      <c r="F231" s="30"/>
      <c r="G231" s="30"/>
      <c r="H231" s="64"/>
      <c r="I231" s="30"/>
      <c r="J231" s="64"/>
      <c r="K231" s="30"/>
      <c r="L231" s="30"/>
      <c r="M231" s="13"/>
      <c r="N231" s="2"/>
      <c r="O231" s="2"/>
      <c r="P231" s="2"/>
      <c r="Q231" s="2"/>
    </row>
    <row r="232" thickTop="1" thickBot="1" ht="25" customHeight="1">
      <c r="A232" s="10"/>
      <c r="B232" s="1"/>
      <c r="C232" s="70">
        <v>5</v>
      </c>
      <c r="D232" s="1"/>
      <c r="E232" s="71" t="s">
        <v>184</v>
      </c>
      <c r="F232" s="1"/>
      <c r="G232" s="72" t="s">
        <v>210</v>
      </c>
      <c r="H232" s="73">
        <f>J160+J164+J168+J172+J176+J180+J184+J188+J192+J196+J200+J204+J208+J212+J216+J220+J224+J228</f>
        <v>0</v>
      </c>
      <c r="I232" s="72" t="s">
        <v>211</v>
      </c>
      <c r="J232" s="74">
        <f>(L232-H232)</f>
        <v>0</v>
      </c>
      <c r="K232" s="72" t="s">
        <v>212</v>
      </c>
      <c r="L232" s="75">
        <f>ROUND((J160+J164+J168+J172+J176+J180+J184+J188+J192+J196+J200+J204+J208+J212+J216+J220+J224+J228)*1.21,2)</f>
        <v>0</v>
      </c>
      <c r="M232" s="13"/>
      <c r="N232" s="2"/>
      <c r="O232" s="2"/>
      <c r="P232" s="2"/>
      <c r="Q232" s="41">
        <f>0+Q160+Q164+Q168+Q172+Q176+Q180+Q184+Q188+Q192+Q196+Q200+Q204+Q208+Q212+Q216+Q220+Q224+Q228</f>
        <v>0</v>
      </c>
      <c r="R232" s="9">
        <f>0+R160+R164+R168+R172+R176+R180+R184+R188+R192+R196+R200+R204+R208+R212+R216+R220+R224+R228</f>
        <v>0</v>
      </c>
      <c r="S232" s="76">
        <f>Q232*(1+J232)+R232</f>
        <v>0</v>
      </c>
    </row>
    <row r="233" thickTop="1" thickBot="1" ht="25" customHeight="1">
      <c r="A233" s="10"/>
      <c r="B233" s="77"/>
      <c r="C233" s="77"/>
      <c r="D233" s="77"/>
      <c r="E233" s="77"/>
      <c r="F233" s="77"/>
      <c r="G233" s="78" t="s">
        <v>213</v>
      </c>
      <c r="H233" s="79">
        <f>0+J160+J164+J168+J172+J176+J180+J184+J188+J192+J196+J200+J204+J208+J212+J216+J220+J224+J228</f>
        <v>0</v>
      </c>
      <c r="I233" s="78" t="s">
        <v>214</v>
      </c>
      <c r="J233" s="80">
        <f>0+J232</f>
        <v>0</v>
      </c>
      <c r="K233" s="78" t="s">
        <v>215</v>
      </c>
      <c r="L233" s="81">
        <f>0+L232</f>
        <v>0</v>
      </c>
      <c r="M233" s="13"/>
      <c r="N233" s="2"/>
      <c r="O233" s="2"/>
      <c r="P233" s="2"/>
      <c r="Q233" s="2"/>
    </row>
    <row r="234" ht="40" customHeight="1">
      <c r="A234" s="10"/>
      <c r="B234" s="82" t="s">
        <v>449</v>
      </c>
      <c r="C234" s="1"/>
      <c r="D234" s="1"/>
      <c r="E234" s="1"/>
      <c r="F234" s="1"/>
      <c r="G234" s="1"/>
      <c r="H234" s="51"/>
      <c r="I234" s="1"/>
      <c r="J234" s="51"/>
      <c r="K234" s="1"/>
      <c r="L234" s="1"/>
      <c r="M234" s="13"/>
      <c r="N234" s="2"/>
      <c r="O234" s="2"/>
      <c r="P234" s="2"/>
      <c r="Q234" s="2"/>
    </row>
    <row r="235">
      <c r="A235" s="10"/>
      <c r="B235" s="52">
        <v>45</v>
      </c>
      <c r="C235" s="53" t="s">
        <v>450</v>
      </c>
      <c r="D235" s="53"/>
      <c r="E235" s="53" t="s">
        <v>451</v>
      </c>
      <c r="F235" s="53" t="s">
        <v>7</v>
      </c>
      <c r="G235" s="54" t="s">
        <v>225</v>
      </c>
      <c r="H235" s="55">
        <v>22</v>
      </c>
      <c r="I235" s="56">
        <v>0</v>
      </c>
      <c r="J235" s="57">
        <f>ROUND(H235*I235,2)</f>
        <v>0</v>
      </c>
      <c r="K235" s="58">
        <v>0.20999999999999999</v>
      </c>
      <c r="L235" s="59">
        <f>ROUND(J235*1.21,2)</f>
        <v>0</v>
      </c>
      <c r="M235" s="13"/>
      <c r="N235" s="2"/>
      <c r="O235" s="2"/>
      <c r="P235" s="2"/>
      <c r="Q235" s="41">
        <f>IF(ISNUMBER(K235),IF(H235&gt;0,IF(I235&gt;0,J235,0),0),0)</f>
        <v>0</v>
      </c>
      <c r="R235" s="9">
        <f>IF(ISNUMBER(K235)=FALSE,J235,0)</f>
        <v>0</v>
      </c>
    </row>
    <row r="236">
      <c r="A236" s="10"/>
      <c r="B236" s="60" t="s">
        <v>199</v>
      </c>
      <c r="C236" s="1"/>
      <c r="D236" s="1"/>
      <c r="E236" s="61" t="s">
        <v>452</v>
      </c>
      <c r="F236" s="1"/>
      <c r="G236" s="1"/>
      <c r="H236" s="51"/>
      <c r="I236" s="1"/>
      <c r="J236" s="51"/>
      <c r="K236" s="1"/>
      <c r="L236" s="1"/>
      <c r="M236" s="13"/>
      <c r="N236" s="2"/>
      <c r="O236" s="2"/>
      <c r="P236" s="2"/>
      <c r="Q236" s="2"/>
    </row>
    <row r="237">
      <c r="A237" s="10"/>
      <c r="B237" s="60" t="s">
        <v>201</v>
      </c>
      <c r="C237" s="1"/>
      <c r="D237" s="1"/>
      <c r="E237" s="61" t="s">
        <v>1658</v>
      </c>
      <c r="F237" s="1"/>
      <c r="G237" s="1"/>
      <c r="H237" s="51"/>
      <c r="I237" s="1"/>
      <c r="J237" s="51"/>
      <c r="K237" s="1"/>
      <c r="L237" s="1"/>
      <c r="M237" s="13"/>
      <c r="N237" s="2"/>
      <c r="O237" s="2"/>
      <c r="P237" s="2"/>
      <c r="Q237" s="2"/>
    </row>
    <row r="238" thickBot="1">
      <c r="A238" s="10"/>
      <c r="B238" s="62" t="s">
        <v>203</v>
      </c>
      <c r="C238" s="30"/>
      <c r="D238" s="30"/>
      <c r="E238" s="63" t="s">
        <v>454</v>
      </c>
      <c r="F238" s="30"/>
      <c r="G238" s="30"/>
      <c r="H238" s="64"/>
      <c r="I238" s="30"/>
      <c r="J238" s="64"/>
      <c r="K238" s="30"/>
      <c r="L238" s="30"/>
      <c r="M238" s="13"/>
      <c r="N238" s="2"/>
      <c r="O238" s="2"/>
      <c r="P238" s="2"/>
      <c r="Q238" s="2"/>
    </row>
    <row r="239" thickTop="1">
      <c r="A239" s="10"/>
      <c r="B239" s="52">
        <v>46</v>
      </c>
      <c r="C239" s="53" t="s">
        <v>455</v>
      </c>
      <c r="D239" s="53"/>
      <c r="E239" s="53" t="s">
        <v>456</v>
      </c>
      <c r="F239" s="53" t="s">
        <v>7</v>
      </c>
      <c r="G239" s="54" t="s">
        <v>225</v>
      </c>
      <c r="H239" s="65">
        <v>133</v>
      </c>
      <c r="I239" s="66">
        <v>0</v>
      </c>
      <c r="J239" s="67">
        <f>ROUND(H239*I239,2)</f>
        <v>0</v>
      </c>
      <c r="K239" s="68">
        <v>0.20999999999999999</v>
      </c>
      <c r="L239" s="69">
        <f>ROUND(J239*1.21,2)</f>
        <v>0</v>
      </c>
      <c r="M239" s="13"/>
      <c r="N239" s="2"/>
      <c r="O239" s="2"/>
      <c r="P239" s="2"/>
      <c r="Q239" s="41">
        <f>IF(ISNUMBER(K239),IF(H239&gt;0,IF(I239&gt;0,J239,0),0),0)</f>
        <v>0</v>
      </c>
      <c r="R239" s="9">
        <f>IF(ISNUMBER(K239)=FALSE,J239,0)</f>
        <v>0</v>
      </c>
    </row>
    <row r="240">
      <c r="A240" s="10"/>
      <c r="B240" s="60" t="s">
        <v>199</v>
      </c>
      <c r="C240" s="1"/>
      <c r="D240" s="1"/>
      <c r="E240" s="61" t="s">
        <v>457</v>
      </c>
      <c r="F240" s="1"/>
      <c r="G240" s="1"/>
      <c r="H240" s="51"/>
      <c r="I240" s="1"/>
      <c r="J240" s="51"/>
      <c r="K240" s="1"/>
      <c r="L240" s="1"/>
      <c r="M240" s="13"/>
      <c r="N240" s="2"/>
      <c r="O240" s="2"/>
      <c r="P240" s="2"/>
      <c r="Q240" s="2"/>
    </row>
    <row r="241">
      <c r="A241" s="10"/>
      <c r="B241" s="60" t="s">
        <v>201</v>
      </c>
      <c r="C241" s="1"/>
      <c r="D241" s="1"/>
      <c r="E241" s="61" t="s">
        <v>1659</v>
      </c>
      <c r="F241" s="1"/>
      <c r="G241" s="1"/>
      <c r="H241" s="51"/>
      <c r="I241" s="1"/>
      <c r="J241" s="51"/>
      <c r="K241" s="1"/>
      <c r="L241" s="1"/>
      <c r="M241" s="13"/>
      <c r="N241" s="2"/>
      <c r="O241" s="2"/>
      <c r="P241" s="2"/>
      <c r="Q241" s="2"/>
    </row>
    <row r="242" thickBot="1">
      <c r="A242" s="10"/>
      <c r="B242" s="62" t="s">
        <v>203</v>
      </c>
      <c r="C242" s="30"/>
      <c r="D242" s="30"/>
      <c r="E242" s="63" t="s">
        <v>454</v>
      </c>
      <c r="F242" s="30"/>
      <c r="G242" s="30"/>
      <c r="H242" s="64"/>
      <c r="I242" s="30"/>
      <c r="J242" s="64"/>
      <c r="K242" s="30"/>
      <c r="L242" s="30"/>
      <c r="M242" s="13"/>
      <c r="N242" s="2"/>
      <c r="O242" s="2"/>
      <c r="P242" s="2"/>
      <c r="Q242" s="2"/>
    </row>
    <row r="243" thickTop="1">
      <c r="A243" s="10"/>
      <c r="B243" s="52">
        <v>47</v>
      </c>
      <c r="C243" s="53" t="s">
        <v>459</v>
      </c>
      <c r="D243" s="53"/>
      <c r="E243" s="53" t="s">
        <v>460</v>
      </c>
      <c r="F243" s="53" t="s">
        <v>7</v>
      </c>
      <c r="G243" s="54" t="s">
        <v>461</v>
      </c>
      <c r="H243" s="65">
        <v>21</v>
      </c>
      <c r="I243" s="66">
        <v>0</v>
      </c>
      <c r="J243" s="67">
        <f>ROUND(H243*I243,2)</f>
        <v>0</v>
      </c>
      <c r="K243" s="68">
        <v>0.20999999999999999</v>
      </c>
      <c r="L243" s="69">
        <f>ROUND(J243*1.21,2)</f>
        <v>0</v>
      </c>
      <c r="M243" s="13"/>
      <c r="N243" s="2"/>
      <c r="O243" s="2"/>
      <c r="P243" s="2"/>
      <c r="Q243" s="41">
        <f>IF(ISNUMBER(K243),IF(H243&gt;0,IF(I243&gt;0,J243,0),0),0)</f>
        <v>0</v>
      </c>
      <c r="R243" s="9">
        <f>IF(ISNUMBER(K243)=FALSE,J243,0)</f>
        <v>0</v>
      </c>
    </row>
    <row r="244">
      <c r="A244" s="10"/>
      <c r="B244" s="60" t="s">
        <v>199</v>
      </c>
      <c r="C244" s="1"/>
      <c r="D244" s="1"/>
      <c r="E244" s="61" t="s">
        <v>462</v>
      </c>
      <c r="F244" s="1"/>
      <c r="G244" s="1"/>
      <c r="H244" s="51"/>
      <c r="I244" s="1"/>
      <c r="J244" s="51"/>
      <c r="K244" s="1"/>
      <c r="L244" s="1"/>
      <c r="M244" s="13"/>
      <c r="N244" s="2"/>
      <c r="O244" s="2"/>
      <c r="P244" s="2"/>
      <c r="Q244" s="2"/>
    </row>
    <row r="245">
      <c r="A245" s="10"/>
      <c r="B245" s="60" t="s">
        <v>201</v>
      </c>
      <c r="C245" s="1"/>
      <c r="D245" s="1"/>
      <c r="E245" s="61" t="s">
        <v>1660</v>
      </c>
      <c r="F245" s="1"/>
      <c r="G245" s="1"/>
      <c r="H245" s="51"/>
      <c r="I245" s="1"/>
      <c r="J245" s="51"/>
      <c r="K245" s="1"/>
      <c r="L245" s="1"/>
      <c r="M245" s="13"/>
      <c r="N245" s="2"/>
      <c r="O245" s="2"/>
      <c r="P245" s="2"/>
      <c r="Q245" s="2"/>
    </row>
    <row r="246" thickBot="1">
      <c r="A246" s="10"/>
      <c r="B246" s="62" t="s">
        <v>203</v>
      </c>
      <c r="C246" s="30"/>
      <c r="D246" s="30"/>
      <c r="E246" s="63" t="s">
        <v>464</v>
      </c>
      <c r="F246" s="30"/>
      <c r="G246" s="30"/>
      <c r="H246" s="64"/>
      <c r="I246" s="30"/>
      <c r="J246" s="64"/>
      <c r="K246" s="30"/>
      <c r="L246" s="30"/>
      <c r="M246" s="13"/>
      <c r="N246" s="2"/>
      <c r="O246" s="2"/>
      <c r="P246" s="2"/>
      <c r="Q246" s="2"/>
    </row>
    <row r="247" thickTop="1">
      <c r="A247" s="10"/>
      <c r="B247" s="52">
        <v>48</v>
      </c>
      <c r="C247" s="53" t="s">
        <v>465</v>
      </c>
      <c r="D247" s="53"/>
      <c r="E247" s="53" t="s">
        <v>466</v>
      </c>
      <c r="F247" s="53" t="s">
        <v>7</v>
      </c>
      <c r="G247" s="54" t="s">
        <v>461</v>
      </c>
      <c r="H247" s="65">
        <v>36</v>
      </c>
      <c r="I247" s="66">
        <v>0</v>
      </c>
      <c r="J247" s="67">
        <f>ROUND(H247*I247,2)</f>
        <v>0</v>
      </c>
      <c r="K247" s="68">
        <v>0.20999999999999999</v>
      </c>
      <c r="L247" s="69">
        <f>ROUND(J247*1.21,2)</f>
        <v>0</v>
      </c>
      <c r="M247" s="13"/>
      <c r="N247" s="2"/>
      <c r="O247" s="2"/>
      <c r="P247" s="2"/>
      <c r="Q247" s="41">
        <f>IF(ISNUMBER(K247),IF(H247&gt;0,IF(I247&gt;0,J247,0),0),0)</f>
        <v>0</v>
      </c>
      <c r="R247" s="9">
        <f>IF(ISNUMBER(K247)=FALSE,J247,0)</f>
        <v>0</v>
      </c>
    </row>
    <row r="248">
      <c r="A248" s="10"/>
      <c r="B248" s="60" t="s">
        <v>199</v>
      </c>
      <c r="C248" s="1"/>
      <c r="D248" s="1"/>
      <c r="E248" s="61" t="s">
        <v>467</v>
      </c>
      <c r="F248" s="1"/>
      <c r="G248" s="1"/>
      <c r="H248" s="51"/>
      <c r="I248" s="1"/>
      <c r="J248" s="51"/>
      <c r="K248" s="1"/>
      <c r="L248" s="1"/>
      <c r="M248" s="13"/>
      <c r="N248" s="2"/>
      <c r="O248" s="2"/>
      <c r="P248" s="2"/>
      <c r="Q248" s="2"/>
    </row>
    <row r="249">
      <c r="A249" s="10"/>
      <c r="B249" s="60" t="s">
        <v>201</v>
      </c>
      <c r="C249" s="1"/>
      <c r="D249" s="1"/>
      <c r="E249" s="61" t="s">
        <v>1661</v>
      </c>
      <c r="F249" s="1"/>
      <c r="G249" s="1"/>
      <c r="H249" s="51"/>
      <c r="I249" s="1"/>
      <c r="J249" s="51"/>
      <c r="K249" s="1"/>
      <c r="L249" s="1"/>
      <c r="M249" s="13"/>
      <c r="N249" s="2"/>
      <c r="O249" s="2"/>
      <c r="P249" s="2"/>
      <c r="Q249" s="2"/>
    </row>
    <row r="250" thickBot="1">
      <c r="A250" s="10"/>
      <c r="B250" s="62" t="s">
        <v>203</v>
      </c>
      <c r="C250" s="30"/>
      <c r="D250" s="30"/>
      <c r="E250" s="63" t="s">
        <v>469</v>
      </c>
      <c r="F250" s="30"/>
      <c r="G250" s="30"/>
      <c r="H250" s="64"/>
      <c r="I250" s="30"/>
      <c r="J250" s="64"/>
      <c r="K250" s="30"/>
      <c r="L250" s="30"/>
      <c r="M250" s="13"/>
      <c r="N250" s="2"/>
      <c r="O250" s="2"/>
      <c r="P250" s="2"/>
      <c r="Q250" s="2"/>
    </row>
    <row r="251" thickTop="1">
      <c r="A251" s="10"/>
      <c r="B251" s="52">
        <v>49</v>
      </c>
      <c r="C251" s="53" t="s">
        <v>1662</v>
      </c>
      <c r="D251" s="53"/>
      <c r="E251" s="53" t="s">
        <v>1663</v>
      </c>
      <c r="F251" s="53" t="s">
        <v>7</v>
      </c>
      <c r="G251" s="54" t="s">
        <v>461</v>
      </c>
      <c r="H251" s="65">
        <v>20</v>
      </c>
      <c r="I251" s="66">
        <v>0</v>
      </c>
      <c r="J251" s="67">
        <f>ROUND(H251*I251,2)</f>
        <v>0</v>
      </c>
      <c r="K251" s="68">
        <v>0.20999999999999999</v>
      </c>
      <c r="L251" s="69">
        <f>ROUND(J251*1.21,2)</f>
        <v>0</v>
      </c>
      <c r="M251" s="13"/>
      <c r="N251" s="2"/>
      <c r="O251" s="2"/>
      <c r="P251" s="2"/>
      <c r="Q251" s="41">
        <f>IF(ISNUMBER(K251),IF(H251&gt;0,IF(I251&gt;0,J251,0),0),0)</f>
        <v>0</v>
      </c>
      <c r="R251" s="9">
        <f>IF(ISNUMBER(K251)=FALSE,J251,0)</f>
        <v>0</v>
      </c>
    </row>
    <row r="252">
      <c r="A252" s="10"/>
      <c r="B252" s="60" t="s">
        <v>199</v>
      </c>
      <c r="C252" s="1"/>
      <c r="D252" s="1"/>
      <c r="E252" s="61" t="s">
        <v>1664</v>
      </c>
      <c r="F252" s="1"/>
      <c r="G252" s="1"/>
      <c r="H252" s="51"/>
      <c r="I252" s="1"/>
      <c r="J252" s="51"/>
      <c r="K252" s="1"/>
      <c r="L252" s="1"/>
      <c r="M252" s="13"/>
      <c r="N252" s="2"/>
      <c r="O252" s="2"/>
      <c r="P252" s="2"/>
      <c r="Q252" s="2"/>
    </row>
    <row r="253">
      <c r="A253" s="10"/>
      <c r="B253" s="60" t="s">
        <v>201</v>
      </c>
      <c r="C253" s="1"/>
      <c r="D253" s="1"/>
      <c r="E253" s="61" t="s">
        <v>551</v>
      </c>
      <c r="F253" s="1"/>
      <c r="G253" s="1"/>
      <c r="H253" s="51"/>
      <c r="I253" s="1"/>
      <c r="J253" s="51"/>
      <c r="K253" s="1"/>
      <c r="L253" s="1"/>
      <c r="M253" s="13"/>
      <c r="N253" s="2"/>
      <c r="O253" s="2"/>
      <c r="P253" s="2"/>
      <c r="Q253" s="2"/>
    </row>
    <row r="254" thickBot="1">
      <c r="A254" s="10"/>
      <c r="B254" s="62" t="s">
        <v>203</v>
      </c>
      <c r="C254" s="30"/>
      <c r="D254" s="30"/>
      <c r="E254" s="63" t="s">
        <v>1665</v>
      </c>
      <c r="F254" s="30"/>
      <c r="G254" s="30"/>
      <c r="H254" s="64"/>
      <c r="I254" s="30"/>
      <c r="J254" s="64"/>
      <c r="K254" s="30"/>
      <c r="L254" s="30"/>
      <c r="M254" s="13"/>
      <c r="N254" s="2"/>
      <c r="O254" s="2"/>
      <c r="P254" s="2"/>
      <c r="Q254" s="2"/>
    </row>
    <row r="255" thickTop="1">
      <c r="A255" s="10"/>
      <c r="B255" s="52">
        <v>50</v>
      </c>
      <c r="C255" s="53" t="s">
        <v>470</v>
      </c>
      <c r="D255" s="53"/>
      <c r="E255" s="53" t="s">
        <v>471</v>
      </c>
      <c r="F255" s="53" t="s">
        <v>7</v>
      </c>
      <c r="G255" s="54" t="s">
        <v>461</v>
      </c>
      <c r="H255" s="65">
        <v>24</v>
      </c>
      <c r="I255" s="66">
        <v>0</v>
      </c>
      <c r="J255" s="67">
        <f>ROUND(H255*I255,2)</f>
        <v>0</v>
      </c>
      <c r="K255" s="68">
        <v>0.20999999999999999</v>
      </c>
      <c r="L255" s="69">
        <f>ROUND(J255*1.21,2)</f>
        <v>0</v>
      </c>
      <c r="M255" s="13"/>
      <c r="N255" s="2"/>
      <c r="O255" s="2"/>
      <c r="P255" s="2"/>
      <c r="Q255" s="41">
        <f>IF(ISNUMBER(K255),IF(H255&gt;0,IF(I255&gt;0,J255,0),0),0)</f>
        <v>0</v>
      </c>
      <c r="R255" s="9">
        <f>IF(ISNUMBER(K255)=FALSE,J255,0)</f>
        <v>0</v>
      </c>
    </row>
    <row r="256">
      <c r="A256" s="10"/>
      <c r="B256" s="60" t="s">
        <v>199</v>
      </c>
      <c r="C256" s="1"/>
      <c r="D256" s="1"/>
      <c r="E256" s="61" t="s">
        <v>472</v>
      </c>
      <c r="F256" s="1"/>
      <c r="G256" s="1"/>
      <c r="H256" s="51"/>
      <c r="I256" s="1"/>
      <c r="J256" s="51"/>
      <c r="K256" s="1"/>
      <c r="L256" s="1"/>
      <c r="M256" s="13"/>
      <c r="N256" s="2"/>
      <c r="O256" s="2"/>
      <c r="P256" s="2"/>
      <c r="Q256" s="2"/>
    </row>
    <row r="257">
      <c r="A257" s="10"/>
      <c r="B257" s="60" t="s">
        <v>201</v>
      </c>
      <c r="C257" s="1"/>
      <c r="D257" s="1"/>
      <c r="E257" s="61" t="s">
        <v>1666</v>
      </c>
      <c r="F257" s="1"/>
      <c r="G257" s="1"/>
      <c r="H257" s="51"/>
      <c r="I257" s="1"/>
      <c r="J257" s="51"/>
      <c r="K257" s="1"/>
      <c r="L257" s="1"/>
      <c r="M257" s="13"/>
      <c r="N257" s="2"/>
      <c r="O257" s="2"/>
      <c r="P257" s="2"/>
      <c r="Q257" s="2"/>
    </row>
    <row r="258" thickBot="1">
      <c r="A258" s="10"/>
      <c r="B258" s="62" t="s">
        <v>203</v>
      </c>
      <c r="C258" s="30"/>
      <c r="D258" s="30"/>
      <c r="E258" s="63" t="s">
        <v>474</v>
      </c>
      <c r="F258" s="30"/>
      <c r="G258" s="30"/>
      <c r="H258" s="64"/>
      <c r="I258" s="30"/>
      <c r="J258" s="64"/>
      <c r="K258" s="30"/>
      <c r="L258" s="30"/>
      <c r="M258" s="13"/>
      <c r="N258" s="2"/>
      <c r="O258" s="2"/>
      <c r="P258" s="2"/>
      <c r="Q258" s="2"/>
    </row>
    <row r="259" thickTop="1">
      <c r="A259" s="10"/>
      <c r="B259" s="52">
        <v>51</v>
      </c>
      <c r="C259" s="53" t="s">
        <v>475</v>
      </c>
      <c r="D259" s="53"/>
      <c r="E259" s="53" t="s">
        <v>476</v>
      </c>
      <c r="F259" s="53" t="s">
        <v>7</v>
      </c>
      <c r="G259" s="54" t="s">
        <v>461</v>
      </c>
      <c r="H259" s="65">
        <v>29</v>
      </c>
      <c r="I259" s="66">
        <v>0</v>
      </c>
      <c r="J259" s="67">
        <f>ROUND(H259*I259,2)</f>
        <v>0</v>
      </c>
      <c r="K259" s="68">
        <v>0.20999999999999999</v>
      </c>
      <c r="L259" s="69">
        <f>ROUND(J259*1.21,2)</f>
        <v>0</v>
      </c>
      <c r="M259" s="13"/>
      <c r="N259" s="2"/>
      <c r="O259" s="2"/>
      <c r="P259" s="2"/>
      <c r="Q259" s="41">
        <f>IF(ISNUMBER(K259),IF(H259&gt;0,IF(I259&gt;0,J259,0),0),0)</f>
        <v>0</v>
      </c>
      <c r="R259" s="9">
        <f>IF(ISNUMBER(K259)=FALSE,J259,0)</f>
        <v>0</v>
      </c>
    </row>
    <row r="260">
      <c r="A260" s="10"/>
      <c r="B260" s="60" t="s">
        <v>199</v>
      </c>
      <c r="C260" s="1"/>
      <c r="D260" s="1"/>
      <c r="E260" s="61" t="s">
        <v>472</v>
      </c>
      <c r="F260" s="1"/>
      <c r="G260" s="1"/>
      <c r="H260" s="51"/>
      <c r="I260" s="1"/>
      <c r="J260" s="51"/>
      <c r="K260" s="1"/>
      <c r="L260" s="1"/>
      <c r="M260" s="13"/>
      <c r="N260" s="2"/>
      <c r="O260" s="2"/>
      <c r="P260" s="2"/>
      <c r="Q260" s="2"/>
    </row>
    <row r="261">
      <c r="A261" s="10"/>
      <c r="B261" s="60" t="s">
        <v>201</v>
      </c>
      <c r="C261" s="1"/>
      <c r="D261" s="1"/>
      <c r="E261" s="61" t="s">
        <v>1667</v>
      </c>
      <c r="F261" s="1"/>
      <c r="G261" s="1"/>
      <c r="H261" s="51"/>
      <c r="I261" s="1"/>
      <c r="J261" s="51"/>
      <c r="K261" s="1"/>
      <c r="L261" s="1"/>
      <c r="M261" s="13"/>
      <c r="N261" s="2"/>
      <c r="O261" s="2"/>
      <c r="P261" s="2"/>
      <c r="Q261" s="2"/>
    </row>
    <row r="262" thickBot="1">
      <c r="A262" s="10"/>
      <c r="B262" s="62" t="s">
        <v>203</v>
      </c>
      <c r="C262" s="30"/>
      <c r="D262" s="30"/>
      <c r="E262" s="63" t="s">
        <v>478</v>
      </c>
      <c r="F262" s="30"/>
      <c r="G262" s="30"/>
      <c r="H262" s="64"/>
      <c r="I262" s="30"/>
      <c r="J262" s="64"/>
      <c r="K262" s="30"/>
      <c r="L262" s="30"/>
      <c r="M262" s="13"/>
      <c r="N262" s="2"/>
      <c r="O262" s="2"/>
      <c r="P262" s="2"/>
      <c r="Q262" s="2"/>
    </row>
    <row r="263" thickTop="1" thickBot="1" ht="25" customHeight="1">
      <c r="A263" s="10"/>
      <c r="B263" s="1"/>
      <c r="C263" s="70">
        <v>8</v>
      </c>
      <c r="D263" s="1"/>
      <c r="E263" s="71" t="s">
        <v>185</v>
      </c>
      <c r="F263" s="1"/>
      <c r="G263" s="72" t="s">
        <v>210</v>
      </c>
      <c r="H263" s="73">
        <f>J235+J239+J243+J247+J251+J255+J259</f>
        <v>0</v>
      </c>
      <c r="I263" s="72" t="s">
        <v>211</v>
      </c>
      <c r="J263" s="74">
        <f>(L263-H263)</f>
        <v>0</v>
      </c>
      <c r="K263" s="72" t="s">
        <v>212</v>
      </c>
      <c r="L263" s="75">
        <f>ROUND((J235+J239+J243+J247+J251+J255+J259)*1.21,2)</f>
        <v>0</v>
      </c>
      <c r="M263" s="13"/>
      <c r="N263" s="2"/>
      <c r="O263" s="2"/>
      <c r="P263" s="2"/>
      <c r="Q263" s="41">
        <f>0+Q235+Q239+Q243+Q247+Q251+Q255+Q259</f>
        <v>0</v>
      </c>
      <c r="R263" s="9">
        <f>0+R235+R239+R243+R247+R251+R255+R259</f>
        <v>0</v>
      </c>
      <c r="S263" s="76">
        <f>Q263*(1+J263)+R263</f>
        <v>0</v>
      </c>
    </row>
    <row r="264" thickTop="1" thickBot="1" ht="25" customHeight="1">
      <c r="A264" s="10"/>
      <c r="B264" s="77"/>
      <c r="C264" s="77"/>
      <c r="D264" s="77"/>
      <c r="E264" s="77"/>
      <c r="F264" s="77"/>
      <c r="G264" s="78" t="s">
        <v>213</v>
      </c>
      <c r="H264" s="79">
        <f>0+J235+J239+J243+J247+J251+J255+J259</f>
        <v>0</v>
      </c>
      <c r="I264" s="78" t="s">
        <v>214</v>
      </c>
      <c r="J264" s="80">
        <f>0+J263</f>
        <v>0</v>
      </c>
      <c r="K264" s="78" t="s">
        <v>215</v>
      </c>
      <c r="L264" s="81">
        <f>0+L263</f>
        <v>0</v>
      </c>
      <c r="M264" s="13"/>
      <c r="N264" s="2"/>
      <c r="O264" s="2"/>
      <c r="P264" s="2"/>
      <c r="Q264" s="2"/>
    </row>
    <row r="265" ht="40" customHeight="1">
      <c r="A265" s="10"/>
      <c r="B265" s="82" t="s">
        <v>479</v>
      </c>
      <c r="C265" s="1"/>
      <c r="D265" s="1"/>
      <c r="E265" s="1"/>
      <c r="F265" s="1"/>
      <c r="G265" s="1"/>
      <c r="H265" s="51"/>
      <c r="I265" s="1"/>
      <c r="J265" s="51"/>
      <c r="K265" s="1"/>
      <c r="L265" s="1"/>
      <c r="M265" s="13"/>
      <c r="N265" s="2"/>
      <c r="O265" s="2"/>
      <c r="P265" s="2"/>
      <c r="Q265" s="2"/>
    </row>
    <row r="266">
      <c r="A266" s="10"/>
      <c r="B266" s="52">
        <v>52</v>
      </c>
      <c r="C266" s="53" t="s">
        <v>480</v>
      </c>
      <c r="D266" s="53"/>
      <c r="E266" s="53" t="s">
        <v>481</v>
      </c>
      <c r="F266" s="53" t="s">
        <v>7</v>
      </c>
      <c r="G266" s="54" t="s">
        <v>461</v>
      </c>
      <c r="H266" s="55">
        <v>27</v>
      </c>
      <c r="I266" s="56">
        <v>0</v>
      </c>
      <c r="J266" s="57">
        <f>ROUND(H266*I266,2)</f>
        <v>0</v>
      </c>
      <c r="K266" s="58">
        <v>0.20999999999999999</v>
      </c>
      <c r="L266" s="59">
        <f>ROUND(J266*1.21,2)</f>
        <v>0</v>
      </c>
      <c r="M266" s="13"/>
      <c r="N266" s="2"/>
      <c r="O266" s="2"/>
      <c r="P266" s="2"/>
      <c r="Q266" s="41">
        <f>IF(ISNUMBER(K266),IF(H266&gt;0,IF(I266&gt;0,J266,0),0),0)</f>
        <v>0</v>
      </c>
      <c r="R266" s="9">
        <f>IF(ISNUMBER(K266)=FALSE,J266,0)</f>
        <v>0</v>
      </c>
    </row>
    <row r="267">
      <c r="A267" s="10"/>
      <c r="B267" s="60" t="s">
        <v>199</v>
      </c>
      <c r="C267" s="1"/>
      <c r="D267" s="1"/>
      <c r="E267" s="61" t="s">
        <v>482</v>
      </c>
      <c r="F267" s="1"/>
      <c r="G267" s="1"/>
      <c r="H267" s="51"/>
      <c r="I267" s="1"/>
      <c r="J267" s="51"/>
      <c r="K267" s="1"/>
      <c r="L267" s="1"/>
      <c r="M267" s="13"/>
      <c r="N267" s="2"/>
      <c r="O267" s="2"/>
      <c r="P267" s="2"/>
      <c r="Q267" s="2"/>
    </row>
    <row r="268">
      <c r="A268" s="10"/>
      <c r="B268" s="60" t="s">
        <v>201</v>
      </c>
      <c r="C268" s="1"/>
      <c r="D268" s="1"/>
      <c r="E268" s="61" t="s">
        <v>483</v>
      </c>
      <c r="F268" s="1"/>
      <c r="G268" s="1"/>
      <c r="H268" s="51"/>
      <c r="I268" s="1"/>
      <c r="J268" s="51"/>
      <c r="K268" s="1"/>
      <c r="L268" s="1"/>
      <c r="M268" s="13"/>
      <c r="N268" s="2"/>
      <c r="O268" s="2"/>
      <c r="P268" s="2"/>
      <c r="Q268" s="2"/>
    </row>
    <row r="269" thickBot="1">
      <c r="A269" s="10"/>
      <c r="B269" s="62" t="s">
        <v>203</v>
      </c>
      <c r="C269" s="30"/>
      <c r="D269" s="30"/>
      <c r="E269" s="63" t="s">
        <v>484</v>
      </c>
      <c r="F269" s="30"/>
      <c r="G269" s="30"/>
      <c r="H269" s="64"/>
      <c r="I269" s="30"/>
      <c r="J269" s="64"/>
      <c r="K269" s="30"/>
      <c r="L269" s="30"/>
      <c r="M269" s="13"/>
      <c r="N269" s="2"/>
      <c r="O269" s="2"/>
      <c r="P269" s="2"/>
      <c r="Q269" s="2"/>
    </row>
    <row r="270" thickTop="1">
      <c r="A270" s="10"/>
      <c r="B270" s="52">
        <v>53</v>
      </c>
      <c r="C270" s="53" t="s">
        <v>485</v>
      </c>
      <c r="D270" s="53"/>
      <c r="E270" s="53" t="s">
        <v>486</v>
      </c>
      <c r="F270" s="53" t="s">
        <v>7</v>
      </c>
      <c r="G270" s="54" t="s">
        <v>461</v>
      </c>
      <c r="H270" s="65">
        <v>39</v>
      </c>
      <c r="I270" s="66">
        <v>0</v>
      </c>
      <c r="J270" s="67">
        <f>ROUND(H270*I270,2)</f>
        <v>0</v>
      </c>
      <c r="K270" s="68">
        <v>0.20999999999999999</v>
      </c>
      <c r="L270" s="69">
        <f>ROUND(J270*1.21,2)</f>
        <v>0</v>
      </c>
      <c r="M270" s="13"/>
      <c r="N270" s="2"/>
      <c r="O270" s="2"/>
      <c r="P270" s="2"/>
      <c r="Q270" s="41">
        <f>IF(ISNUMBER(K270),IF(H270&gt;0,IF(I270&gt;0,J270,0),0),0)</f>
        <v>0</v>
      </c>
      <c r="R270" s="9">
        <f>IF(ISNUMBER(K270)=FALSE,J270,0)</f>
        <v>0</v>
      </c>
    </row>
    <row r="271">
      <c r="A271" s="10"/>
      <c r="B271" s="60" t="s">
        <v>199</v>
      </c>
      <c r="C271" s="1"/>
      <c r="D271" s="1"/>
      <c r="E271" s="61" t="s">
        <v>487</v>
      </c>
      <c r="F271" s="1"/>
      <c r="G271" s="1"/>
      <c r="H271" s="51"/>
      <c r="I271" s="1"/>
      <c r="J271" s="51"/>
      <c r="K271" s="1"/>
      <c r="L271" s="1"/>
      <c r="M271" s="13"/>
      <c r="N271" s="2"/>
      <c r="O271" s="2"/>
      <c r="P271" s="2"/>
      <c r="Q271" s="2"/>
    </row>
    <row r="272">
      <c r="A272" s="10"/>
      <c r="B272" s="60" t="s">
        <v>201</v>
      </c>
      <c r="C272" s="1"/>
      <c r="D272" s="1"/>
      <c r="E272" s="61" t="s">
        <v>488</v>
      </c>
      <c r="F272" s="1"/>
      <c r="G272" s="1"/>
      <c r="H272" s="51"/>
      <c r="I272" s="1"/>
      <c r="J272" s="51"/>
      <c r="K272" s="1"/>
      <c r="L272" s="1"/>
      <c r="M272" s="13"/>
      <c r="N272" s="2"/>
      <c r="O272" s="2"/>
      <c r="P272" s="2"/>
      <c r="Q272" s="2"/>
    </row>
    <row r="273" thickBot="1">
      <c r="A273" s="10"/>
      <c r="B273" s="62" t="s">
        <v>203</v>
      </c>
      <c r="C273" s="30"/>
      <c r="D273" s="30"/>
      <c r="E273" s="63" t="s">
        <v>489</v>
      </c>
      <c r="F273" s="30"/>
      <c r="G273" s="30"/>
      <c r="H273" s="64"/>
      <c r="I273" s="30"/>
      <c r="J273" s="64"/>
      <c r="K273" s="30"/>
      <c r="L273" s="30"/>
      <c r="M273" s="13"/>
      <c r="N273" s="2"/>
      <c r="O273" s="2"/>
      <c r="P273" s="2"/>
      <c r="Q273" s="2"/>
    </row>
    <row r="274" thickTop="1">
      <c r="A274" s="10"/>
      <c r="B274" s="52">
        <v>54</v>
      </c>
      <c r="C274" s="53" t="s">
        <v>490</v>
      </c>
      <c r="D274" s="53"/>
      <c r="E274" s="53" t="s">
        <v>491</v>
      </c>
      <c r="F274" s="53" t="s">
        <v>7</v>
      </c>
      <c r="G274" s="54" t="s">
        <v>461</v>
      </c>
      <c r="H274" s="65">
        <v>39</v>
      </c>
      <c r="I274" s="66">
        <v>0</v>
      </c>
      <c r="J274" s="67">
        <f>ROUND(H274*I274,2)</f>
        <v>0</v>
      </c>
      <c r="K274" s="68">
        <v>0.20999999999999999</v>
      </c>
      <c r="L274" s="69">
        <f>ROUND(J274*1.21,2)</f>
        <v>0</v>
      </c>
      <c r="M274" s="13"/>
      <c r="N274" s="2"/>
      <c r="O274" s="2"/>
      <c r="P274" s="2"/>
      <c r="Q274" s="41">
        <f>IF(ISNUMBER(K274),IF(H274&gt;0,IF(I274&gt;0,J274,0),0),0)</f>
        <v>0</v>
      </c>
      <c r="R274" s="9">
        <f>IF(ISNUMBER(K274)=FALSE,J274,0)</f>
        <v>0</v>
      </c>
    </row>
    <row r="275">
      <c r="A275" s="10"/>
      <c r="B275" s="60" t="s">
        <v>199</v>
      </c>
      <c r="C275" s="1"/>
      <c r="D275" s="1"/>
      <c r="E275" s="61" t="s">
        <v>492</v>
      </c>
      <c r="F275" s="1"/>
      <c r="G275" s="1"/>
      <c r="H275" s="51"/>
      <c r="I275" s="1"/>
      <c r="J275" s="51"/>
      <c r="K275" s="1"/>
      <c r="L275" s="1"/>
      <c r="M275" s="13"/>
      <c r="N275" s="2"/>
      <c r="O275" s="2"/>
      <c r="P275" s="2"/>
      <c r="Q275" s="2"/>
    </row>
    <row r="276">
      <c r="A276" s="10"/>
      <c r="B276" s="60" t="s">
        <v>201</v>
      </c>
      <c r="C276" s="1"/>
      <c r="D276" s="1"/>
      <c r="E276" s="61" t="s">
        <v>488</v>
      </c>
      <c r="F276" s="1"/>
      <c r="G276" s="1"/>
      <c r="H276" s="51"/>
      <c r="I276" s="1"/>
      <c r="J276" s="51"/>
      <c r="K276" s="1"/>
      <c r="L276" s="1"/>
      <c r="M276" s="13"/>
      <c r="N276" s="2"/>
      <c r="O276" s="2"/>
      <c r="P276" s="2"/>
      <c r="Q276" s="2"/>
    </row>
    <row r="277" thickBot="1">
      <c r="A277" s="10"/>
      <c r="B277" s="62" t="s">
        <v>203</v>
      </c>
      <c r="C277" s="30"/>
      <c r="D277" s="30"/>
      <c r="E277" s="63" t="s">
        <v>493</v>
      </c>
      <c r="F277" s="30"/>
      <c r="G277" s="30"/>
      <c r="H277" s="64"/>
      <c r="I277" s="30"/>
      <c r="J277" s="64"/>
      <c r="K277" s="30"/>
      <c r="L277" s="30"/>
      <c r="M277" s="13"/>
      <c r="N277" s="2"/>
      <c r="O277" s="2"/>
      <c r="P277" s="2"/>
      <c r="Q277" s="2"/>
    </row>
    <row r="278" thickTop="1">
      <c r="A278" s="10"/>
      <c r="B278" s="52">
        <v>55</v>
      </c>
      <c r="C278" s="53" t="s">
        <v>494</v>
      </c>
      <c r="D278" s="53"/>
      <c r="E278" s="53" t="s">
        <v>495</v>
      </c>
      <c r="F278" s="53" t="s">
        <v>7</v>
      </c>
      <c r="G278" s="54" t="s">
        <v>285</v>
      </c>
      <c r="H278" s="65">
        <v>637.61699999999996</v>
      </c>
      <c r="I278" s="66">
        <v>0</v>
      </c>
      <c r="J278" s="67">
        <f>ROUND(H278*I278,2)</f>
        <v>0</v>
      </c>
      <c r="K278" s="68">
        <v>0.20999999999999999</v>
      </c>
      <c r="L278" s="69">
        <f>ROUND(J278*1.21,2)</f>
        <v>0</v>
      </c>
      <c r="M278" s="13"/>
      <c r="N278" s="2"/>
      <c r="O278" s="2"/>
      <c r="P278" s="2"/>
      <c r="Q278" s="41">
        <f>IF(ISNUMBER(K278),IF(H278&gt;0,IF(I278&gt;0,J278,0),0),0)</f>
        <v>0</v>
      </c>
      <c r="R278" s="9">
        <f>IF(ISNUMBER(K278)=FALSE,J278,0)</f>
        <v>0</v>
      </c>
    </row>
    <row r="279">
      <c r="A279" s="10"/>
      <c r="B279" s="60" t="s">
        <v>199</v>
      </c>
      <c r="C279" s="1"/>
      <c r="D279" s="1"/>
      <c r="E279" s="61" t="s">
        <v>496</v>
      </c>
      <c r="F279" s="1"/>
      <c r="G279" s="1"/>
      <c r="H279" s="51"/>
      <c r="I279" s="1"/>
      <c r="J279" s="51"/>
      <c r="K279" s="1"/>
      <c r="L279" s="1"/>
      <c r="M279" s="13"/>
      <c r="N279" s="2"/>
      <c r="O279" s="2"/>
      <c r="P279" s="2"/>
      <c r="Q279" s="2"/>
    </row>
    <row r="280">
      <c r="A280" s="10"/>
      <c r="B280" s="60" t="s">
        <v>201</v>
      </c>
      <c r="C280" s="1"/>
      <c r="D280" s="1"/>
      <c r="E280" s="61" t="s">
        <v>497</v>
      </c>
      <c r="F280" s="1"/>
      <c r="G280" s="1"/>
      <c r="H280" s="51"/>
      <c r="I280" s="1"/>
      <c r="J280" s="51"/>
      <c r="K280" s="1"/>
      <c r="L280" s="1"/>
      <c r="M280" s="13"/>
      <c r="N280" s="2"/>
      <c r="O280" s="2"/>
      <c r="P280" s="2"/>
      <c r="Q280" s="2"/>
    </row>
    <row r="281" thickBot="1">
      <c r="A281" s="10"/>
      <c r="B281" s="62" t="s">
        <v>203</v>
      </c>
      <c r="C281" s="30"/>
      <c r="D281" s="30"/>
      <c r="E281" s="63" t="s">
        <v>498</v>
      </c>
      <c r="F281" s="30"/>
      <c r="G281" s="30"/>
      <c r="H281" s="64"/>
      <c r="I281" s="30"/>
      <c r="J281" s="64"/>
      <c r="K281" s="30"/>
      <c r="L281" s="30"/>
      <c r="M281" s="13"/>
      <c r="N281" s="2"/>
      <c r="O281" s="2"/>
      <c r="P281" s="2"/>
      <c r="Q281" s="2"/>
    </row>
    <row r="282" thickTop="1">
      <c r="A282" s="10"/>
      <c r="B282" s="52">
        <v>56</v>
      </c>
      <c r="C282" s="53" t="s">
        <v>499</v>
      </c>
      <c r="D282" s="53"/>
      <c r="E282" s="53" t="s">
        <v>500</v>
      </c>
      <c r="F282" s="53" t="s">
        <v>7</v>
      </c>
      <c r="G282" s="54" t="s">
        <v>285</v>
      </c>
      <c r="H282" s="65">
        <v>637.61699999999996</v>
      </c>
      <c r="I282" s="66">
        <v>0</v>
      </c>
      <c r="J282" s="67">
        <f>ROUND(H282*I282,2)</f>
        <v>0</v>
      </c>
      <c r="K282" s="68">
        <v>0.20999999999999999</v>
      </c>
      <c r="L282" s="69">
        <f>ROUND(J282*1.21,2)</f>
        <v>0</v>
      </c>
      <c r="M282" s="13"/>
      <c r="N282" s="2"/>
      <c r="O282" s="2"/>
      <c r="P282" s="2"/>
      <c r="Q282" s="41">
        <f>IF(ISNUMBER(K282),IF(H282&gt;0,IF(I282&gt;0,J282,0),0),0)</f>
        <v>0</v>
      </c>
      <c r="R282" s="9">
        <f>IF(ISNUMBER(K282)=FALSE,J282,0)</f>
        <v>0</v>
      </c>
    </row>
    <row r="283">
      <c r="A283" s="10"/>
      <c r="B283" s="60" t="s">
        <v>199</v>
      </c>
      <c r="C283" s="1"/>
      <c r="D283" s="1"/>
      <c r="E283" s="61" t="s">
        <v>496</v>
      </c>
      <c r="F283" s="1"/>
      <c r="G283" s="1"/>
      <c r="H283" s="51"/>
      <c r="I283" s="1"/>
      <c r="J283" s="51"/>
      <c r="K283" s="1"/>
      <c r="L283" s="1"/>
      <c r="M283" s="13"/>
      <c r="N283" s="2"/>
      <c r="O283" s="2"/>
      <c r="P283" s="2"/>
      <c r="Q283" s="2"/>
    </row>
    <row r="284">
      <c r="A284" s="10"/>
      <c r="B284" s="60" t="s">
        <v>201</v>
      </c>
      <c r="C284" s="1"/>
      <c r="D284" s="1"/>
      <c r="E284" s="61" t="s">
        <v>501</v>
      </c>
      <c r="F284" s="1"/>
      <c r="G284" s="1"/>
      <c r="H284" s="51"/>
      <c r="I284" s="1"/>
      <c r="J284" s="51"/>
      <c r="K284" s="1"/>
      <c r="L284" s="1"/>
      <c r="M284" s="13"/>
      <c r="N284" s="2"/>
      <c r="O284" s="2"/>
      <c r="P284" s="2"/>
      <c r="Q284" s="2"/>
    </row>
    <row r="285" thickBot="1">
      <c r="A285" s="10"/>
      <c r="B285" s="62" t="s">
        <v>203</v>
      </c>
      <c r="C285" s="30"/>
      <c r="D285" s="30"/>
      <c r="E285" s="63" t="s">
        <v>498</v>
      </c>
      <c r="F285" s="30"/>
      <c r="G285" s="30"/>
      <c r="H285" s="64"/>
      <c r="I285" s="30"/>
      <c r="J285" s="64"/>
      <c r="K285" s="30"/>
      <c r="L285" s="30"/>
      <c r="M285" s="13"/>
      <c r="N285" s="2"/>
      <c r="O285" s="2"/>
      <c r="P285" s="2"/>
      <c r="Q285" s="2"/>
    </row>
    <row r="286" thickTop="1">
      <c r="A286" s="10"/>
      <c r="B286" s="52">
        <v>57</v>
      </c>
      <c r="C286" s="53" t="s">
        <v>1668</v>
      </c>
      <c r="D286" s="53"/>
      <c r="E286" s="53" t="s">
        <v>1669</v>
      </c>
      <c r="F286" s="53" t="s">
        <v>7</v>
      </c>
      <c r="G286" s="54" t="s">
        <v>219</v>
      </c>
      <c r="H286" s="65">
        <v>3.8279999999999998</v>
      </c>
      <c r="I286" s="66">
        <v>0</v>
      </c>
      <c r="J286" s="67">
        <f>ROUND(H286*I286,2)</f>
        <v>0</v>
      </c>
      <c r="K286" s="68">
        <v>0.20999999999999999</v>
      </c>
      <c r="L286" s="69">
        <f>ROUND(J286*1.21,2)</f>
        <v>0</v>
      </c>
      <c r="M286" s="13"/>
      <c r="N286" s="2"/>
      <c r="O286" s="2"/>
      <c r="P286" s="2"/>
      <c r="Q286" s="41">
        <f>IF(ISNUMBER(K286),IF(H286&gt;0,IF(I286&gt;0,J286,0),0),0)</f>
        <v>0</v>
      </c>
      <c r="R286" s="9">
        <f>IF(ISNUMBER(K286)=FALSE,J286,0)</f>
        <v>0</v>
      </c>
    </row>
    <row r="287">
      <c r="A287" s="10"/>
      <c r="B287" s="60" t="s">
        <v>199</v>
      </c>
      <c r="C287" s="1"/>
      <c r="D287" s="1"/>
      <c r="E287" s="61" t="s">
        <v>1670</v>
      </c>
      <c r="F287" s="1"/>
      <c r="G287" s="1"/>
      <c r="H287" s="51"/>
      <c r="I287" s="1"/>
      <c r="J287" s="51"/>
      <c r="K287" s="1"/>
      <c r="L287" s="1"/>
      <c r="M287" s="13"/>
      <c r="N287" s="2"/>
      <c r="O287" s="2"/>
      <c r="P287" s="2"/>
      <c r="Q287" s="2"/>
    </row>
    <row r="288">
      <c r="A288" s="10"/>
      <c r="B288" s="60" t="s">
        <v>201</v>
      </c>
      <c r="C288" s="1"/>
      <c r="D288" s="1"/>
      <c r="E288" s="61" t="s">
        <v>1671</v>
      </c>
      <c r="F288" s="1"/>
      <c r="G288" s="1"/>
      <c r="H288" s="51"/>
      <c r="I288" s="1"/>
      <c r="J288" s="51"/>
      <c r="K288" s="1"/>
      <c r="L288" s="1"/>
      <c r="M288" s="13"/>
      <c r="N288" s="2"/>
      <c r="O288" s="2"/>
      <c r="P288" s="2"/>
      <c r="Q288" s="2"/>
    </row>
    <row r="289" thickBot="1">
      <c r="A289" s="10"/>
      <c r="B289" s="62" t="s">
        <v>203</v>
      </c>
      <c r="C289" s="30"/>
      <c r="D289" s="30"/>
      <c r="E289" s="63" t="s">
        <v>1672</v>
      </c>
      <c r="F289" s="30"/>
      <c r="G289" s="30"/>
      <c r="H289" s="64"/>
      <c r="I289" s="30"/>
      <c r="J289" s="64"/>
      <c r="K289" s="30"/>
      <c r="L289" s="30"/>
      <c r="M289" s="13"/>
      <c r="N289" s="2"/>
      <c r="O289" s="2"/>
      <c r="P289" s="2"/>
      <c r="Q289" s="2"/>
    </row>
    <row r="290" thickTop="1">
      <c r="A290" s="10"/>
      <c r="B290" s="52">
        <v>58</v>
      </c>
      <c r="C290" s="53" t="s">
        <v>507</v>
      </c>
      <c r="D290" s="53"/>
      <c r="E290" s="53" t="s">
        <v>508</v>
      </c>
      <c r="F290" s="53" t="s">
        <v>7</v>
      </c>
      <c r="G290" s="54" t="s">
        <v>225</v>
      </c>
      <c r="H290" s="65">
        <v>1841</v>
      </c>
      <c r="I290" s="66">
        <v>0</v>
      </c>
      <c r="J290" s="67">
        <f>ROUND(H290*I290,2)</f>
        <v>0</v>
      </c>
      <c r="K290" s="68">
        <v>0.20999999999999999</v>
      </c>
      <c r="L290" s="69">
        <f>ROUND(J290*1.21,2)</f>
        <v>0</v>
      </c>
      <c r="M290" s="13"/>
      <c r="N290" s="2"/>
      <c r="O290" s="2"/>
      <c r="P290" s="2"/>
      <c r="Q290" s="41">
        <f>IF(ISNUMBER(K290),IF(H290&gt;0,IF(I290&gt;0,J290,0),0),0)</f>
        <v>0</v>
      </c>
      <c r="R290" s="9">
        <f>IF(ISNUMBER(K290)=FALSE,J290,0)</f>
        <v>0</v>
      </c>
    </row>
    <row r="291">
      <c r="A291" s="10"/>
      <c r="B291" s="60" t="s">
        <v>199</v>
      </c>
      <c r="C291" s="1"/>
      <c r="D291" s="1"/>
      <c r="E291" s="61" t="s">
        <v>509</v>
      </c>
      <c r="F291" s="1"/>
      <c r="G291" s="1"/>
      <c r="H291" s="51"/>
      <c r="I291" s="1"/>
      <c r="J291" s="51"/>
      <c r="K291" s="1"/>
      <c r="L291" s="1"/>
      <c r="M291" s="13"/>
      <c r="N291" s="2"/>
      <c r="O291" s="2"/>
      <c r="P291" s="2"/>
      <c r="Q291" s="2"/>
    </row>
    <row r="292">
      <c r="A292" s="10"/>
      <c r="B292" s="60" t="s">
        <v>201</v>
      </c>
      <c r="C292" s="1"/>
      <c r="D292" s="1"/>
      <c r="E292" s="61" t="s">
        <v>1673</v>
      </c>
      <c r="F292" s="1"/>
      <c r="G292" s="1"/>
      <c r="H292" s="51"/>
      <c r="I292" s="1"/>
      <c r="J292" s="51"/>
      <c r="K292" s="1"/>
      <c r="L292" s="1"/>
      <c r="M292" s="13"/>
      <c r="N292" s="2"/>
      <c r="O292" s="2"/>
      <c r="P292" s="2"/>
      <c r="Q292" s="2"/>
    </row>
    <row r="293" thickBot="1">
      <c r="A293" s="10"/>
      <c r="B293" s="62" t="s">
        <v>203</v>
      </c>
      <c r="C293" s="30"/>
      <c r="D293" s="30"/>
      <c r="E293" s="63" t="s">
        <v>506</v>
      </c>
      <c r="F293" s="30"/>
      <c r="G293" s="30"/>
      <c r="H293" s="64"/>
      <c r="I293" s="30"/>
      <c r="J293" s="64"/>
      <c r="K293" s="30"/>
      <c r="L293" s="30"/>
      <c r="M293" s="13"/>
      <c r="N293" s="2"/>
      <c r="O293" s="2"/>
      <c r="P293" s="2"/>
      <c r="Q293" s="2"/>
    </row>
    <row r="294" thickTop="1">
      <c r="A294" s="10"/>
      <c r="B294" s="52">
        <v>59</v>
      </c>
      <c r="C294" s="53" t="s">
        <v>1674</v>
      </c>
      <c r="D294" s="53"/>
      <c r="E294" s="53" t="s">
        <v>1675</v>
      </c>
      <c r="F294" s="53" t="s">
        <v>7</v>
      </c>
      <c r="G294" s="54" t="s">
        <v>225</v>
      </c>
      <c r="H294" s="65">
        <v>421</v>
      </c>
      <c r="I294" s="66">
        <v>0</v>
      </c>
      <c r="J294" s="67">
        <f>ROUND(H294*I294,2)</f>
        <v>0</v>
      </c>
      <c r="K294" s="68">
        <v>0.20999999999999999</v>
      </c>
      <c r="L294" s="69">
        <f>ROUND(J294*1.21,2)</f>
        <v>0</v>
      </c>
      <c r="M294" s="13"/>
      <c r="N294" s="2"/>
      <c r="O294" s="2"/>
      <c r="P294" s="2"/>
      <c r="Q294" s="41">
        <f>IF(ISNUMBER(K294),IF(H294&gt;0,IF(I294&gt;0,J294,0),0),0)</f>
        <v>0</v>
      </c>
      <c r="R294" s="9">
        <f>IF(ISNUMBER(K294)=FALSE,J294,0)</f>
        <v>0</v>
      </c>
    </row>
    <row r="295">
      <c r="A295" s="10"/>
      <c r="B295" s="60" t="s">
        <v>199</v>
      </c>
      <c r="C295" s="1"/>
      <c r="D295" s="1"/>
      <c r="E295" s="61" t="s">
        <v>1676</v>
      </c>
      <c r="F295" s="1"/>
      <c r="G295" s="1"/>
      <c r="H295" s="51"/>
      <c r="I295" s="1"/>
      <c r="J295" s="51"/>
      <c r="K295" s="1"/>
      <c r="L295" s="1"/>
      <c r="M295" s="13"/>
      <c r="N295" s="2"/>
      <c r="O295" s="2"/>
      <c r="P295" s="2"/>
      <c r="Q295" s="2"/>
    </row>
    <row r="296">
      <c r="A296" s="10"/>
      <c r="B296" s="60" t="s">
        <v>201</v>
      </c>
      <c r="C296" s="1"/>
      <c r="D296" s="1"/>
      <c r="E296" s="61" t="s">
        <v>1677</v>
      </c>
      <c r="F296" s="1"/>
      <c r="G296" s="1"/>
      <c r="H296" s="51"/>
      <c r="I296" s="1"/>
      <c r="J296" s="51"/>
      <c r="K296" s="1"/>
      <c r="L296" s="1"/>
      <c r="M296" s="13"/>
      <c r="N296" s="2"/>
      <c r="O296" s="2"/>
      <c r="P296" s="2"/>
      <c r="Q296" s="2"/>
    </row>
    <row r="297" thickBot="1">
      <c r="A297" s="10"/>
      <c r="B297" s="62" t="s">
        <v>203</v>
      </c>
      <c r="C297" s="30"/>
      <c r="D297" s="30"/>
      <c r="E297" s="63" t="s">
        <v>1678</v>
      </c>
      <c r="F297" s="30"/>
      <c r="G297" s="30"/>
      <c r="H297" s="64"/>
      <c r="I297" s="30"/>
      <c r="J297" s="64"/>
      <c r="K297" s="30"/>
      <c r="L297" s="30"/>
      <c r="M297" s="13"/>
      <c r="N297" s="2"/>
      <c r="O297" s="2"/>
      <c r="P297" s="2"/>
      <c r="Q297" s="2"/>
    </row>
    <row r="298" thickTop="1">
      <c r="A298" s="10"/>
      <c r="B298" s="52">
        <v>60</v>
      </c>
      <c r="C298" s="53" t="s">
        <v>520</v>
      </c>
      <c r="D298" s="53"/>
      <c r="E298" s="53" t="s">
        <v>521</v>
      </c>
      <c r="F298" s="53" t="s">
        <v>7</v>
      </c>
      <c r="G298" s="54" t="s">
        <v>225</v>
      </c>
      <c r="H298" s="65">
        <v>185</v>
      </c>
      <c r="I298" s="66">
        <v>0</v>
      </c>
      <c r="J298" s="67">
        <f>ROUND(H298*I298,2)</f>
        <v>0</v>
      </c>
      <c r="K298" s="68">
        <v>0.20999999999999999</v>
      </c>
      <c r="L298" s="69">
        <f>ROUND(J298*1.21,2)</f>
        <v>0</v>
      </c>
      <c r="M298" s="13"/>
      <c r="N298" s="2"/>
      <c r="O298" s="2"/>
      <c r="P298" s="2"/>
      <c r="Q298" s="41">
        <f>IF(ISNUMBER(K298),IF(H298&gt;0,IF(I298&gt;0,J298,0),0),0)</f>
        <v>0</v>
      </c>
      <c r="R298" s="9">
        <f>IF(ISNUMBER(K298)=FALSE,J298,0)</f>
        <v>0</v>
      </c>
    </row>
    <row r="299">
      <c r="A299" s="10"/>
      <c r="B299" s="60" t="s">
        <v>199</v>
      </c>
      <c r="C299" s="1"/>
      <c r="D299" s="1"/>
      <c r="E299" s="61" t="s">
        <v>522</v>
      </c>
      <c r="F299" s="1"/>
      <c r="G299" s="1"/>
      <c r="H299" s="51"/>
      <c r="I299" s="1"/>
      <c r="J299" s="51"/>
      <c r="K299" s="1"/>
      <c r="L299" s="1"/>
      <c r="M299" s="13"/>
      <c r="N299" s="2"/>
      <c r="O299" s="2"/>
      <c r="P299" s="2"/>
      <c r="Q299" s="2"/>
    </row>
    <row r="300">
      <c r="A300" s="10"/>
      <c r="B300" s="60" t="s">
        <v>201</v>
      </c>
      <c r="C300" s="1"/>
      <c r="D300" s="1"/>
      <c r="E300" s="61" t="s">
        <v>1679</v>
      </c>
      <c r="F300" s="1"/>
      <c r="G300" s="1"/>
      <c r="H300" s="51"/>
      <c r="I300" s="1"/>
      <c r="J300" s="51"/>
      <c r="K300" s="1"/>
      <c r="L300" s="1"/>
      <c r="M300" s="13"/>
      <c r="N300" s="2"/>
      <c r="O300" s="2"/>
      <c r="P300" s="2"/>
      <c r="Q300" s="2"/>
    </row>
    <row r="301" thickBot="1">
      <c r="A301" s="10"/>
      <c r="B301" s="62" t="s">
        <v>203</v>
      </c>
      <c r="C301" s="30"/>
      <c r="D301" s="30"/>
      <c r="E301" s="63" t="s">
        <v>524</v>
      </c>
      <c r="F301" s="30"/>
      <c r="G301" s="30"/>
      <c r="H301" s="64"/>
      <c r="I301" s="30"/>
      <c r="J301" s="64"/>
      <c r="K301" s="30"/>
      <c r="L301" s="30"/>
      <c r="M301" s="13"/>
      <c r="N301" s="2"/>
      <c r="O301" s="2"/>
      <c r="P301" s="2"/>
      <c r="Q301" s="2"/>
    </row>
    <row r="302" thickTop="1">
      <c r="A302" s="10"/>
      <c r="B302" s="52">
        <v>61</v>
      </c>
      <c r="C302" s="53" t="s">
        <v>529</v>
      </c>
      <c r="D302" s="53"/>
      <c r="E302" s="53" t="s">
        <v>530</v>
      </c>
      <c r="F302" s="53" t="s">
        <v>7</v>
      </c>
      <c r="G302" s="54" t="s">
        <v>225</v>
      </c>
      <c r="H302" s="65">
        <v>185</v>
      </c>
      <c r="I302" s="66">
        <v>0</v>
      </c>
      <c r="J302" s="67">
        <f>ROUND(H302*I302,2)</f>
        <v>0</v>
      </c>
      <c r="K302" s="68">
        <v>0.20999999999999999</v>
      </c>
      <c r="L302" s="69">
        <f>ROUND(J302*1.21,2)</f>
        <v>0</v>
      </c>
      <c r="M302" s="13"/>
      <c r="N302" s="2"/>
      <c r="O302" s="2"/>
      <c r="P302" s="2"/>
      <c r="Q302" s="41">
        <f>IF(ISNUMBER(K302),IF(H302&gt;0,IF(I302&gt;0,J302,0),0),0)</f>
        <v>0</v>
      </c>
      <c r="R302" s="9">
        <f>IF(ISNUMBER(K302)=FALSE,J302,0)</f>
        <v>0</v>
      </c>
    </row>
    <row r="303">
      <c r="A303" s="10"/>
      <c r="B303" s="60" t="s">
        <v>199</v>
      </c>
      <c r="C303" s="1"/>
      <c r="D303" s="1"/>
      <c r="E303" s="61" t="s">
        <v>242</v>
      </c>
      <c r="F303" s="1"/>
      <c r="G303" s="1"/>
      <c r="H303" s="51"/>
      <c r="I303" s="1"/>
      <c r="J303" s="51"/>
      <c r="K303" s="1"/>
      <c r="L303" s="1"/>
      <c r="M303" s="13"/>
      <c r="N303" s="2"/>
      <c r="O303" s="2"/>
      <c r="P303" s="2"/>
      <c r="Q303" s="2"/>
    </row>
    <row r="304">
      <c r="A304" s="10"/>
      <c r="B304" s="60" t="s">
        <v>201</v>
      </c>
      <c r="C304" s="1"/>
      <c r="D304" s="1"/>
      <c r="E304" s="61" t="s">
        <v>1605</v>
      </c>
      <c r="F304" s="1"/>
      <c r="G304" s="1"/>
      <c r="H304" s="51"/>
      <c r="I304" s="1"/>
      <c r="J304" s="51"/>
      <c r="K304" s="1"/>
      <c r="L304" s="1"/>
      <c r="M304" s="13"/>
      <c r="N304" s="2"/>
      <c r="O304" s="2"/>
      <c r="P304" s="2"/>
      <c r="Q304" s="2"/>
    </row>
    <row r="305" thickBot="1">
      <c r="A305" s="10"/>
      <c r="B305" s="62" t="s">
        <v>203</v>
      </c>
      <c r="C305" s="30"/>
      <c r="D305" s="30"/>
      <c r="E305" s="63" t="s">
        <v>532</v>
      </c>
      <c r="F305" s="30"/>
      <c r="G305" s="30"/>
      <c r="H305" s="64"/>
      <c r="I305" s="30"/>
      <c r="J305" s="64"/>
      <c r="K305" s="30"/>
      <c r="L305" s="30"/>
      <c r="M305" s="13"/>
      <c r="N305" s="2"/>
      <c r="O305" s="2"/>
      <c r="P305" s="2"/>
      <c r="Q305" s="2"/>
    </row>
    <row r="306" thickTop="1">
      <c r="A306" s="10"/>
      <c r="B306" s="52">
        <v>62</v>
      </c>
      <c r="C306" s="53" t="s">
        <v>533</v>
      </c>
      <c r="D306" s="53"/>
      <c r="E306" s="53" t="s">
        <v>534</v>
      </c>
      <c r="F306" s="53" t="s">
        <v>7</v>
      </c>
      <c r="G306" s="54" t="s">
        <v>219</v>
      </c>
      <c r="H306" s="65">
        <v>206.90000000000001</v>
      </c>
      <c r="I306" s="66">
        <v>0</v>
      </c>
      <c r="J306" s="67">
        <f>ROUND(H306*I306,2)</f>
        <v>0</v>
      </c>
      <c r="K306" s="68">
        <v>0.20999999999999999</v>
      </c>
      <c r="L306" s="69">
        <f>ROUND(J306*1.21,2)</f>
        <v>0</v>
      </c>
      <c r="M306" s="13"/>
      <c r="N306" s="2"/>
      <c r="O306" s="2"/>
      <c r="P306" s="2"/>
      <c r="Q306" s="41">
        <f>IF(ISNUMBER(K306),IF(H306&gt;0,IF(I306&gt;0,J306,0),0),0)</f>
        <v>0</v>
      </c>
      <c r="R306" s="9">
        <f>IF(ISNUMBER(K306)=FALSE,J306,0)</f>
        <v>0</v>
      </c>
    </row>
    <row r="307">
      <c r="A307" s="10"/>
      <c r="B307" s="60" t="s">
        <v>199</v>
      </c>
      <c r="C307" s="1"/>
      <c r="D307" s="1"/>
      <c r="E307" s="61" t="s">
        <v>535</v>
      </c>
      <c r="F307" s="1"/>
      <c r="G307" s="1"/>
      <c r="H307" s="51"/>
      <c r="I307" s="1"/>
      <c r="J307" s="51"/>
      <c r="K307" s="1"/>
      <c r="L307" s="1"/>
      <c r="M307" s="13"/>
      <c r="N307" s="2"/>
      <c r="O307" s="2"/>
      <c r="P307" s="2"/>
      <c r="Q307" s="2"/>
    </row>
    <row r="308">
      <c r="A308" s="10"/>
      <c r="B308" s="60" t="s">
        <v>201</v>
      </c>
      <c r="C308" s="1"/>
      <c r="D308" s="1"/>
      <c r="E308" s="61" t="s">
        <v>1680</v>
      </c>
      <c r="F308" s="1"/>
      <c r="G308" s="1"/>
      <c r="H308" s="51"/>
      <c r="I308" s="1"/>
      <c r="J308" s="51"/>
      <c r="K308" s="1"/>
      <c r="L308" s="1"/>
      <c r="M308" s="13"/>
      <c r="N308" s="2"/>
      <c r="O308" s="2"/>
      <c r="P308" s="2"/>
      <c r="Q308" s="2"/>
    </row>
    <row r="309" thickBot="1">
      <c r="A309" s="10"/>
      <c r="B309" s="62" t="s">
        <v>203</v>
      </c>
      <c r="C309" s="30"/>
      <c r="D309" s="30"/>
      <c r="E309" s="63" t="s">
        <v>537</v>
      </c>
      <c r="F309" s="30"/>
      <c r="G309" s="30"/>
      <c r="H309" s="64"/>
      <c r="I309" s="30"/>
      <c r="J309" s="64"/>
      <c r="K309" s="30"/>
      <c r="L309" s="30"/>
      <c r="M309" s="13"/>
      <c r="N309" s="2"/>
      <c r="O309" s="2"/>
      <c r="P309" s="2"/>
      <c r="Q309" s="2"/>
    </row>
    <row r="310" thickTop="1">
      <c r="A310" s="10"/>
      <c r="B310" s="52">
        <v>63</v>
      </c>
      <c r="C310" s="53" t="s">
        <v>538</v>
      </c>
      <c r="D310" s="53"/>
      <c r="E310" s="53" t="s">
        <v>539</v>
      </c>
      <c r="F310" s="53" t="s">
        <v>7</v>
      </c>
      <c r="G310" s="54" t="s">
        <v>230</v>
      </c>
      <c r="H310" s="65">
        <v>4758.6999999999998</v>
      </c>
      <c r="I310" s="66">
        <v>0</v>
      </c>
      <c r="J310" s="67">
        <f>ROUND(H310*I310,2)</f>
        <v>0</v>
      </c>
      <c r="K310" s="68">
        <v>0.20999999999999999</v>
      </c>
      <c r="L310" s="69">
        <f>ROUND(J310*1.21,2)</f>
        <v>0</v>
      </c>
      <c r="M310" s="13"/>
      <c r="N310" s="2"/>
      <c r="O310" s="2"/>
      <c r="P310" s="2"/>
      <c r="Q310" s="41">
        <f>IF(ISNUMBER(K310),IF(H310&gt;0,IF(I310&gt;0,J310,0),0),0)</f>
        <v>0</v>
      </c>
      <c r="R310" s="9">
        <f>IF(ISNUMBER(K310)=FALSE,J310,0)</f>
        <v>0</v>
      </c>
    </row>
    <row r="311">
      <c r="A311" s="10"/>
      <c r="B311" s="60" t="s">
        <v>199</v>
      </c>
      <c r="C311" s="1"/>
      <c r="D311" s="1"/>
      <c r="E311" s="61" t="s">
        <v>540</v>
      </c>
      <c r="F311" s="1"/>
      <c r="G311" s="1"/>
      <c r="H311" s="51"/>
      <c r="I311" s="1"/>
      <c r="J311" s="51"/>
      <c r="K311" s="1"/>
      <c r="L311" s="1"/>
      <c r="M311" s="13"/>
      <c r="N311" s="2"/>
      <c r="O311" s="2"/>
      <c r="P311" s="2"/>
      <c r="Q311" s="2"/>
    </row>
    <row r="312">
      <c r="A312" s="10"/>
      <c r="B312" s="60" t="s">
        <v>201</v>
      </c>
      <c r="C312" s="1"/>
      <c r="D312" s="1"/>
      <c r="E312" s="61" t="s">
        <v>1681</v>
      </c>
      <c r="F312" s="1"/>
      <c r="G312" s="1"/>
      <c r="H312" s="51"/>
      <c r="I312" s="1"/>
      <c r="J312" s="51"/>
      <c r="K312" s="1"/>
      <c r="L312" s="1"/>
      <c r="M312" s="13"/>
      <c r="N312" s="2"/>
      <c r="O312" s="2"/>
      <c r="P312" s="2"/>
      <c r="Q312" s="2"/>
    </row>
    <row r="313" thickBot="1">
      <c r="A313" s="10"/>
      <c r="B313" s="62" t="s">
        <v>203</v>
      </c>
      <c r="C313" s="30"/>
      <c r="D313" s="30"/>
      <c r="E313" s="63" t="s">
        <v>233</v>
      </c>
      <c r="F313" s="30"/>
      <c r="G313" s="30"/>
      <c r="H313" s="64"/>
      <c r="I313" s="30"/>
      <c r="J313" s="64"/>
      <c r="K313" s="30"/>
      <c r="L313" s="30"/>
      <c r="M313" s="13"/>
      <c r="N313" s="2"/>
      <c r="O313" s="2"/>
      <c r="P313" s="2"/>
      <c r="Q313" s="2"/>
    </row>
    <row r="314" thickTop="1">
      <c r="A314" s="10"/>
      <c r="B314" s="52">
        <v>64</v>
      </c>
      <c r="C314" s="53" t="s">
        <v>542</v>
      </c>
      <c r="D314" s="53"/>
      <c r="E314" s="53" t="s">
        <v>543</v>
      </c>
      <c r="F314" s="53" t="s">
        <v>7</v>
      </c>
      <c r="G314" s="54" t="s">
        <v>461</v>
      </c>
      <c r="H314" s="65">
        <v>44</v>
      </c>
      <c r="I314" s="66">
        <v>0</v>
      </c>
      <c r="J314" s="67">
        <f>ROUND(H314*I314,2)</f>
        <v>0</v>
      </c>
      <c r="K314" s="68">
        <v>0.20999999999999999</v>
      </c>
      <c r="L314" s="69">
        <f>ROUND(J314*1.21,2)</f>
        <v>0</v>
      </c>
      <c r="M314" s="13"/>
      <c r="N314" s="2"/>
      <c r="O314" s="2"/>
      <c r="P314" s="2"/>
      <c r="Q314" s="41">
        <f>IF(ISNUMBER(K314),IF(H314&gt;0,IF(I314&gt;0,J314,0),0),0)</f>
        <v>0</v>
      </c>
      <c r="R314" s="9">
        <f>IF(ISNUMBER(K314)=FALSE,J314,0)</f>
        <v>0</v>
      </c>
    </row>
    <row r="315">
      <c r="A315" s="10"/>
      <c r="B315" s="60" t="s">
        <v>199</v>
      </c>
      <c r="C315" s="1"/>
      <c r="D315" s="1"/>
      <c r="E315" s="61" t="s">
        <v>544</v>
      </c>
      <c r="F315" s="1"/>
      <c r="G315" s="1"/>
      <c r="H315" s="51"/>
      <c r="I315" s="1"/>
      <c r="J315" s="51"/>
      <c r="K315" s="1"/>
      <c r="L315" s="1"/>
      <c r="M315" s="13"/>
      <c r="N315" s="2"/>
      <c r="O315" s="2"/>
      <c r="P315" s="2"/>
      <c r="Q315" s="2"/>
    </row>
    <row r="316">
      <c r="A316" s="10"/>
      <c r="B316" s="60" t="s">
        <v>201</v>
      </c>
      <c r="C316" s="1"/>
      <c r="D316" s="1"/>
      <c r="E316" s="61" t="s">
        <v>1682</v>
      </c>
      <c r="F316" s="1"/>
      <c r="G316" s="1"/>
      <c r="H316" s="51"/>
      <c r="I316" s="1"/>
      <c r="J316" s="51"/>
      <c r="K316" s="1"/>
      <c r="L316" s="1"/>
      <c r="M316" s="13"/>
      <c r="N316" s="2"/>
      <c r="O316" s="2"/>
      <c r="P316" s="2"/>
      <c r="Q316" s="2"/>
    </row>
    <row r="317" thickBot="1">
      <c r="A317" s="10"/>
      <c r="B317" s="62" t="s">
        <v>203</v>
      </c>
      <c r="C317" s="30"/>
      <c r="D317" s="30"/>
      <c r="E317" s="63" t="s">
        <v>546</v>
      </c>
      <c r="F317" s="30"/>
      <c r="G317" s="30"/>
      <c r="H317" s="64"/>
      <c r="I317" s="30"/>
      <c r="J317" s="64"/>
      <c r="K317" s="30"/>
      <c r="L317" s="30"/>
      <c r="M317" s="13"/>
      <c r="N317" s="2"/>
      <c r="O317" s="2"/>
      <c r="P317" s="2"/>
      <c r="Q317" s="2"/>
    </row>
    <row r="318" thickTop="1" thickBot="1" ht="25" customHeight="1">
      <c r="A318" s="10"/>
      <c r="B318" s="1"/>
      <c r="C318" s="70">
        <v>9</v>
      </c>
      <c r="D318" s="1"/>
      <c r="E318" s="71" t="s">
        <v>186</v>
      </c>
      <c r="F318" s="1"/>
      <c r="G318" s="72" t="s">
        <v>210</v>
      </c>
      <c r="H318" s="73">
        <f>J266+J270+J274+J278+J282+J286+J290+J294+J298+J302+J306+J310+J314</f>
        <v>0</v>
      </c>
      <c r="I318" s="72" t="s">
        <v>211</v>
      </c>
      <c r="J318" s="74">
        <f>(L318-H318)</f>
        <v>0</v>
      </c>
      <c r="K318" s="72" t="s">
        <v>212</v>
      </c>
      <c r="L318" s="75">
        <f>ROUND((J266+J270+J274+J278+J282+J286+J290+J294+J298+J302+J306+J310+J314)*1.21,2)</f>
        <v>0</v>
      </c>
      <c r="M318" s="13"/>
      <c r="N318" s="2"/>
      <c r="O318" s="2"/>
      <c r="P318" s="2"/>
      <c r="Q318" s="41">
        <f>0+Q266+Q270+Q274+Q278+Q282+Q286+Q290+Q294+Q298+Q302+Q306+Q310+Q314</f>
        <v>0</v>
      </c>
      <c r="R318" s="9">
        <f>0+R266+R270+R274+R278+R282+R286+R290+R294+R298+R302+R306+R310+R314</f>
        <v>0</v>
      </c>
      <c r="S318" s="76">
        <f>Q318*(1+J318)+R318</f>
        <v>0</v>
      </c>
    </row>
    <row r="319" thickTop="1" thickBot="1" ht="25" customHeight="1">
      <c r="A319" s="10"/>
      <c r="B319" s="77"/>
      <c r="C319" s="77"/>
      <c r="D319" s="77"/>
      <c r="E319" s="77"/>
      <c r="F319" s="77"/>
      <c r="G319" s="78" t="s">
        <v>213</v>
      </c>
      <c r="H319" s="79">
        <f>0+J266+J270+J274+J278+J282+J286+J290+J294+J298+J302+J306+J310+J314</f>
        <v>0</v>
      </c>
      <c r="I319" s="78" t="s">
        <v>214</v>
      </c>
      <c r="J319" s="80">
        <f>0+J318</f>
        <v>0</v>
      </c>
      <c r="K319" s="78" t="s">
        <v>215</v>
      </c>
      <c r="L319" s="81">
        <f>0+L318</f>
        <v>0</v>
      </c>
      <c r="M319" s="13"/>
      <c r="N319" s="2"/>
      <c r="O319" s="2"/>
      <c r="P319" s="2"/>
      <c r="Q319" s="2"/>
    </row>
    <row r="320">
      <c r="A320" s="14"/>
      <c r="B320" s="4"/>
      <c r="C320" s="4"/>
      <c r="D320" s="4"/>
      <c r="E320" s="4"/>
      <c r="F320" s="4"/>
      <c r="G320" s="4"/>
      <c r="H320" s="83"/>
      <c r="I320" s="4"/>
      <c r="J320" s="83"/>
      <c r="K320" s="4"/>
      <c r="L320" s="4"/>
      <c r="M320" s="15"/>
      <c r="N320" s="2"/>
      <c r="O320" s="2"/>
      <c r="P320" s="2"/>
      <c r="Q320" s="2"/>
    </row>
    <row r="321">
      <c r="A321" s="1"/>
      <c r="B321" s="1"/>
      <c r="C321" s="1"/>
      <c r="D321" s="1"/>
      <c r="E321" s="1"/>
      <c r="F321" s="1"/>
      <c r="G321" s="1"/>
      <c r="H321" s="1"/>
      <c r="I321" s="1"/>
      <c r="J321" s="1"/>
      <c r="K321" s="1"/>
      <c r="L321" s="1"/>
      <c r="M321" s="1"/>
      <c r="N321" s="2"/>
      <c r="O321" s="2"/>
      <c r="P321" s="2"/>
      <c r="Q321" s="2"/>
    </row>
  </sheetData>
  <mergeCells count="228">
    <mergeCell ref="A1:A2"/>
    <mergeCell ref="A3:F3"/>
    <mergeCell ref="B4:C5"/>
    <mergeCell ref="B6:I6"/>
    <mergeCell ref="B8:C9"/>
    <mergeCell ref="A10:D10"/>
    <mergeCell ref="A11:G11"/>
    <mergeCell ref="A12:G12"/>
    <mergeCell ref="A13:G13"/>
    <mergeCell ref="B17:C18"/>
    <mergeCell ref="B19:D19"/>
    <mergeCell ref="E19:F19"/>
    <mergeCell ref="B20:D20"/>
    <mergeCell ref="B28:C29"/>
    <mergeCell ref="B31:L31"/>
    <mergeCell ref="B33:D33"/>
    <mergeCell ref="B34:D34"/>
    <mergeCell ref="B35:D35"/>
    <mergeCell ref="B37:D37"/>
    <mergeCell ref="B38:D38"/>
    <mergeCell ref="B39:D39"/>
    <mergeCell ref="B21:D21"/>
    <mergeCell ref="B22:D22"/>
    <mergeCell ref="B23:D23"/>
    <mergeCell ref="B24:D24"/>
    <mergeCell ref="B25:D25"/>
    <mergeCell ref="B26:D26"/>
    <mergeCell ref="B72:D72"/>
    <mergeCell ref="B73:D73"/>
    <mergeCell ref="B74:D74"/>
    <mergeCell ref="B76:D76"/>
    <mergeCell ref="B77:D77"/>
    <mergeCell ref="B78:D78"/>
    <mergeCell ref="B80:D80"/>
    <mergeCell ref="B81:D81"/>
    <mergeCell ref="B82:D82"/>
    <mergeCell ref="B84:D84"/>
    <mergeCell ref="B85:D85"/>
    <mergeCell ref="B86:D86"/>
    <mergeCell ref="B88:D88"/>
    <mergeCell ref="B89:D89"/>
    <mergeCell ref="B90:D90"/>
    <mergeCell ref="B92:D92"/>
    <mergeCell ref="B93:D93"/>
    <mergeCell ref="B94:D94"/>
    <mergeCell ref="B96:D96"/>
    <mergeCell ref="B97:D97"/>
    <mergeCell ref="B98:D98"/>
    <mergeCell ref="B41:D41"/>
    <mergeCell ref="B42:D42"/>
    <mergeCell ref="B43:D43"/>
    <mergeCell ref="B48:D48"/>
    <mergeCell ref="B49:D49"/>
    <mergeCell ref="B50:D50"/>
    <mergeCell ref="B52:D52"/>
    <mergeCell ref="B53:D53"/>
    <mergeCell ref="B54:D54"/>
    <mergeCell ref="B56:D56"/>
    <mergeCell ref="B57:D57"/>
    <mergeCell ref="B58:D58"/>
    <mergeCell ref="B60:D60"/>
    <mergeCell ref="B61:D61"/>
    <mergeCell ref="B62:D62"/>
    <mergeCell ref="B64:D64"/>
    <mergeCell ref="B65:D65"/>
    <mergeCell ref="B66:D66"/>
    <mergeCell ref="B68:D68"/>
    <mergeCell ref="B69:D69"/>
    <mergeCell ref="B70:D70"/>
    <mergeCell ref="B46:L46"/>
    <mergeCell ref="B100:D100"/>
    <mergeCell ref="B101:D101"/>
    <mergeCell ref="B102:D102"/>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165:D165"/>
    <mergeCell ref="B166:D166"/>
    <mergeCell ref="B167:D167"/>
    <mergeCell ref="B169:D169"/>
    <mergeCell ref="B170:D170"/>
    <mergeCell ref="B171:D171"/>
    <mergeCell ref="B173:D173"/>
    <mergeCell ref="B174:D174"/>
    <mergeCell ref="B175:D175"/>
    <mergeCell ref="B177:D177"/>
    <mergeCell ref="B178:D178"/>
    <mergeCell ref="B179:D179"/>
    <mergeCell ref="B181:D181"/>
    <mergeCell ref="B182:D182"/>
    <mergeCell ref="B183:D183"/>
    <mergeCell ref="B185:D185"/>
    <mergeCell ref="B186:D186"/>
    <mergeCell ref="B187:D187"/>
    <mergeCell ref="B189:D189"/>
    <mergeCell ref="B190:D190"/>
    <mergeCell ref="B191:D191"/>
    <mergeCell ref="B193:D193"/>
    <mergeCell ref="B194:D194"/>
    <mergeCell ref="B195:D195"/>
    <mergeCell ref="B197:D197"/>
    <mergeCell ref="B198:D198"/>
    <mergeCell ref="B199:D199"/>
    <mergeCell ref="B201:D201"/>
    <mergeCell ref="B202:D202"/>
    <mergeCell ref="B203:D203"/>
    <mergeCell ref="B205:D205"/>
    <mergeCell ref="B206:D206"/>
    <mergeCell ref="B207:D207"/>
    <mergeCell ref="B209:D209"/>
    <mergeCell ref="B210:D210"/>
    <mergeCell ref="B211:D211"/>
    <mergeCell ref="B213:D213"/>
    <mergeCell ref="B214:D214"/>
    <mergeCell ref="B215:D215"/>
    <mergeCell ref="B217:D217"/>
    <mergeCell ref="B218:D218"/>
    <mergeCell ref="B219:D219"/>
    <mergeCell ref="B221:D221"/>
    <mergeCell ref="B222:D222"/>
    <mergeCell ref="B223:D223"/>
    <mergeCell ref="B225:D225"/>
    <mergeCell ref="B226:D226"/>
    <mergeCell ref="B227:D227"/>
    <mergeCell ref="B229:D229"/>
    <mergeCell ref="B230:D230"/>
    <mergeCell ref="B231:D231"/>
    <mergeCell ref="B267:D267"/>
    <mergeCell ref="B268:D268"/>
    <mergeCell ref="B269:D269"/>
    <mergeCell ref="B271:D271"/>
    <mergeCell ref="B272:D272"/>
    <mergeCell ref="B273:D273"/>
    <mergeCell ref="B275:D275"/>
    <mergeCell ref="B276:D276"/>
    <mergeCell ref="B277:D277"/>
    <mergeCell ref="B279:D279"/>
    <mergeCell ref="B280:D280"/>
    <mergeCell ref="B281:D281"/>
    <mergeCell ref="B283:D283"/>
    <mergeCell ref="B284:D284"/>
    <mergeCell ref="B285:D285"/>
    <mergeCell ref="B287:D287"/>
    <mergeCell ref="B288:D288"/>
    <mergeCell ref="B289:D289"/>
    <mergeCell ref="B291:D291"/>
    <mergeCell ref="B292:D292"/>
    <mergeCell ref="B293:D293"/>
    <mergeCell ref="B295:D295"/>
    <mergeCell ref="B296:D296"/>
    <mergeCell ref="B297:D297"/>
    <mergeCell ref="B299:D299"/>
    <mergeCell ref="B300:D300"/>
    <mergeCell ref="B301:D301"/>
    <mergeCell ref="B303:D303"/>
    <mergeCell ref="B304:D304"/>
    <mergeCell ref="B305:D305"/>
    <mergeCell ref="B307:D307"/>
    <mergeCell ref="B308:D308"/>
    <mergeCell ref="B309:D309"/>
    <mergeCell ref="B311:D311"/>
    <mergeCell ref="B312:D312"/>
    <mergeCell ref="B313:D313"/>
    <mergeCell ref="B315:D315"/>
    <mergeCell ref="B316:D316"/>
    <mergeCell ref="B317:D317"/>
    <mergeCell ref="B133:L133"/>
    <mergeCell ref="B135:D135"/>
    <mergeCell ref="B136:D136"/>
    <mergeCell ref="B137:D137"/>
    <mergeCell ref="B139:D139"/>
    <mergeCell ref="B140:D140"/>
    <mergeCell ref="B141:D141"/>
    <mergeCell ref="B143:D143"/>
    <mergeCell ref="B144:D144"/>
    <mergeCell ref="B145:D145"/>
    <mergeCell ref="B148:L148"/>
    <mergeCell ref="B150:D150"/>
    <mergeCell ref="B151:D151"/>
    <mergeCell ref="B152:D152"/>
    <mergeCell ref="B154:D154"/>
    <mergeCell ref="B155:D155"/>
    <mergeCell ref="B156:D156"/>
    <mergeCell ref="B161:D161"/>
    <mergeCell ref="B162:D162"/>
    <mergeCell ref="B163:D163"/>
    <mergeCell ref="B159:L159"/>
    <mergeCell ref="B234:L234"/>
    <mergeCell ref="B236:D236"/>
    <mergeCell ref="B237:D237"/>
    <mergeCell ref="B238:D238"/>
    <mergeCell ref="B240:D240"/>
    <mergeCell ref="B241:D241"/>
    <mergeCell ref="B242:D242"/>
    <mergeCell ref="B244:D244"/>
    <mergeCell ref="B245:D245"/>
    <mergeCell ref="B246:D246"/>
    <mergeCell ref="B248:D248"/>
    <mergeCell ref="B249:D249"/>
    <mergeCell ref="B250:D250"/>
    <mergeCell ref="B252:D252"/>
    <mergeCell ref="B253:D253"/>
    <mergeCell ref="B254:D254"/>
    <mergeCell ref="B256:D256"/>
    <mergeCell ref="B257:D257"/>
    <mergeCell ref="B258:D258"/>
    <mergeCell ref="B260:D260"/>
    <mergeCell ref="B261:D261"/>
    <mergeCell ref="B262:D262"/>
    <mergeCell ref="B265:L265"/>
  </mergeCells>
  <pageMargins left="0.39375" right="0.39375" top="0.5902778" bottom="0.39375" header="0.1965278" footer="0.1576389"/>
  <pageSetup paperSize="9" orientation="portrait" fitToHeight="0"/>
  <drawing r:id="rId1"/>
</worksheet>
</file>

<file path=xl/worksheets/sheet18.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0+(H63+H154+H193+H216+H243+H270+H293+H324+H339+H430)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0+H64+H155+H194+H217+H244+H271+H294+H325+H340+H431</f>
        <v>0</v>
      </c>
      <c r="K10" s="1"/>
      <c r="L10" s="1"/>
      <c r="M10" s="13"/>
      <c r="N10" s="2"/>
      <c r="O10" s="2"/>
      <c r="P10" s="2"/>
      <c r="Q10" s="2"/>
    </row>
    <row r="11" ht="16" customHeight="1">
      <c r="A11" s="19" t="s">
        <v>1683</v>
      </c>
      <c r="B11" s="1"/>
      <c r="C11" s="1"/>
      <c r="D11" s="1"/>
      <c r="E11" s="1"/>
      <c r="F11" s="1"/>
      <c r="G11" s="39"/>
      <c r="H11" s="1"/>
      <c r="I11" s="39" t="s">
        <v>176</v>
      </c>
      <c r="J11" s="40">
        <f>ROUND(0+((H63+H154+H193+H216+H243+H270+H293+H324+H339+H430)*1.21),2)</f>
        <v>0</v>
      </c>
      <c r="K11" s="1"/>
      <c r="L11" s="1"/>
      <c r="M11" s="13"/>
      <c r="N11" s="2"/>
      <c r="O11" s="2"/>
      <c r="P11" s="2"/>
      <c r="Q11" s="41">
        <f>IF(SUM(K20:K29)&gt;0,ROUND(SUM(S20:S29)/SUM(K20:K29)-1,8),0)</f>
        <v>0</v>
      </c>
      <c r="R11" s="9">
        <f>AVERAGE(J63,J154,J193,J216,J243,J270,J293,J324,J339,J430)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0+J35+J39+J43+J47+J51+J55+J59</f>
        <v>0</v>
      </c>
      <c r="L20" s="46">
        <f>0+L63</f>
        <v>0</v>
      </c>
      <c r="M20" s="13"/>
      <c r="N20" s="2"/>
      <c r="O20" s="2"/>
      <c r="P20" s="2"/>
      <c r="Q20" s="2"/>
      <c r="S20" s="9">
        <f>S63</f>
        <v>0</v>
      </c>
    </row>
    <row r="21">
      <c r="A21" s="10"/>
      <c r="B21" s="44">
        <v>1</v>
      </c>
      <c r="C21" s="1"/>
      <c r="D21" s="1"/>
      <c r="E21" s="45" t="s">
        <v>181</v>
      </c>
      <c r="F21" s="1"/>
      <c r="G21" s="1"/>
      <c r="H21" s="1"/>
      <c r="I21" s="1"/>
      <c r="J21" s="1"/>
      <c r="K21" s="46">
        <f>0+J66+J70+J74+J78+J82+J86+J90+J94+J98+J102+J106+J110+J114+J118+J122+J126+J130+J134+J138+J142+J146+J150</f>
        <v>0</v>
      </c>
      <c r="L21" s="46">
        <f>0+L154</f>
        <v>0</v>
      </c>
      <c r="M21" s="13"/>
      <c r="N21" s="2"/>
      <c r="O21" s="2"/>
      <c r="P21" s="2"/>
      <c r="Q21" s="2"/>
      <c r="S21" s="9">
        <f>S154</f>
        <v>0</v>
      </c>
    </row>
    <row r="22">
      <c r="A22" s="10"/>
      <c r="B22" s="44">
        <v>2</v>
      </c>
      <c r="C22" s="1"/>
      <c r="D22" s="1"/>
      <c r="E22" s="45" t="s">
        <v>182</v>
      </c>
      <c r="F22" s="1"/>
      <c r="G22" s="1"/>
      <c r="H22" s="1"/>
      <c r="I22" s="1"/>
      <c r="J22" s="1"/>
      <c r="K22" s="46">
        <f>0+J157+J161+J165+J169+J173+J177+J181+J185+J189</f>
        <v>0</v>
      </c>
      <c r="L22" s="46">
        <f>0+L193</f>
        <v>0</v>
      </c>
      <c r="M22" s="13"/>
      <c r="N22" s="2"/>
      <c r="O22" s="2"/>
      <c r="P22" s="2"/>
      <c r="Q22" s="2"/>
      <c r="S22" s="9">
        <f>S193</f>
        <v>0</v>
      </c>
    </row>
    <row r="23">
      <c r="A23" s="10"/>
      <c r="B23" s="44">
        <v>3</v>
      </c>
      <c r="C23" s="1"/>
      <c r="D23" s="1"/>
      <c r="E23" s="45" t="s">
        <v>747</v>
      </c>
      <c r="F23" s="1"/>
      <c r="G23" s="1"/>
      <c r="H23" s="1"/>
      <c r="I23" s="1"/>
      <c r="J23" s="1"/>
      <c r="K23" s="46">
        <f>0+J196+J200+J204+J208+J212</f>
        <v>0</v>
      </c>
      <c r="L23" s="46">
        <f>0+L216</f>
        <v>0</v>
      </c>
      <c r="M23" s="13"/>
      <c r="N23" s="2"/>
      <c r="O23" s="2"/>
      <c r="P23" s="2"/>
      <c r="Q23" s="2"/>
      <c r="S23" s="9">
        <f>S216</f>
        <v>0</v>
      </c>
    </row>
    <row r="24">
      <c r="A24" s="10"/>
      <c r="B24" s="44">
        <v>4</v>
      </c>
      <c r="C24" s="1"/>
      <c r="D24" s="1"/>
      <c r="E24" s="45" t="s">
        <v>183</v>
      </c>
      <c r="F24" s="1"/>
      <c r="G24" s="1"/>
      <c r="H24" s="1"/>
      <c r="I24" s="1"/>
      <c r="J24" s="1"/>
      <c r="K24" s="46">
        <f>0+J219+J223+J227+J231+J235+J239</f>
        <v>0</v>
      </c>
      <c r="L24" s="46">
        <f>0+L243</f>
        <v>0</v>
      </c>
      <c r="M24" s="13"/>
      <c r="N24" s="2"/>
      <c r="O24" s="2"/>
      <c r="P24" s="2"/>
      <c r="Q24" s="2"/>
      <c r="S24" s="9">
        <f>S243</f>
        <v>0</v>
      </c>
    </row>
    <row r="25">
      <c r="A25" s="10"/>
      <c r="B25" s="44">
        <v>5</v>
      </c>
      <c r="C25" s="1"/>
      <c r="D25" s="1"/>
      <c r="E25" s="45" t="s">
        <v>184</v>
      </c>
      <c r="F25" s="1"/>
      <c r="G25" s="1"/>
      <c r="H25" s="1"/>
      <c r="I25" s="1"/>
      <c r="J25" s="1"/>
      <c r="K25" s="46">
        <f>0+J246+J250+J254+J258+J262+J266</f>
        <v>0</v>
      </c>
      <c r="L25" s="46">
        <f>0+L270</f>
        <v>0</v>
      </c>
      <c r="M25" s="47"/>
      <c r="N25" s="2"/>
      <c r="O25" s="2"/>
      <c r="P25" s="2"/>
      <c r="Q25" s="2"/>
      <c r="S25" s="9">
        <f>S270</f>
        <v>0</v>
      </c>
    </row>
    <row r="26">
      <c r="A26" s="10"/>
      <c r="B26" s="44">
        <v>6</v>
      </c>
      <c r="C26" s="1"/>
      <c r="D26" s="1"/>
      <c r="E26" s="45" t="s">
        <v>548</v>
      </c>
      <c r="F26" s="1"/>
      <c r="G26" s="1"/>
      <c r="H26" s="1"/>
      <c r="I26" s="1"/>
      <c r="J26" s="1"/>
      <c r="K26" s="46">
        <f>0+J273+J277+J281+J285+J289</f>
        <v>0</v>
      </c>
      <c r="L26" s="46">
        <f>0+L293</f>
        <v>0</v>
      </c>
      <c r="M26" s="47"/>
      <c r="N26" s="2"/>
      <c r="O26" s="2"/>
      <c r="P26" s="2"/>
      <c r="Q26" s="2"/>
      <c r="S26" s="9">
        <f>S293</f>
        <v>0</v>
      </c>
    </row>
    <row r="27">
      <c r="A27" s="10"/>
      <c r="B27" s="44">
        <v>7</v>
      </c>
      <c r="C27" s="1"/>
      <c r="D27" s="1"/>
      <c r="E27" s="45" t="s">
        <v>549</v>
      </c>
      <c r="F27" s="1"/>
      <c r="G27" s="1"/>
      <c r="H27" s="1"/>
      <c r="I27" s="1"/>
      <c r="J27" s="1"/>
      <c r="K27" s="46">
        <f>0+J296+J300+J304+J308+J312+J316+J320</f>
        <v>0</v>
      </c>
      <c r="L27" s="46">
        <f>0+L324</f>
        <v>0</v>
      </c>
      <c r="M27" s="47"/>
      <c r="N27" s="2"/>
      <c r="O27" s="2"/>
      <c r="P27" s="2"/>
      <c r="Q27" s="2"/>
      <c r="S27" s="9">
        <f>S324</f>
        <v>0</v>
      </c>
    </row>
    <row r="28">
      <c r="A28" s="10"/>
      <c r="B28" s="44">
        <v>8</v>
      </c>
      <c r="C28" s="1"/>
      <c r="D28" s="1"/>
      <c r="E28" s="45" t="s">
        <v>185</v>
      </c>
      <c r="F28" s="1"/>
      <c r="G28" s="1"/>
      <c r="H28" s="1"/>
      <c r="I28" s="1"/>
      <c r="J28" s="1"/>
      <c r="K28" s="46">
        <f>0+J327+J331+J335</f>
        <v>0</v>
      </c>
      <c r="L28" s="46">
        <f>0+L339</f>
        <v>0</v>
      </c>
      <c r="M28" s="47"/>
      <c r="N28" s="2"/>
      <c r="O28" s="2"/>
      <c r="P28" s="2"/>
      <c r="Q28" s="2"/>
      <c r="S28" s="9">
        <f>S339</f>
        <v>0</v>
      </c>
    </row>
    <row r="29">
      <c r="A29" s="10"/>
      <c r="B29" s="44">
        <v>9</v>
      </c>
      <c r="C29" s="1"/>
      <c r="D29" s="1"/>
      <c r="E29" s="45" t="s">
        <v>186</v>
      </c>
      <c r="F29" s="1"/>
      <c r="G29" s="1"/>
      <c r="H29" s="1"/>
      <c r="I29" s="1"/>
      <c r="J29" s="1"/>
      <c r="K29" s="46">
        <f>0+J342+J346+J350+J354+J358+J362+J366+J370+J374+J378+J382+J386+J390+J394+J398+J402+J406+J410+J414+J418+J422+J426</f>
        <v>0</v>
      </c>
      <c r="L29" s="46">
        <f>0+L430</f>
        <v>0</v>
      </c>
      <c r="M29" s="47"/>
      <c r="N29" s="2"/>
      <c r="O29" s="2"/>
      <c r="P29" s="2"/>
      <c r="Q29" s="2"/>
      <c r="S29" s="9">
        <f>S430</f>
        <v>0</v>
      </c>
    </row>
    <row r="30">
      <c r="A30" s="14"/>
      <c r="B30" s="4"/>
      <c r="C30" s="4"/>
      <c r="D30" s="4"/>
      <c r="E30" s="4"/>
      <c r="F30" s="4"/>
      <c r="G30" s="4"/>
      <c r="H30" s="4"/>
      <c r="I30" s="4"/>
      <c r="J30" s="4"/>
      <c r="K30" s="4"/>
      <c r="L30" s="4"/>
      <c r="M30" s="48"/>
      <c r="N30" s="2"/>
      <c r="O30" s="2"/>
      <c r="P30" s="2"/>
      <c r="Q30" s="2"/>
    </row>
    <row r="31" ht="14" customHeight="1">
      <c r="A31" s="4"/>
      <c r="B31" s="36" t="s">
        <v>187</v>
      </c>
      <c r="C31" s="4"/>
      <c r="D31" s="4"/>
      <c r="E31" s="4"/>
      <c r="F31" s="4"/>
      <c r="G31" s="4"/>
      <c r="H31" s="4"/>
      <c r="I31" s="4"/>
      <c r="J31" s="4"/>
      <c r="K31" s="4"/>
      <c r="L31" s="4"/>
      <c r="M31" s="2"/>
      <c r="N31" s="2"/>
      <c r="O31" s="2"/>
      <c r="P31" s="2"/>
      <c r="Q31" s="2"/>
    </row>
    <row r="32" ht="18" customHeight="1">
      <c r="A32" s="6"/>
      <c r="B32" s="7"/>
      <c r="C32" s="7"/>
      <c r="D32" s="7"/>
      <c r="E32" s="7"/>
      <c r="F32" s="7"/>
      <c r="G32" s="7"/>
      <c r="H32" s="7"/>
      <c r="I32" s="7"/>
      <c r="J32" s="7"/>
      <c r="K32" s="7"/>
      <c r="L32" s="7"/>
      <c r="M32" s="49"/>
      <c r="N32" s="2"/>
      <c r="O32" s="2"/>
      <c r="P32" s="2"/>
      <c r="Q32" s="2"/>
    </row>
    <row r="33" ht="18" customHeight="1">
      <c r="A33" s="10"/>
      <c r="B33" s="42" t="s">
        <v>188</v>
      </c>
      <c r="C33" s="42" t="s">
        <v>178</v>
      </c>
      <c r="D33" s="42" t="s">
        <v>189</v>
      </c>
      <c r="E33" s="42" t="s">
        <v>179</v>
      </c>
      <c r="F33" s="42" t="s">
        <v>190</v>
      </c>
      <c r="G33" s="43" t="s">
        <v>191</v>
      </c>
      <c r="H33" s="23" t="s">
        <v>192</v>
      </c>
      <c r="I33" s="23" t="s">
        <v>193</v>
      </c>
      <c r="J33" s="23" t="s">
        <v>17</v>
      </c>
      <c r="K33" s="43" t="s">
        <v>194</v>
      </c>
      <c r="L33" s="23" t="s">
        <v>18</v>
      </c>
      <c r="M33" s="47"/>
      <c r="N33" s="2"/>
      <c r="O33" s="2"/>
      <c r="P33" s="2"/>
      <c r="Q33" s="2"/>
    </row>
    <row r="34" ht="40" customHeight="1">
      <c r="A34" s="10"/>
      <c r="B34" s="50" t="s">
        <v>195</v>
      </c>
      <c r="C34" s="1"/>
      <c r="D34" s="1"/>
      <c r="E34" s="1"/>
      <c r="F34" s="1"/>
      <c r="G34" s="1"/>
      <c r="H34" s="51"/>
      <c r="I34" s="1"/>
      <c r="J34" s="51"/>
      <c r="K34" s="1"/>
      <c r="L34" s="1"/>
      <c r="M34" s="13"/>
      <c r="N34" s="2"/>
      <c r="O34" s="2"/>
      <c r="P34" s="2"/>
      <c r="Q34" s="2"/>
    </row>
    <row r="35">
      <c r="A35" s="10"/>
      <c r="B35" s="52">
        <v>1</v>
      </c>
      <c r="C35" s="53" t="s">
        <v>1684</v>
      </c>
      <c r="D35" s="53">
        <v>1</v>
      </c>
      <c r="E35" s="53" t="s">
        <v>197</v>
      </c>
      <c r="F35" s="53" t="s">
        <v>7</v>
      </c>
      <c r="G35" s="54" t="s">
        <v>198</v>
      </c>
      <c r="H35" s="55">
        <v>36.579999999999998</v>
      </c>
      <c r="I35" s="56">
        <v>0</v>
      </c>
      <c r="J35" s="57">
        <f>ROUND(H35*I35,2)</f>
        <v>0</v>
      </c>
      <c r="K35" s="58">
        <v>0.20999999999999999</v>
      </c>
      <c r="L35" s="59">
        <f>ROUND(J35*1.21,2)</f>
        <v>0</v>
      </c>
      <c r="M35" s="13"/>
      <c r="N35" s="2"/>
      <c r="O35" s="2"/>
      <c r="P35" s="2"/>
      <c r="Q35" s="41">
        <f>IF(ISNUMBER(K35),IF(H35&gt;0,IF(I35&gt;0,J35,0),0),0)</f>
        <v>0</v>
      </c>
      <c r="R35" s="9">
        <f>IF(ISNUMBER(K35)=FALSE,J35,0)</f>
        <v>0</v>
      </c>
    </row>
    <row r="36">
      <c r="A36" s="10"/>
      <c r="B36" s="60" t="s">
        <v>199</v>
      </c>
      <c r="C36" s="1"/>
      <c r="D36" s="1"/>
      <c r="E36" s="61" t="s">
        <v>1685</v>
      </c>
      <c r="F36" s="1"/>
      <c r="G36" s="1"/>
      <c r="H36" s="51"/>
      <c r="I36" s="1"/>
      <c r="J36" s="51"/>
      <c r="K36" s="1"/>
      <c r="L36" s="1"/>
      <c r="M36" s="13"/>
      <c r="N36" s="2"/>
      <c r="O36" s="2"/>
      <c r="P36" s="2"/>
      <c r="Q36" s="2"/>
    </row>
    <row r="37">
      <c r="A37" s="10"/>
      <c r="B37" s="60" t="s">
        <v>201</v>
      </c>
      <c r="C37" s="1"/>
      <c r="D37" s="1"/>
      <c r="E37" s="61" t="s">
        <v>1686</v>
      </c>
      <c r="F37" s="1"/>
      <c r="G37" s="1"/>
      <c r="H37" s="51"/>
      <c r="I37" s="1"/>
      <c r="J37" s="51"/>
      <c r="K37" s="1"/>
      <c r="L37" s="1"/>
      <c r="M37" s="13"/>
      <c r="N37" s="2"/>
      <c r="O37" s="2"/>
      <c r="P37" s="2"/>
      <c r="Q37" s="2"/>
    </row>
    <row r="38" thickBot="1">
      <c r="A38" s="10"/>
      <c r="B38" s="62" t="s">
        <v>203</v>
      </c>
      <c r="C38" s="30"/>
      <c r="D38" s="30"/>
      <c r="E38" s="63" t="s">
        <v>204</v>
      </c>
      <c r="F38" s="30"/>
      <c r="G38" s="30"/>
      <c r="H38" s="64"/>
      <c r="I38" s="30"/>
      <c r="J38" s="64"/>
      <c r="K38" s="30"/>
      <c r="L38" s="30"/>
      <c r="M38" s="13"/>
      <c r="N38" s="2"/>
      <c r="O38" s="2"/>
      <c r="P38" s="2"/>
      <c r="Q38" s="2"/>
    </row>
    <row r="39" thickTop="1">
      <c r="A39" s="10"/>
      <c r="B39" s="52">
        <v>2</v>
      </c>
      <c r="C39" s="53" t="s">
        <v>1684</v>
      </c>
      <c r="D39" s="53">
        <v>2</v>
      </c>
      <c r="E39" s="53" t="s">
        <v>197</v>
      </c>
      <c r="F39" s="53" t="s">
        <v>7</v>
      </c>
      <c r="G39" s="54" t="s">
        <v>198</v>
      </c>
      <c r="H39" s="65">
        <v>328.31999999999999</v>
      </c>
      <c r="I39" s="66">
        <v>0</v>
      </c>
      <c r="J39" s="67">
        <f>ROUND(H39*I39,2)</f>
        <v>0</v>
      </c>
      <c r="K39" s="68">
        <v>0.20999999999999999</v>
      </c>
      <c r="L39" s="69">
        <f>ROUND(J39*1.21,2)</f>
        <v>0</v>
      </c>
      <c r="M39" s="13"/>
      <c r="N39" s="2"/>
      <c r="O39" s="2"/>
      <c r="P39" s="2"/>
      <c r="Q39" s="41">
        <f>IF(ISNUMBER(K39),IF(H39&gt;0,IF(I39&gt;0,J39,0),0),0)</f>
        <v>0</v>
      </c>
      <c r="R39" s="9">
        <f>IF(ISNUMBER(K39)=FALSE,J39,0)</f>
        <v>0</v>
      </c>
    </row>
    <row r="40">
      <c r="A40" s="10"/>
      <c r="B40" s="60" t="s">
        <v>199</v>
      </c>
      <c r="C40" s="1"/>
      <c r="D40" s="1"/>
      <c r="E40" s="61" t="s">
        <v>1687</v>
      </c>
      <c r="F40" s="1"/>
      <c r="G40" s="1"/>
      <c r="H40" s="51"/>
      <c r="I40" s="1"/>
      <c r="J40" s="51"/>
      <c r="K40" s="1"/>
      <c r="L40" s="1"/>
      <c r="M40" s="13"/>
      <c r="N40" s="2"/>
      <c r="O40" s="2"/>
      <c r="P40" s="2"/>
      <c r="Q40" s="2"/>
    </row>
    <row r="41">
      <c r="A41" s="10"/>
      <c r="B41" s="60" t="s">
        <v>201</v>
      </c>
      <c r="C41" s="1"/>
      <c r="D41" s="1"/>
      <c r="E41" s="61" t="s">
        <v>1688</v>
      </c>
      <c r="F41" s="1"/>
      <c r="G41" s="1"/>
      <c r="H41" s="51"/>
      <c r="I41" s="1"/>
      <c r="J41" s="51"/>
      <c r="K41" s="1"/>
      <c r="L41" s="1"/>
      <c r="M41" s="13"/>
      <c r="N41" s="2"/>
      <c r="O41" s="2"/>
      <c r="P41" s="2"/>
      <c r="Q41" s="2"/>
    </row>
    <row r="42" thickBot="1">
      <c r="A42" s="10"/>
      <c r="B42" s="62" t="s">
        <v>203</v>
      </c>
      <c r="C42" s="30"/>
      <c r="D42" s="30"/>
      <c r="E42" s="63" t="s">
        <v>204</v>
      </c>
      <c r="F42" s="30"/>
      <c r="G42" s="30"/>
      <c r="H42" s="64"/>
      <c r="I42" s="30"/>
      <c r="J42" s="64"/>
      <c r="K42" s="30"/>
      <c r="L42" s="30"/>
      <c r="M42" s="13"/>
      <c r="N42" s="2"/>
      <c r="O42" s="2"/>
      <c r="P42" s="2"/>
      <c r="Q42" s="2"/>
    </row>
    <row r="43" thickTop="1">
      <c r="A43" s="10"/>
      <c r="B43" s="52">
        <v>3</v>
      </c>
      <c r="C43" s="53" t="s">
        <v>1684</v>
      </c>
      <c r="D43" s="53">
        <v>3</v>
      </c>
      <c r="E43" s="53" t="s">
        <v>197</v>
      </c>
      <c r="F43" s="53" t="s">
        <v>7</v>
      </c>
      <c r="G43" s="54" t="s">
        <v>198</v>
      </c>
      <c r="H43" s="65">
        <v>78.239999999999995</v>
      </c>
      <c r="I43" s="66">
        <v>0</v>
      </c>
      <c r="J43" s="67">
        <f>ROUND(H43*I43,2)</f>
        <v>0</v>
      </c>
      <c r="K43" s="68">
        <v>0.20999999999999999</v>
      </c>
      <c r="L43" s="69">
        <f>ROUND(J43*1.21,2)</f>
        <v>0</v>
      </c>
      <c r="M43" s="13"/>
      <c r="N43" s="2"/>
      <c r="O43" s="2"/>
      <c r="P43" s="2"/>
      <c r="Q43" s="41">
        <f>IF(ISNUMBER(K43),IF(H43&gt;0,IF(I43&gt;0,J43,0),0),0)</f>
        <v>0</v>
      </c>
      <c r="R43" s="9">
        <f>IF(ISNUMBER(K43)=FALSE,J43,0)</f>
        <v>0</v>
      </c>
    </row>
    <row r="44">
      <c r="A44" s="10"/>
      <c r="B44" s="60" t="s">
        <v>199</v>
      </c>
      <c r="C44" s="1"/>
      <c r="D44" s="1"/>
      <c r="E44" s="61" t="s">
        <v>1689</v>
      </c>
      <c r="F44" s="1"/>
      <c r="G44" s="1"/>
      <c r="H44" s="51"/>
      <c r="I44" s="1"/>
      <c r="J44" s="51"/>
      <c r="K44" s="1"/>
      <c r="L44" s="1"/>
      <c r="M44" s="13"/>
      <c r="N44" s="2"/>
      <c r="O44" s="2"/>
      <c r="P44" s="2"/>
      <c r="Q44" s="2"/>
    </row>
    <row r="45">
      <c r="A45" s="10"/>
      <c r="B45" s="60" t="s">
        <v>201</v>
      </c>
      <c r="C45" s="1"/>
      <c r="D45" s="1"/>
      <c r="E45" s="61" t="s">
        <v>1690</v>
      </c>
      <c r="F45" s="1"/>
      <c r="G45" s="1"/>
      <c r="H45" s="51"/>
      <c r="I45" s="1"/>
      <c r="J45" s="51"/>
      <c r="K45" s="1"/>
      <c r="L45" s="1"/>
      <c r="M45" s="13"/>
      <c r="N45" s="2"/>
      <c r="O45" s="2"/>
      <c r="P45" s="2"/>
      <c r="Q45" s="2"/>
    </row>
    <row r="46" thickBot="1">
      <c r="A46" s="10"/>
      <c r="B46" s="62" t="s">
        <v>203</v>
      </c>
      <c r="C46" s="30"/>
      <c r="D46" s="30"/>
      <c r="E46" s="63" t="s">
        <v>204</v>
      </c>
      <c r="F46" s="30"/>
      <c r="G46" s="30"/>
      <c r="H46" s="64"/>
      <c r="I46" s="30"/>
      <c r="J46" s="64"/>
      <c r="K46" s="30"/>
      <c r="L46" s="30"/>
      <c r="M46" s="13"/>
      <c r="N46" s="2"/>
      <c r="O46" s="2"/>
      <c r="P46" s="2"/>
      <c r="Q46" s="2"/>
    </row>
    <row r="47" thickTop="1">
      <c r="A47" s="10"/>
      <c r="B47" s="52">
        <v>4</v>
      </c>
      <c r="C47" s="53" t="s">
        <v>1684</v>
      </c>
      <c r="D47" s="53">
        <v>4</v>
      </c>
      <c r="E47" s="53" t="s">
        <v>197</v>
      </c>
      <c r="F47" s="53" t="s">
        <v>7</v>
      </c>
      <c r="G47" s="54" t="s">
        <v>198</v>
      </c>
      <c r="H47" s="65">
        <v>0.93999999999999995</v>
      </c>
      <c r="I47" s="66">
        <v>0</v>
      </c>
      <c r="J47" s="67">
        <f>ROUND(H47*I47,2)</f>
        <v>0</v>
      </c>
      <c r="K47" s="68">
        <v>0.20999999999999999</v>
      </c>
      <c r="L47" s="69">
        <f>ROUND(J47*1.21,2)</f>
        <v>0</v>
      </c>
      <c r="M47" s="13"/>
      <c r="N47" s="2"/>
      <c r="O47" s="2"/>
      <c r="P47" s="2"/>
      <c r="Q47" s="41">
        <f>IF(ISNUMBER(K47),IF(H47&gt;0,IF(I47&gt;0,J47,0),0),0)</f>
        <v>0</v>
      </c>
      <c r="R47" s="9">
        <f>IF(ISNUMBER(K47)=FALSE,J47,0)</f>
        <v>0</v>
      </c>
    </row>
    <row r="48">
      <c r="A48" s="10"/>
      <c r="B48" s="60" t="s">
        <v>199</v>
      </c>
      <c r="C48" s="1"/>
      <c r="D48" s="1"/>
      <c r="E48" s="61" t="s">
        <v>1691</v>
      </c>
      <c r="F48" s="1"/>
      <c r="G48" s="1"/>
      <c r="H48" s="51"/>
      <c r="I48" s="1"/>
      <c r="J48" s="51"/>
      <c r="K48" s="1"/>
      <c r="L48" s="1"/>
      <c r="M48" s="13"/>
      <c r="N48" s="2"/>
      <c r="O48" s="2"/>
      <c r="P48" s="2"/>
      <c r="Q48" s="2"/>
    </row>
    <row r="49">
      <c r="A49" s="10"/>
      <c r="B49" s="60" t="s">
        <v>201</v>
      </c>
      <c r="C49" s="1"/>
      <c r="D49" s="1"/>
      <c r="E49" s="61" t="s">
        <v>1692</v>
      </c>
      <c r="F49" s="1"/>
      <c r="G49" s="1"/>
      <c r="H49" s="51"/>
      <c r="I49" s="1"/>
      <c r="J49" s="51"/>
      <c r="K49" s="1"/>
      <c r="L49" s="1"/>
      <c r="M49" s="13"/>
      <c r="N49" s="2"/>
      <c r="O49" s="2"/>
      <c r="P49" s="2"/>
      <c r="Q49" s="2"/>
    </row>
    <row r="50" thickBot="1">
      <c r="A50" s="10"/>
      <c r="B50" s="62" t="s">
        <v>203</v>
      </c>
      <c r="C50" s="30"/>
      <c r="D50" s="30"/>
      <c r="E50" s="63" t="s">
        <v>204</v>
      </c>
      <c r="F50" s="30"/>
      <c r="G50" s="30"/>
      <c r="H50" s="64"/>
      <c r="I50" s="30"/>
      <c r="J50" s="64"/>
      <c r="K50" s="30"/>
      <c r="L50" s="30"/>
      <c r="M50" s="13"/>
      <c r="N50" s="2"/>
      <c r="O50" s="2"/>
      <c r="P50" s="2"/>
      <c r="Q50" s="2"/>
    </row>
    <row r="51" thickTop="1">
      <c r="A51" s="10"/>
      <c r="B51" s="52">
        <v>5</v>
      </c>
      <c r="C51" s="53" t="s">
        <v>1684</v>
      </c>
      <c r="D51" s="53">
        <v>5</v>
      </c>
      <c r="E51" s="53" t="s">
        <v>197</v>
      </c>
      <c r="F51" s="53" t="s">
        <v>7</v>
      </c>
      <c r="G51" s="54" t="s">
        <v>198</v>
      </c>
      <c r="H51" s="65">
        <v>10.83</v>
      </c>
      <c r="I51" s="66">
        <v>0</v>
      </c>
      <c r="J51" s="67">
        <f>ROUND(H51*I51,2)</f>
        <v>0</v>
      </c>
      <c r="K51" s="68">
        <v>0.20999999999999999</v>
      </c>
      <c r="L51" s="69">
        <f>ROUND(J51*1.21,2)</f>
        <v>0</v>
      </c>
      <c r="M51" s="13"/>
      <c r="N51" s="2"/>
      <c r="O51" s="2"/>
      <c r="P51" s="2"/>
      <c r="Q51" s="41">
        <f>IF(ISNUMBER(K51),IF(H51&gt;0,IF(I51&gt;0,J51,0),0),0)</f>
        <v>0</v>
      </c>
      <c r="R51" s="9">
        <f>IF(ISNUMBER(K51)=FALSE,J51,0)</f>
        <v>0</v>
      </c>
    </row>
    <row r="52">
      <c r="A52" s="10"/>
      <c r="B52" s="60" t="s">
        <v>199</v>
      </c>
      <c r="C52" s="1"/>
      <c r="D52" s="1"/>
      <c r="E52" s="61" t="s">
        <v>1693</v>
      </c>
      <c r="F52" s="1"/>
      <c r="G52" s="1"/>
      <c r="H52" s="51"/>
      <c r="I52" s="1"/>
      <c r="J52" s="51"/>
      <c r="K52" s="1"/>
      <c r="L52" s="1"/>
      <c r="M52" s="13"/>
      <c r="N52" s="2"/>
      <c r="O52" s="2"/>
      <c r="P52" s="2"/>
      <c r="Q52" s="2"/>
    </row>
    <row r="53">
      <c r="A53" s="10"/>
      <c r="B53" s="60" t="s">
        <v>201</v>
      </c>
      <c r="C53" s="1"/>
      <c r="D53" s="1"/>
      <c r="E53" s="61" t="s">
        <v>1694</v>
      </c>
      <c r="F53" s="1"/>
      <c r="G53" s="1"/>
      <c r="H53" s="51"/>
      <c r="I53" s="1"/>
      <c r="J53" s="51"/>
      <c r="K53" s="1"/>
      <c r="L53" s="1"/>
      <c r="M53" s="13"/>
      <c r="N53" s="2"/>
      <c r="O53" s="2"/>
      <c r="P53" s="2"/>
      <c r="Q53" s="2"/>
    </row>
    <row r="54" thickBot="1">
      <c r="A54" s="10"/>
      <c r="B54" s="62" t="s">
        <v>203</v>
      </c>
      <c r="C54" s="30"/>
      <c r="D54" s="30"/>
      <c r="E54" s="63" t="s">
        <v>204</v>
      </c>
      <c r="F54" s="30"/>
      <c r="G54" s="30"/>
      <c r="H54" s="64"/>
      <c r="I54" s="30"/>
      <c r="J54" s="64"/>
      <c r="K54" s="30"/>
      <c r="L54" s="30"/>
      <c r="M54" s="13"/>
      <c r="N54" s="2"/>
      <c r="O54" s="2"/>
      <c r="P54" s="2"/>
      <c r="Q54" s="2"/>
    </row>
    <row r="55" thickTop="1">
      <c r="A55" s="10"/>
      <c r="B55" s="52">
        <v>6</v>
      </c>
      <c r="C55" s="53" t="s">
        <v>1695</v>
      </c>
      <c r="D55" s="53"/>
      <c r="E55" s="53" t="s">
        <v>1696</v>
      </c>
      <c r="F55" s="53" t="s">
        <v>7</v>
      </c>
      <c r="G55" s="54" t="s">
        <v>461</v>
      </c>
      <c r="H55" s="65">
        <v>1</v>
      </c>
      <c r="I55" s="66">
        <v>0</v>
      </c>
      <c r="J55" s="67">
        <f>ROUND(H55*I55,2)</f>
        <v>0</v>
      </c>
      <c r="K55" s="68">
        <v>0.20999999999999999</v>
      </c>
      <c r="L55" s="69">
        <f>ROUND(J55*1.21,2)</f>
        <v>0</v>
      </c>
      <c r="M55" s="13"/>
      <c r="N55" s="2"/>
      <c r="O55" s="2"/>
      <c r="P55" s="2"/>
      <c r="Q55" s="41">
        <f>IF(ISNUMBER(K55),IF(H55&gt;0,IF(I55&gt;0,J55,0),0),0)</f>
        <v>0</v>
      </c>
      <c r="R55" s="9">
        <f>IF(ISNUMBER(K55)=FALSE,J55,0)</f>
        <v>0</v>
      </c>
    </row>
    <row r="56">
      <c r="A56" s="10"/>
      <c r="B56" s="60" t="s">
        <v>199</v>
      </c>
      <c r="C56" s="1"/>
      <c r="D56" s="1"/>
      <c r="E56" s="61" t="s">
        <v>1697</v>
      </c>
      <c r="F56" s="1"/>
      <c r="G56" s="1"/>
      <c r="H56" s="51"/>
      <c r="I56" s="1"/>
      <c r="J56" s="51"/>
      <c r="K56" s="1"/>
      <c r="L56" s="1"/>
      <c r="M56" s="13"/>
      <c r="N56" s="2"/>
      <c r="O56" s="2"/>
      <c r="P56" s="2"/>
      <c r="Q56" s="2"/>
    </row>
    <row r="57">
      <c r="A57" s="10"/>
      <c r="B57" s="60" t="s">
        <v>201</v>
      </c>
      <c r="C57" s="1"/>
      <c r="D57" s="1"/>
      <c r="E57" s="61" t="s">
        <v>7</v>
      </c>
      <c r="F57" s="1"/>
      <c r="G57" s="1"/>
      <c r="H57" s="51"/>
      <c r="I57" s="1"/>
      <c r="J57" s="51"/>
      <c r="K57" s="1"/>
      <c r="L57" s="1"/>
      <c r="M57" s="13"/>
      <c r="N57" s="2"/>
      <c r="O57" s="2"/>
      <c r="P57" s="2"/>
      <c r="Q57" s="2"/>
    </row>
    <row r="58" thickBot="1">
      <c r="A58" s="10"/>
      <c r="B58" s="62" t="s">
        <v>203</v>
      </c>
      <c r="C58" s="30"/>
      <c r="D58" s="30"/>
      <c r="E58" s="63" t="s">
        <v>1698</v>
      </c>
      <c r="F58" s="30"/>
      <c r="G58" s="30"/>
      <c r="H58" s="64"/>
      <c r="I58" s="30"/>
      <c r="J58" s="64"/>
      <c r="K58" s="30"/>
      <c r="L58" s="30"/>
      <c r="M58" s="13"/>
      <c r="N58" s="2"/>
      <c r="O58" s="2"/>
      <c r="P58" s="2"/>
      <c r="Q58" s="2"/>
    </row>
    <row r="59" thickTop="1">
      <c r="A59" s="10"/>
      <c r="B59" s="52">
        <v>7</v>
      </c>
      <c r="C59" s="53" t="s">
        <v>1699</v>
      </c>
      <c r="D59" s="53"/>
      <c r="E59" s="53" t="s">
        <v>1700</v>
      </c>
      <c r="F59" s="53" t="s">
        <v>7</v>
      </c>
      <c r="G59" s="54" t="s">
        <v>461</v>
      </c>
      <c r="H59" s="65">
        <v>1</v>
      </c>
      <c r="I59" s="66">
        <v>0</v>
      </c>
      <c r="J59" s="67">
        <f>ROUND(H59*I59,2)</f>
        <v>0</v>
      </c>
      <c r="K59" s="68">
        <v>0.20999999999999999</v>
      </c>
      <c r="L59" s="69">
        <f>ROUND(J59*1.21,2)</f>
        <v>0</v>
      </c>
      <c r="M59" s="13"/>
      <c r="N59" s="2"/>
      <c r="O59" s="2"/>
      <c r="P59" s="2"/>
      <c r="Q59" s="41">
        <f>IF(ISNUMBER(K59),IF(H59&gt;0,IF(I59&gt;0,J59,0),0),0)</f>
        <v>0</v>
      </c>
      <c r="R59" s="9">
        <f>IF(ISNUMBER(K59)=FALSE,J59,0)</f>
        <v>0</v>
      </c>
    </row>
    <row r="60">
      <c r="A60" s="10"/>
      <c r="B60" s="60" t="s">
        <v>199</v>
      </c>
      <c r="C60" s="1"/>
      <c r="D60" s="1"/>
      <c r="E60" s="61" t="s">
        <v>1701</v>
      </c>
      <c r="F60" s="1"/>
      <c r="G60" s="1"/>
      <c r="H60" s="51"/>
      <c r="I60" s="1"/>
      <c r="J60" s="51"/>
      <c r="K60" s="1"/>
      <c r="L60" s="1"/>
      <c r="M60" s="13"/>
      <c r="N60" s="2"/>
      <c r="O60" s="2"/>
      <c r="P60" s="2"/>
      <c r="Q60" s="2"/>
    </row>
    <row r="61">
      <c r="A61" s="10"/>
      <c r="B61" s="60" t="s">
        <v>201</v>
      </c>
      <c r="C61" s="1"/>
      <c r="D61" s="1"/>
      <c r="E61" s="61" t="s">
        <v>7</v>
      </c>
      <c r="F61" s="1"/>
      <c r="G61" s="1"/>
      <c r="H61" s="51"/>
      <c r="I61" s="1"/>
      <c r="J61" s="51"/>
      <c r="K61" s="1"/>
      <c r="L61" s="1"/>
      <c r="M61" s="13"/>
      <c r="N61" s="2"/>
      <c r="O61" s="2"/>
      <c r="P61" s="2"/>
      <c r="Q61" s="2"/>
    </row>
    <row r="62" thickBot="1">
      <c r="A62" s="10"/>
      <c r="B62" s="62" t="s">
        <v>203</v>
      </c>
      <c r="C62" s="30"/>
      <c r="D62" s="30"/>
      <c r="E62" s="63" t="s">
        <v>1702</v>
      </c>
      <c r="F62" s="30"/>
      <c r="G62" s="30"/>
      <c r="H62" s="64"/>
      <c r="I62" s="30"/>
      <c r="J62" s="64"/>
      <c r="K62" s="30"/>
      <c r="L62" s="30"/>
      <c r="M62" s="13"/>
      <c r="N62" s="2"/>
      <c r="O62" s="2"/>
      <c r="P62" s="2"/>
      <c r="Q62" s="2"/>
    </row>
    <row r="63" thickTop="1" thickBot="1" ht="25" customHeight="1">
      <c r="A63" s="10"/>
      <c r="B63" s="1"/>
      <c r="C63" s="70">
        <v>0</v>
      </c>
      <c r="D63" s="1"/>
      <c r="E63" s="71" t="s">
        <v>180</v>
      </c>
      <c r="F63" s="1"/>
      <c r="G63" s="72" t="s">
        <v>210</v>
      </c>
      <c r="H63" s="73">
        <f>J35+J39+J43+J47+J51+J55+J59</f>
        <v>0</v>
      </c>
      <c r="I63" s="72" t="s">
        <v>211</v>
      </c>
      <c r="J63" s="74">
        <f>(L63-H63)</f>
        <v>0</v>
      </c>
      <c r="K63" s="72" t="s">
        <v>212</v>
      </c>
      <c r="L63" s="75">
        <f>ROUND((J35+J39+J43+J47+J51+J55+J59)*1.21,2)</f>
        <v>0</v>
      </c>
      <c r="M63" s="13"/>
      <c r="N63" s="2"/>
      <c r="O63" s="2"/>
      <c r="P63" s="2"/>
      <c r="Q63" s="41">
        <f>0+Q35+Q39+Q43+Q47+Q51+Q55+Q59</f>
        <v>0</v>
      </c>
      <c r="R63" s="9">
        <f>0+R35+R39+R43+R47+R51+R55+R59</f>
        <v>0</v>
      </c>
      <c r="S63" s="76">
        <f>Q63*(1+J63)+R63</f>
        <v>0</v>
      </c>
    </row>
    <row r="64" thickTop="1" thickBot="1" ht="25" customHeight="1">
      <c r="A64" s="10"/>
      <c r="B64" s="77"/>
      <c r="C64" s="77"/>
      <c r="D64" s="77"/>
      <c r="E64" s="77"/>
      <c r="F64" s="77"/>
      <c r="G64" s="78" t="s">
        <v>213</v>
      </c>
      <c r="H64" s="79">
        <f>0+J35+J39+J43+J47+J51+J55+J59</f>
        <v>0</v>
      </c>
      <c r="I64" s="78" t="s">
        <v>214</v>
      </c>
      <c r="J64" s="80">
        <f>0+J63</f>
        <v>0</v>
      </c>
      <c r="K64" s="78" t="s">
        <v>215</v>
      </c>
      <c r="L64" s="81">
        <f>0+L63</f>
        <v>0</v>
      </c>
      <c r="M64" s="13"/>
      <c r="N64" s="2"/>
      <c r="O64" s="2"/>
      <c r="P64" s="2"/>
      <c r="Q64" s="2"/>
    </row>
    <row r="65" ht="40" customHeight="1">
      <c r="A65" s="10"/>
      <c r="B65" s="82" t="s">
        <v>216</v>
      </c>
      <c r="C65" s="1"/>
      <c r="D65" s="1"/>
      <c r="E65" s="1"/>
      <c r="F65" s="1"/>
      <c r="G65" s="1"/>
      <c r="H65" s="51"/>
      <c r="I65" s="1"/>
      <c r="J65" s="51"/>
      <c r="K65" s="1"/>
      <c r="L65" s="1"/>
      <c r="M65" s="13"/>
      <c r="N65" s="2"/>
      <c r="O65" s="2"/>
      <c r="P65" s="2"/>
      <c r="Q65" s="2"/>
    </row>
    <row r="66">
      <c r="A66" s="10"/>
      <c r="B66" s="52">
        <v>8</v>
      </c>
      <c r="C66" s="53" t="s">
        <v>223</v>
      </c>
      <c r="D66" s="53"/>
      <c r="E66" s="53" t="s">
        <v>224</v>
      </c>
      <c r="F66" s="53" t="s">
        <v>7</v>
      </c>
      <c r="G66" s="54" t="s">
        <v>225</v>
      </c>
      <c r="H66" s="55">
        <v>11</v>
      </c>
      <c r="I66" s="56">
        <v>0</v>
      </c>
      <c r="J66" s="57">
        <f>ROUND(H66*I66,2)</f>
        <v>0</v>
      </c>
      <c r="K66" s="58">
        <v>0.20999999999999999</v>
      </c>
      <c r="L66" s="59">
        <f>ROUND(J66*1.21,2)</f>
        <v>0</v>
      </c>
      <c r="M66" s="13"/>
      <c r="N66" s="2"/>
      <c r="O66" s="2"/>
      <c r="P66" s="2"/>
      <c r="Q66" s="41">
        <f>IF(ISNUMBER(K66),IF(H66&gt;0,IF(I66&gt;0,J66,0),0),0)</f>
        <v>0</v>
      </c>
      <c r="R66" s="9">
        <f>IF(ISNUMBER(K66)=FALSE,J66,0)</f>
        <v>0</v>
      </c>
    </row>
    <row r="67">
      <c r="A67" s="10"/>
      <c r="B67" s="60" t="s">
        <v>199</v>
      </c>
      <c r="C67" s="1"/>
      <c r="D67" s="1"/>
      <c r="E67" s="61" t="s">
        <v>1703</v>
      </c>
      <c r="F67" s="1"/>
      <c r="G67" s="1"/>
      <c r="H67" s="51"/>
      <c r="I67" s="1"/>
      <c r="J67" s="51"/>
      <c r="K67" s="1"/>
      <c r="L67" s="1"/>
      <c r="M67" s="13"/>
      <c r="N67" s="2"/>
      <c r="O67" s="2"/>
      <c r="P67" s="2"/>
      <c r="Q67" s="2"/>
    </row>
    <row r="68">
      <c r="A68" s="10"/>
      <c r="B68" s="60" t="s">
        <v>201</v>
      </c>
      <c r="C68" s="1"/>
      <c r="D68" s="1"/>
      <c r="E68" s="61" t="s">
        <v>1704</v>
      </c>
      <c r="F68" s="1"/>
      <c r="G68" s="1"/>
      <c r="H68" s="51"/>
      <c r="I68" s="1"/>
      <c r="J68" s="51"/>
      <c r="K68" s="1"/>
      <c r="L68" s="1"/>
      <c r="M68" s="13"/>
      <c r="N68" s="2"/>
      <c r="O68" s="2"/>
      <c r="P68" s="2"/>
      <c r="Q68" s="2"/>
    </row>
    <row r="69" thickBot="1">
      <c r="A69" s="10"/>
      <c r="B69" s="62" t="s">
        <v>203</v>
      </c>
      <c r="C69" s="30"/>
      <c r="D69" s="30"/>
      <c r="E69" s="63" t="s">
        <v>222</v>
      </c>
      <c r="F69" s="30"/>
      <c r="G69" s="30"/>
      <c r="H69" s="64"/>
      <c r="I69" s="30"/>
      <c r="J69" s="64"/>
      <c r="K69" s="30"/>
      <c r="L69" s="30"/>
      <c r="M69" s="13"/>
      <c r="N69" s="2"/>
      <c r="O69" s="2"/>
      <c r="P69" s="2"/>
      <c r="Q69" s="2"/>
    </row>
    <row r="70" thickTop="1">
      <c r="A70" s="10"/>
      <c r="B70" s="52">
        <v>9</v>
      </c>
      <c r="C70" s="53" t="s">
        <v>228</v>
      </c>
      <c r="D70" s="53"/>
      <c r="E70" s="53" t="s">
        <v>229</v>
      </c>
      <c r="F70" s="53" t="s">
        <v>7</v>
      </c>
      <c r="G70" s="54" t="s">
        <v>230</v>
      </c>
      <c r="H70" s="65">
        <v>110.75</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1705</v>
      </c>
      <c r="F71" s="1"/>
      <c r="G71" s="1"/>
      <c r="H71" s="51"/>
      <c r="I71" s="1"/>
      <c r="J71" s="51"/>
      <c r="K71" s="1"/>
      <c r="L71" s="1"/>
      <c r="M71" s="13"/>
      <c r="N71" s="2"/>
      <c r="O71" s="2"/>
      <c r="P71" s="2"/>
      <c r="Q71" s="2"/>
    </row>
    <row r="72">
      <c r="A72" s="10"/>
      <c r="B72" s="60" t="s">
        <v>201</v>
      </c>
      <c r="C72" s="1"/>
      <c r="D72" s="1"/>
      <c r="E72" s="61" t="s">
        <v>1706</v>
      </c>
      <c r="F72" s="1"/>
      <c r="G72" s="1"/>
      <c r="H72" s="51"/>
      <c r="I72" s="1"/>
      <c r="J72" s="51"/>
      <c r="K72" s="1"/>
      <c r="L72" s="1"/>
      <c r="M72" s="13"/>
      <c r="N72" s="2"/>
      <c r="O72" s="2"/>
      <c r="P72" s="2"/>
      <c r="Q72" s="2"/>
    </row>
    <row r="73" thickBot="1">
      <c r="A73" s="10"/>
      <c r="B73" s="62" t="s">
        <v>203</v>
      </c>
      <c r="C73" s="30"/>
      <c r="D73" s="30"/>
      <c r="E73" s="63" t="s">
        <v>233</v>
      </c>
      <c r="F73" s="30"/>
      <c r="G73" s="30"/>
      <c r="H73" s="64"/>
      <c r="I73" s="30"/>
      <c r="J73" s="64"/>
      <c r="K73" s="30"/>
      <c r="L73" s="30"/>
      <c r="M73" s="13"/>
      <c r="N73" s="2"/>
      <c r="O73" s="2"/>
      <c r="P73" s="2"/>
      <c r="Q73" s="2"/>
    </row>
    <row r="74" thickTop="1">
      <c r="A74" s="10"/>
      <c r="B74" s="52">
        <v>10</v>
      </c>
      <c r="C74" s="53" t="s">
        <v>234</v>
      </c>
      <c r="D74" s="53"/>
      <c r="E74" s="53" t="s">
        <v>235</v>
      </c>
      <c r="F74" s="53" t="s">
        <v>7</v>
      </c>
      <c r="G74" s="54" t="s">
        <v>219</v>
      </c>
      <c r="H74" s="65">
        <v>2.2719999999999998</v>
      </c>
      <c r="I74" s="66">
        <v>0</v>
      </c>
      <c r="J74" s="67">
        <f>ROUND(H74*I74,2)</f>
        <v>0</v>
      </c>
      <c r="K74" s="68">
        <v>0.20999999999999999</v>
      </c>
      <c r="L74" s="69">
        <f>ROUND(J74*1.21,2)</f>
        <v>0</v>
      </c>
      <c r="M74" s="13"/>
      <c r="N74" s="2"/>
      <c r="O74" s="2"/>
      <c r="P74" s="2"/>
      <c r="Q74" s="41">
        <f>IF(ISNUMBER(K74),IF(H74&gt;0,IF(I74&gt;0,J74,0),0),0)</f>
        <v>0</v>
      </c>
      <c r="R74" s="9">
        <f>IF(ISNUMBER(K74)=FALSE,J74,0)</f>
        <v>0</v>
      </c>
    </row>
    <row r="75">
      <c r="A75" s="10"/>
      <c r="B75" s="60" t="s">
        <v>199</v>
      </c>
      <c r="C75" s="1"/>
      <c r="D75" s="1"/>
      <c r="E75" s="61" t="s">
        <v>1707</v>
      </c>
      <c r="F75" s="1"/>
      <c r="G75" s="1"/>
      <c r="H75" s="51"/>
      <c r="I75" s="1"/>
      <c r="J75" s="51"/>
      <c r="K75" s="1"/>
      <c r="L75" s="1"/>
      <c r="M75" s="13"/>
      <c r="N75" s="2"/>
      <c r="O75" s="2"/>
      <c r="P75" s="2"/>
      <c r="Q75" s="2"/>
    </row>
    <row r="76">
      <c r="A76" s="10"/>
      <c r="B76" s="60" t="s">
        <v>201</v>
      </c>
      <c r="C76" s="1"/>
      <c r="D76" s="1"/>
      <c r="E76" s="61" t="s">
        <v>1708</v>
      </c>
      <c r="F76" s="1"/>
      <c r="G76" s="1"/>
      <c r="H76" s="51"/>
      <c r="I76" s="1"/>
      <c r="J76" s="51"/>
      <c r="K76" s="1"/>
      <c r="L76" s="1"/>
      <c r="M76" s="13"/>
      <c r="N76" s="2"/>
      <c r="O76" s="2"/>
      <c r="P76" s="2"/>
      <c r="Q76" s="2"/>
    </row>
    <row r="77" thickBot="1">
      <c r="A77" s="10"/>
      <c r="B77" s="62" t="s">
        <v>203</v>
      </c>
      <c r="C77" s="30"/>
      <c r="D77" s="30"/>
      <c r="E77" s="63" t="s">
        <v>222</v>
      </c>
      <c r="F77" s="30"/>
      <c r="G77" s="30"/>
      <c r="H77" s="64"/>
      <c r="I77" s="30"/>
      <c r="J77" s="64"/>
      <c r="K77" s="30"/>
      <c r="L77" s="30"/>
      <c r="M77" s="13"/>
      <c r="N77" s="2"/>
      <c r="O77" s="2"/>
      <c r="P77" s="2"/>
      <c r="Q77" s="2"/>
    </row>
    <row r="78" thickTop="1">
      <c r="A78" s="10"/>
      <c r="B78" s="52">
        <v>11</v>
      </c>
      <c r="C78" s="53" t="s">
        <v>916</v>
      </c>
      <c r="D78" s="53"/>
      <c r="E78" s="53" t="s">
        <v>917</v>
      </c>
      <c r="F78" s="53" t="s">
        <v>7</v>
      </c>
      <c r="G78" s="54" t="s">
        <v>225</v>
      </c>
      <c r="H78" s="65">
        <v>26.199999999999999</v>
      </c>
      <c r="I78" s="66">
        <v>0</v>
      </c>
      <c r="J78" s="67">
        <f>ROUND(H78*I78,2)</f>
        <v>0</v>
      </c>
      <c r="K78" s="68">
        <v>0.20999999999999999</v>
      </c>
      <c r="L78" s="69">
        <f>ROUND(J78*1.21,2)</f>
        <v>0</v>
      </c>
      <c r="M78" s="13"/>
      <c r="N78" s="2"/>
      <c r="O78" s="2"/>
      <c r="P78" s="2"/>
      <c r="Q78" s="41">
        <f>IF(ISNUMBER(K78),IF(H78&gt;0,IF(I78&gt;0,J78,0),0),0)</f>
        <v>0</v>
      </c>
      <c r="R78" s="9">
        <f>IF(ISNUMBER(K78)=FALSE,J78,0)</f>
        <v>0</v>
      </c>
    </row>
    <row r="79">
      <c r="A79" s="10"/>
      <c r="B79" s="60" t="s">
        <v>199</v>
      </c>
      <c r="C79" s="1"/>
      <c r="D79" s="1"/>
      <c r="E79" s="61" t="s">
        <v>1709</v>
      </c>
      <c r="F79" s="1"/>
      <c r="G79" s="1"/>
      <c r="H79" s="51"/>
      <c r="I79" s="1"/>
      <c r="J79" s="51"/>
      <c r="K79" s="1"/>
      <c r="L79" s="1"/>
      <c r="M79" s="13"/>
      <c r="N79" s="2"/>
      <c r="O79" s="2"/>
      <c r="P79" s="2"/>
      <c r="Q79" s="2"/>
    </row>
    <row r="80">
      <c r="A80" s="10"/>
      <c r="B80" s="60" t="s">
        <v>201</v>
      </c>
      <c r="C80" s="1"/>
      <c r="D80" s="1"/>
      <c r="E80" s="61" t="s">
        <v>1710</v>
      </c>
      <c r="F80" s="1"/>
      <c r="G80" s="1"/>
      <c r="H80" s="51"/>
      <c r="I80" s="1"/>
      <c r="J80" s="51"/>
      <c r="K80" s="1"/>
      <c r="L80" s="1"/>
      <c r="M80" s="13"/>
      <c r="N80" s="2"/>
      <c r="O80" s="2"/>
      <c r="P80" s="2"/>
      <c r="Q80" s="2"/>
    </row>
    <row r="81" thickBot="1">
      <c r="A81" s="10"/>
      <c r="B81" s="62" t="s">
        <v>203</v>
      </c>
      <c r="C81" s="30"/>
      <c r="D81" s="30"/>
      <c r="E81" s="63" t="s">
        <v>920</v>
      </c>
      <c r="F81" s="30"/>
      <c r="G81" s="30"/>
      <c r="H81" s="64"/>
      <c r="I81" s="30"/>
      <c r="J81" s="64"/>
      <c r="K81" s="30"/>
      <c r="L81" s="30"/>
      <c r="M81" s="13"/>
      <c r="N81" s="2"/>
      <c r="O81" s="2"/>
      <c r="P81" s="2"/>
      <c r="Q81" s="2"/>
    </row>
    <row r="82" thickTop="1">
      <c r="A82" s="10"/>
      <c r="B82" s="52">
        <v>12</v>
      </c>
      <c r="C82" s="53" t="s">
        <v>554</v>
      </c>
      <c r="D82" s="53"/>
      <c r="E82" s="53" t="s">
        <v>555</v>
      </c>
      <c r="F82" s="53" t="s">
        <v>7</v>
      </c>
      <c r="G82" s="54" t="s">
        <v>556</v>
      </c>
      <c r="H82" s="65">
        <v>140</v>
      </c>
      <c r="I82" s="66">
        <v>0</v>
      </c>
      <c r="J82" s="67">
        <f>ROUND(H82*I82,2)</f>
        <v>0</v>
      </c>
      <c r="K82" s="68">
        <v>0.20999999999999999</v>
      </c>
      <c r="L82" s="69">
        <f>ROUND(J82*1.21,2)</f>
        <v>0</v>
      </c>
      <c r="M82" s="13"/>
      <c r="N82" s="2"/>
      <c r="O82" s="2"/>
      <c r="P82" s="2"/>
      <c r="Q82" s="41">
        <f>IF(ISNUMBER(K82),IF(H82&gt;0,IF(I82&gt;0,J82,0),0),0)</f>
        <v>0</v>
      </c>
      <c r="R82" s="9">
        <f>IF(ISNUMBER(K82)=FALSE,J82,0)</f>
        <v>0</v>
      </c>
    </row>
    <row r="83">
      <c r="A83" s="10"/>
      <c r="B83" s="60" t="s">
        <v>199</v>
      </c>
      <c r="C83" s="1"/>
      <c r="D83" s="1"/>
      <c r="E83" s="61" t="s">
        <v>1711</v>
      </c>
      <c r="F83" s="1"/>
      <c r="G83" s="1"/>
      <c r="H83" s="51"/>
      <c r="I83" s="1"/>
      <c r="J83" s="51"/>
      <c r="K83" s="1"/>
      <c r="L83" s="1"/>
      <c r="M83" s="13"/>
      <c r="N83" s="2"/>
      <c r="O83" s="2"/>
      <c r="P83" s="2"/>
      <c r="Q83" s="2"/>
    </row>
    <row r="84">
      <c r="A84" s="10"/>
      <c r="B84" s="60" t="s">
        <v>201</v>
      </c>
      <c r="C84" s="1"/>
      <c r="D84" s="1"/>
      <c r="E84" s="61" t="s">
        <v>1712</v>
      </c>
      <c r="F84" s="1"/>
      <c r="G84" s="1"/>
      <c r="H84" s="51"/>
      <c r="I84" s="1"/>
      <c r="J84" s="51"/>
      <c r="K84" s="1"/>
      <c r="L84" s="1"/>
      <c r="M84" s="13"/>
      <c r="N84" s="2"/>
      <c r="O84" s="2"/>
      <c r="P84" s="2"/>
      <c r="Q84" s="2"/>
    </row>
    <row r="85" thickBot="1">
      <c r="A85" s="10"/>
      <c r="B85" s="62" t="s">
        <v>203</v>
      </c>
      <c r="C85" s="30"/>
      <c r="D85" s="30"/>
      <c r="E85" s="63" t="s">
        <v>559</v>
      </c>
      <c r="F85" s="30"/>
      <c r="G85" s="30"/>
      <c r="H85" s="64"/>
      <c r="I85" s="30"/>
      <c r="J85" s="64"/>
      <c r="K85" s="30"/>
      <c r="L85" s="30"/>
      <c r="M85" s="13"/>
      <c r="N85" s="2"/>
      <c r="O85" s="2"/>
      <c r="P85" s="2"/>
      <c r="Q85" s="2"/>
    </row>
    <row r="86" thickTop="1">
      <c r="A86" s="10"/>
      <c r="B86" s="52">
        <v>13</v>
      </c>
      <c r="C86" s="53" t="s">
        <v>1417</v>
      </c>
      <c r="D86" s="53"/>
      <c r="E86" s="53" t="s">
        <v>1418</v>
      </c>
      <c r="F86" s="53" t="s">
        <v>7</v>
      </c>
      <c r="G86" s="54" t="s">
        <v>225</v>
      </c>
      <c r="H86" s="65">
        <v>30</v>
      </c>
      <c r="I86" s="66">
        <v>0</v>
      </c>
      <c r="J86" s="67">
        <f>ROUND(H86*I86,2)</f>
        <v>0</v>
      </c>
      <c r="K86" s="68">
        <v>0.20999999999999999</v>
      </c>
      <c r="L86" s="69">
        <f>ROUND(J86*1.21,2)</f>
        <v>0</v>
      </c>
      <c r="M86" s="13"/>
      <c r="N86" s="2"/>
      <c r="O86" s="2"/>
      <c r="P86" s="2"/>
      <c r="Q86" s="41">
        <f>IF(ISNUMBER(K86),IF(H86&gt;0,IF(I86&gt;0,J86,0),0),0)</f>
        <v>0</v>
      </c>
      <c r="R86" s="9">
        <f>IF(ISNUMBER(K86)=FALSE,J86,0)</f>
        <v>0</v>
      </c>
    </row>
    <row r="87">
      <c r="A87" s="10"/>
      <c r="B87" s="60" t="s">
        <v>199</v>
      </c>
      <c r="C87" s="1"/>
      <c r="D87" s="1"/>
      <c r="E87" s="61" t="s">
        <v>1713</v>
      </c>
      <c r="F87" s="1"/>
      <c r="G87" s="1"/>
      <c r="H87" s="51"/>
      <c r="I87" s="1"/>
      <c r="J87" s="51"/>
      <c r="K87" s="1"/>
      <c r="L87" s="1"/>
      <c r="M87" s="13"/>
      <c r="N87" s="2"/>
      <c r="O87" s="2"/>
      <c r="P87" s="2"/>
      <c r="Q87" s="2"/>
    </row>
    <row r="88">
      <c r="A88" s="10"/>
      <c r="B88" s="60" t="s">
        <v>201</v>
      </c>
      <c r="C88" s="1"/>
      <c r="D88" s="1"/>
      <c r="E88" s="61" t="s">
        <v>1714</v>
      </c>
      <c r="F88" s="1"/>
      <c r="G88" s="1"/>
      <c r="H88" s="51"/>
      <c r="I88" s="1"/>
      <c r="J88" s="51"/>
      <c r="K88" s="1"/>
      <c r="L88" s="1"/>
      <c r="M88" s="13"/>
      <c r="N88" s="2"/>
      <c r="O88" s="2"/>
      <c r="P88" s="2"/>
      <c r="Q88" s="2"/>
    </row>
    <row r="89" thickBot="1">
      <c r="A89" s="10"/>
      <c r="B89" s="62" t="s">
        <v>203</v>
      </c>
      <c r="C89" s="30"/>
      <c r="D89" s="30"/>
      <c r="E89" s="63" t="s">
        <v>1421</v>
      </c>
      <c r="F89" s="30"/>
      <c r="G89" s="30"/>
      <c r="H89" s="64"/>
      <c r="I89" s="30"/>
      <c r="J89" s="64"/>
      <c r="K89" s="30"/>
      <c r="L89" s="30"/>
      <c r="M89" s="13"/>
      <c r="N89" s="2"/>
      <c r="O89" s="2"/>
      <c r="P89" s="2"/>
      <c r="Q89" s="2"/>
    </row>
    <row r="90" thickTop="1">
      <c r="A90" s="10"/>
      <c r="B90" s="52">
        <v>14</v>
      </c>
      <c r="C90" s="53" t="s">
        <v>1715</v>
      </c>
      <c r="D90" s="53"/>
      <c r="E90" s="53" t="s">
        <v>1716</v>
      </c>
      <c r="F90" s="53" t="s">
        <v>7</v>
      </c>
      <c r="G90" s="54" t="s">
        <v>219</v>
      </c>
      <c r="H90" s="65">
        <v>4.6500000000000004</v>
      </c>
      <c r="I90" s="66">
        <v>0</v>
      </c>
      <c r="J90" s="67">
        <f>ROUND(H90*I90,2)</f>
        <v>0</v>
      </c>
      <c r="K90" s="68">
        <v>0.20999999999999999</v>
      </c>
      <c r="L90" s="69">
        <f>ROUND(J90*1.21,2)</f>
        <v>0</v>
      </c>
      <c r="M90" s="13"/>
      <c r="N90" s="2"/>
      <c r="O90" s="2"/>
      <c r="P90" s="2"/>
      <c r="Q90" s="41">
        <f>IF(ISNUMBER(K90),IF(H90&gt;0,IF(I90&gt;0,J90,0),0),0)</f>
        <v>0</v>
      </c>
      <c r="R90" s="9">
        <f>IF(ISNUMBER(K90)=FALSE,J90,0)</f>
        <v>0</v>
      </c>
    </row>
    <row r="91">
      <c r="A91" s="10"/>
      <c r="B91" s="60" t="s">
        <v>199</v>
      </c>
      <c r="C91" s="1"/>
      <c r="D91" s="1"/>
      <c r="E91" s="61" t="s">
        <v>1717</v>
      </c>
      <c r="F91" s="1"/>
      <c r="G91" s="1"/>
      <c r="H91" s="51"/>
      <c r="I91" s="1"/>
      <c r="J91" s="51"/>
      <c r="K91" s="1"/>
      <c r="L91" s="1"/>
      <c r="M91" s="13"/>
      <c r="N91" s="2"/>
      <c r="O91" s="2"/>
      <c r="P91" s="2"/>
      <c r="Q91" s="2"/>
    </row>
    <row r="92">
      <c r="A92" s="10"/>
      <c r="B92" s="60" t="s">
        <v>201</v>
      </c>
      <c r="C92" s="1"/>
      <c r="D92" s="1"/>
      <c r="E92" s="61" t="s">
        <v>1718</v>
      </c>
      <c r="F92" s="1"/>
      <c r="G92" s="1"/>
      <c r="H92" s="51"/>
      <c r="I92" s="1"/>
      <c r="J92" s="51"/>
      <c r="K92" s="1"/>
      <c r="L92" s="1"/>
      <c r="M92" s="13"/>
      <c r="N92" s="2"/>
      <c r="O92" s="2"/>
      <c r="P92" s="2"/>
      <c r="Q92" s="2"/>
    </row>
    <row r="93" thickBot="1">
      <c r="A93" s="10"/>
      <c r="B93" s="62" t="s">
        <v>203</v>
      </c>
      <c r="C93" s="30"/>
      <c r="D93" s="30"/>
      <c r="E93" s="63" t="s">
        <v>564</v>
      </c>
      <c r="F93" s="30"/>
      <c r="G93" s="30"/>
      <c r="H93" s="64"/>
      <c r="I93" s="30"/>
      <c r="J93" s="64"/>
      <c r="K93" s="30"/>
      <c r="L93" s="30"/>
      <c r="M93" s="13"/>
      <c r="N93" s="2"/>
      <c r="O93" s="2"/>
      <c r="P93" s="2"/>
      <c r="Q93" s="2"/>
    </row>
    <row r="94" thickTop="1">
      <c r="A94" s="10"/>
      <c r="B94" s="52">
        <v>15</v>
      </c>
      <c r="C94" s="53" t="s">
        <v>1719</v>
      </c>
      <c r="D94" s="53"/>
      <c r="E94" s="53" t="s">
        <v>1720</v>
      </c>
      <c r="F94" s="53" t="s">
        <v>7</v>
      </c>
      <c r="G94" s="54" t="s">
        <v>219</v>
      </c>
      <c r="H94" s="65">
        <v>4.2000000000000002</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1721</v>
      </c>
      <c r="F95" s="1"/>
      <c r="G95" s="1"/>
      <c r="H95" s="51"/>
      <c r="I95" s="1"/>
      <c r="J95" s="51"/>
      <c r="K95" s="1"/>
      <c r="L95" s="1"/>
      <c r="M95" s="13"/>
      <c r="N95" s="2"/>
      <c r="O95" s="2"/>
      <c r="P95" s="2"/>
      <c r="Q95" s="2"/>
    </row>
    <row r="96">
      <c r="A96" s="10"/>
      <c r="B96" s="60" t="s">
        <v>201</v>
      </c>
      <c r="C96" s="1"/>
      <c r="D96" s="1"/>
      <c r="E96" s="61" t="s">
        <v>1722</v>
      </c>
      <c r="F96" s="1"/>
      <c r="G96" s="1"/>
      <c r="H96" s="51"/>
      <c r="I96" s="1"/>
      <c r="J96" s="51"/>
      <c r="K96" s="1"/>
      <c r="L96" s="1"/>
      <c r="M96" s="13"/>
      <c r="N96" s="2"/>
      <c r="O96" s="2"/>
      <c r="P96" s="2"/>
      <c r="Q96" s="2"/>
    </row>
    <row r="97" thickBot="1">
      <c r="A97" s="10"/>
      <c r="B97" s="62" t="s">
        <v>203</v>
      </c>
      <c r="C97" s="30"/>
      <c r="D97" s="30"/>
      <c r="E97" s="63" t="s">
        <v>1428</v>
      </c>
      <c r="F97" s="30"/>
      <c r="G97" s="30"/>
      <c r="H97" s="64"/>
      <c r="I97" s="30"/>
      <c r="J97" s="64"/>
      <c r="K97" s="30"/>
      <c r="L97" s="30"/>
      <c r="M97" s="13"/>
      <c r="N97" s="2"/>
      <c r="O97" s="2"/>
      <c r="P97" s="2"/>
      <c r="Q97" s="2"/>
    </row>
    <row r="98" thickTop="1">
      <c r="A98" s="10"/>
      <c r="B98" s="52">
        <v>16</v>
      </c>
      <c r="C98" s="53" t="s">
        <v>1723</v>
      </c>
      <c r="D98" s="53"/>
      <c r="E98" s="53" t="s">
        <v>1724</v>
      </c>
      <c r="F98" s="53" t="s">
        <v>7</v>
      </c>
      <c r="G98" s="54" t="s">
        <v>262</v>
      </c>
      <c r="H98" s="65">
        <v>42</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1725</v>
      </c>
      <c r="F99" s="1"/>
      <c r="G99" s="1"/>
      <c r="H99" s="51"/>
      <c r="I99" s="1"/>
      <c r="J99" s="51"/>
      <c r="K99" s="1"/>
      <c r="L99" s="1"/>
      <c r="M99" s="13"/>
      <c r="N99" s="2"/>
      <c r="O99" s="2"/>
      <c r="P99" s="2"/>
      <c r="Q99" s="2"/>
    </row>
    <row r="100">
      <c r="A100" s="10"/>
      <c r="B100" s="60" t="s">
        <v>201</v>
      </c>
      <c r="C100" s="1"/>
      <c r="D100" s="1"/>
      <c r="E100" s="61" t="s">
        <v>1726</v>
      </c>
      <c r="F100" s="1"/>
      <c r="G100" s="1"/>
      <c r="H100" s="51"/>
      <c r="I100" s="1"/>
      <c r="J100" s="51"/>
      <c r="K100" s="1"/>
      <c r="L100" s="1"/>
      <c r="M100" s="13"/>
      <c r="N100" s="2"/>
      <c r="O100" s="2"/>
      <c r="P100" s="2"/>
      <c r="Q100" s="2"/>
    </row>
    <row r="101" thickBot="1">
      <c r="A101" s="10"/>
      <c r="B101" s="62" t="s">
        <v>203</v>
      </c>
      <c r="C101" s="30"/>
      <c r="D101" s="30"/>
      <c r="E101" s="63" t="s">
        <v>265</v>
      </c>
      <c r="F101" s="30"/>
      <c r="G101" s="30"/>
      <c r="H101" s="64"/>
      <c r="I101" s="30"/>
      <c r="J101" s="64"/>
      <c r="K101" s="30"/>
      <c r="L101" s="30"/>
      <c r="M101" s="13"/>
      <c r="N101" s="2"/>
      <c r="O101" s="2"/>
      <c r="P101" s="2"/>
      <c r="Q101" s="2"/>
    </row>
    <row r="102" thickTop="1">
      <c r="A102" s="10"/>
      <c r="B102" s="52">
        <v>17</v>
      </c>
      <c r="C102" s="53" t="s">
        <v>1424</v>
      </c>
      <c r="D102" s="53"/>
      <c r="E102" s="53" t="s">
        <v>1425</v>
      </c>
      <c r="F102" s="53" t="s">
        <v>7</v>
      </c>
      <c r="G102" s="54" t="s">
        <v>219</v>
      </c>
      <c r="H102" s="65">
        <v>34.5</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1727</v>
      </c>
      <c r="F103" s="1"/>
      <c r="G103" s="1"/>
      <c r="H103" s="51"/>
      <c r="I103" s="1"/>
      <c r="J103" s="51"/>
      <c r="K103" s="1"/>
      <c r="L103" s="1"/>
      <c r="M103" s="13"/>
      <c r="N103" s="2"/>
      <c r="O103" s="2"/>
      <c r="P103" s="2"/>
      <c r="Q103" s="2"/>
    </row>
    <row r="104">
      <c r="A104" s="10"/>
      <c r="B104" s="60" t="s">
        <v>201</v>
      </c>
      <c r="C104" s="1"/>
      <c r="D104" s="1"/>
      <c r="E104" s="61" t="s">
        <v>1728</v>
      </c>
      <c r="F104" s="1"/>
      <c r="G104" s="1"/>
      <c r="H104" s="51"/>
      <c r="I104" s="1"/>
      <c r="J104" s="51"/>
      <c r="K104" s="1"/>
      <c r="L104" s="1"/>
      <c r="M104" s="13"/>
      <c r="N104" s="2"/>
      <c r="O104" s="2"/>
      <c r="P104" s="2"/>
      <c r="Q104" s="2"/>
    </row>
    <row r="105" thickBot="1">
      <c r="A105" s="10"/>
      <c r="B105" s="62" t="s">
        <v>203</v>
      </c>
      <c r="C105" s="30"/>
      <c r="D105" s="30"/>
      <c r="E105" s="63" t="s">
        <v>1428</v>
      </c>
      <c r="F105" s="30"/>
      <c r="G105" s="30"/>
      <c r="H105" s="64"/>
      <c r="I105" s="30"/>
      <c r="J105" s="64"/>
      <c r="K105" s="30"/>
      <c r="L105" s="30"/>
      <c r="M105" s="13"/>
      <c r="N105" s="2"/>
      <c r="O105" s="2"/>
      <c r="P105" s="2"/>
      <c r="Q105" s="2"/>
    </row>
    <row r="106" thickTop="1">
      <c r="A106" s="10"/>
      <c r="B106" s="52">
        <v>18</v>
      </c>
      <c r="C106" s="53" t="s">
        <v>1429</v>
      </c>
      <c r="D106" s="53"/>
      <c r="E106" s="53" t="s">
        <v>1430</v>
      </c>
      <c r="F106" s="53" t="s">
        <v>7</v>
      </c>
      <c r="G106" s="54" t="s">
        <v>262</v>
      </c>
      <c r="H106" s="65">
        <v>345</v>
      </c>
      <c r="I106" s="66">
        <v>0</v>
      </c>
      <c r="J106" s="67">
        <f>ROUND(H106*I106,2)</f>
        <v>0</v>
      </c>
      <c r="K106" s="68">
        <v>0.20999999999999999</v>
      </c>
      <c r="L106" s="69">
        <f>ROUND(J106*1.21,2)</f>
        <v>0</v>
      </c>
      <c r="M106" s="13"/>
      <c r="N106" s="2"/>
      <c r="O106" s="2"/>
      <c r="P106" s="2"/>
      <c r="Q106" s="41">
        <f>IF(ISNUMBER(K106),IF(H106&gt;0,IF(I106&gt;0,J106,0),0),0)</f>
        <v>0</v>
      </c>
      <c r="R106" s="9">
        <f>IF(ISNUMBER(K106)=FALSE,J106,0)</f>
        <v>0</v>
      </c>
    </row>
    <row r="107">
      <c r="A107" s="10"/>
      <c r="B107" s="60" t="s">
        <v>199</v>
      </c>
      <c r="C107" s="1"/>
      <c r="D107" s="1"/>
      <c r="E107" s="61" t="s">
        <v>1729</v>
      </c>
      <c r="F107" s="1"/>
      <c r="G107" s="1"/>
      <c r="H107" s="51"/>
      <c r="I107" s="1"/>
      <c r="J107" s="51"/>
      <c r="K107" s="1"/>
      <c r="L107" s="1"/>
      <c r="M107" s="13"/>
      <c r="N107" s="2"/>
      <c r="O107" s="2"/>
      <c r="P107" s="2"/>
      <c r="Q107" s="2"/>
    </row>
    <row r="108">
      <c r="A108" s="10"/>
      <c r="B108" s="60" t="s">
        <v>201</v>
      </c>
      <c r="C108" s="1"/>
      <c r="D108" s="1"/>
      <c r="E108" s="61" t="s">
        <v>1730</v>
      </c>
      <c r="F108" s="1"/>
      <c r="G108" s="1"/>
      <c r="H108" s="51"/>
      <c r="I108" s="1"/>
      <c r="J108" s="51"/>
      <c r="K108" s="1"/>
      <c r="L108" s="1"/>
      <c r="M108" s="13"/>
      <c r="N108" s="2"/>
      <c r="O108" s="2"/>
      <c r="P108" s="2"/>
      <c r="Q108" s="2"/>
    </row>
    <row r="109" thickBot="1">
      <c r="A109" s="10"/>
      <c r="B109" s="62" t="s">
        <v>203</v>
      </c>
      <c r="C109" s="30"/>
      <c r="D109" s="30"/>
      <c r="E109" s="63" t="s">
        <v>265</v>
      </c>
      <c r="F109" s="30"/>
      <c r="G109" s="30"/>
      <c r="H109" s="64"/>
      <c r="I109" s="30"/>
      <c r="J109" s="64"/>
      <c r="K109" s="30"/>
      <c r="L109" s="30"/>
      <c r="M109" s="13"/>
      <c r="N109" s="2"/>
      <c r="O109" s="2"/>
      <c r="P109" s="2"/>
      <c r="Q109" s="2"/>
    </row>
    <row r="110" thickTop="1">
      <c r="A110" s="10"/>
      <c r="B110" s="52">
        <v>19</v>
      </c>
      <c r="C110" s="53" t="s">
        <v>1731</v>
      </c>
      <c r="D110" s="53"/>
      <c r="E110" s="53" t="s">
        <v>1732</v>
      </c>
      <c r="F110" s="53" t="s">
        <v>7</v>
      </c>
      <c r="G110" s="54" t="s">
        <v>219</v>
      </c>
      <c r="H110" s="65">
        <v>28.350000000000001</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1733</v>
      </c>
      <c r="F111" s="1"/>
      <c r="G111" s="1"/>
      <c r="H111" s="51"/>
      <c r="I111" s="1"/>
      <c r="J111" s="51"/>
      <c r="K111" s="1"/>
      <c r="L111" s="1"/>
      <c r="M111" s="13"/>
      <c r="N111" s="2"/>
      <c r="O111" s="2"/>
      <c r="P111" s="2"/>
      <c r="Q111" s="2"/>
    </row>
    <row r="112">
      <c r="A112" s="10"/>
      <c r="B112" s="60" t="s">
        <v>201</v>
      </c>
      <c r="C112" s="1"/>
      <c r="D112" s="1"/>
      <c r="E112" s="61" t="s">
        <v>1734</v>
      </c>
      <c r="F112" s="1"/>
      <c r="G112" s="1"/>
      <c r="H112" s="51"/>
      <c r="I112" s="1"/>
      <c r="J112" s="51"/>
      <c r="K112" s="1"/>
      <c r="L112" s="1"/>
      <c r="M112" s="13"/>
      <c r="N112" s="2"/>
      <c r="O112" s="2"/>
      <c r="P112" s="2"/>
      <c r="Q112" s="2"/>
    </row>
    <row r="113" thickBot="1">
      <c r="A113" s="10"/>
      <c r="B113" s="62" t="s">
        <v>203</v>
      </c>
      <c r="C113" s="30"/>
      <c r="D113" s="30"/>
      <c r="E113" s="63" t="s">
        <v>1735</v>
      </c>
      <c r="F113" s="30"/>
      <c r="G113" s="30"/>
      <c r="H113" s="64"/>
      <c r="I113" s="30"/>
      <c r="J113" s="64"/>
      <c r="K113" s="30"/>
      <c r="L113" s="30"/>
      <c r="M113" s="13"/>
      <c r="N113" s="2"/>
      <c r="O113" s="2"/>
      <c r="P113" s="2"/>
      <c r="Q113" s="2"/>
    </row>
    <row r="114" thickTop="1">
      <c r="A114" s="10"/>
      <c r="B114" s="52">
        <v>20</v>
      </c>
      <c r="C114" s="53" t="s">
        <v>255</v>
      </c>
      <c r="D114" s="53"/>
      <c r="E114" s="53" t="s">
        <v>256</v>
      </c>
      <c r="F114" s="53" t="s">
        <v>7</v>
      </c>
      <c r="G114" s="54" t="s">
        <v>219</v>
      </c>
      <c r="H114" s="65">
        <v>135.80799999999999</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1736</v>
      </c>
      <c r="F115" s="1"/>
      <c r="G115" s="1"/>
      <c r="H115" s="51"/>
      <c r="I115" s="1"/>
      <c r="J115" s="51"/>
      <c r="K115" s="1"/>
      <c r="L115" s="1"/>
      <c r="M115" s="13"/>
      <c r="N115" s="2"/>
      <c r="O115" s="2"/>
      <c r="P115" s="2"/>
      <c r="Q115" s="2"/>
    </row>
    <row r="116">
      <c r="A116" s="10"/>
      <c r="B116" s="60" t="s">
        <v>201</v>
      </c>
      <c r="C116" s="1"/>
      <c r="D116" s="1"/>
      <c r="E116" s="61" t="s">
        <v>1737</v>
      </c>
      <c r="F116" s="1"/>
      <c r="G116" s="1"/>
      <c r="H116" s="51"/>
      <c r="I116" s="1"/>
      <c r="J116" s="51"/>
      <c r="K116" s="1"/>
      <c r="L116" s="1"/>
      <c r="M116" s="13"/>
      <c r="N116" s="2"/>
      <c r="O116" s="2"/>
      <c r="P116" s="2"/>
      <c r="Q116" s="2"/>
    </row>
    <row r="117" thickBot="1">
      <c r="A117" s="10"/>
      <c r="B117" s="62" t="s">
        <v>203</v>
      </c>
      <c r="C117" s="30"/>
      <c r="D117" s="30"/>
      <c r="E117" s="63" t="s">
        <v>259</v>
      </c>
      <c r="F117" s="30"/>
      <c r="G117" s="30"/>
      <c r="H117" s="64"/>
      <c r="I117" s="30"/>
      <c r="J117" s="64"/>
      <c r="K117" s="30"/>
      <c r="L117" s="30"/>
      <c r="M117" s="13"/>
      <c r="N117" s="2"/>
      <c r="O117" s="2"/>
      <c r="P117" s="2"/>
      <c r="Q117" s="2"/>
    </row>
    <row r="118" thickTop="1">
      <c r="A118" s="10"/>
      <c r="B118" s="52">
        <v>21</v>
      </c>
      <c r="C118" s="53" t="s">
        <v>260</v>
      </c>
      <c r="D118" s="53"/>
      <c r="E118" s="53" t="s">
        <v>261</v>
      </c>
      <c r="F118" s="53" t="s">
        <v>7</v>
      </c>
      <c r="G118" s="54" t="s">
        <v>262</v>
      </c>
      <c r="H118" s="65">
        <v>1358.0999999999999</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1738</v>
      </c>
      <c r="F119" s="1"/>
      <c r="G119" s="1"/>
      <c r="H119" s="51"/>
      <c r="I119" s="1"/>
      <c r="J119" s="51"/>
      <c r="K119" s="1"/>
      <c r="L119" s="1"/>
      <c r="M119" s="13"/>
      <c r="N119" s="2"/>
      <c r="O119" s="2"/>
      <c r="P119" s="2"/>
      <c r="Q119" s="2"/>
    </row>
    <row r="120">
      <c r="A120" s="10"/>
      <c r="B120" s="60" t="s">
        <v>201</v>
      </c>
      <c r="C120" s="1"/>
      <c r="D120" s="1"/>
      <c r="E120" s="61" t="s">
        <v>1739</v>
      </c>
      <c r="F120" s="1"/>
      <c r="G120" s="1"/>
      <c r="H120" s="51"/>
      <c r="I120" s="1"/>
      <c r="J120" s="51"/>
      <c r="K120" s="1"/>
      <c r="L120" s="1"/>
      <c r="M120" s="13"/>
      <c r="N120" s="2"/>
      <c r="O120" s="2"/>
      <c r="P120" s="2"/>
      <c r="Q120" s="2"/>
    </row>
    <row r="121" thickBot="1">
      <c r="A121" s="10"/>
      <c r="B121" s="62" t="s">
        <v>203</v>
      </c>
      <c r="C121" s="30"/>
      <c r="D121" s="30"/>
      <c r="E121" s="63" t="s">
        <v>265</v>
      </c>
      <c r="F121" s="30"/>
      <c r="G121" s="30"/>
      <c r="H121" s="64"/>
      <c r="I121" s="30"/>
      <c r="J121" s="64"/>
      <c r="K121" s="30"/>
      <c r="L121" s="30"/>
      <c r="M121" s="13"/>
      <c r="N121" s="2"/>
      <c r="O121" s="2"/>
      <c r="P121" s="2"/>
      <c r="Q121" s="2"/>
    </row>
    <row r="122" thickTop="1">
      <c r="A122" s="10"/>
      <c r="B122" s="52">
        <v>22</v>
      </c>
      <c r="C122" s="53" t="s">
        <v>1740</v>
      </c>
      <c r="D122" s="53">
        <v>1</v>
      </c>
      <c r="E122" s="53" t="s">
        <v>1741</v>
      </c>
      <c r="F122" s="53" t="s">
        <v>7</v>
      </c>
      <c r="G122" s="54" t="s">
        <v>219</v>
      </c>
      <c r="H122" s="65">
        <v>2</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1742</v>
      </c>
      <c r="F123" s="1"/>
      <c r="G123" s="1"/>
      <c r="H123" s="51"/>
      <c r="I123" s="1"/>
      <c r="J123" s="51"/>
      <c r="K123" s="1"/>
      <c r="L123" s="1"/>
      <c r="M123" s="13"/>
      <c r="N123" s="2"/>
      <c r="O123" s="2"/>
      <c r="P123" s="2"/>
      <c r="Q123" s="2"/>
    </row>
    <row r="124">
      <c r="A124" s="10"/>
      <c r="B124" s="60" t="s">
        <v>201</v>
      </c>
      <c r="C124" s="1"/>
      <c r="D124" s="1"/>
      <c r="E124" s="61" t="s">
        <v>1743</v>
      </c>
      <c r="F124" s="1"/>
      <c r="G124" s="1"/>
      <c r="H124" s="51"/>
      <c r="I124" s="1"/>
      <c r="J124" s="51"/>
      <c r="K124" s="1"/>
      <c r="L124" s="1"/>
      <c r="M124" s="13"/>
      <c r="N124" s="2"/>
      <c r="O124" s="2"/>
      <c r="P124" s="2"/>
      <c r="Q124" s="2"/>
    </row>
    <row r="125" thickBot="1">
      <c r="A125" s="10"/>
      <c r="B125" s="62" t="s">
        <v>203</v>
      </c>
      <c r="C125" s="30"/>
      <c r="D125" s="30"/>
      <c r="E125" s="63" t="s">
        <v>1744</v>
      </c>
      <c r="F125" s="30"/>
      <c r="G125" s="30"/>
      <c r="H125" s="64"/>
      <c r="I125" s="30"/>
      <c r="J125" s="64"/>
      <c r="K125" s="30"/>
      <c r="L125" s="30"/>
      <c r="M125" s="13"/>
      <c r="N125" s="2"/>
      <c r="O125" s="2"/>
      <c r="P125" s="2"/>
      <c r="Q125" s="2"/>
    </row>
    <row r="126" thickTop="1">
      <c r="A126" s="10"/>
      <c r="B126" s="52">
        <v>23</v>
      </c>
      <c r="C126" s="53" t="s">
        <v>1740</v>
      </c>
      <c r="D126" s="53">
        <v>2</v>
      </c>
      <c r="E126" s="53" t="s">
        <v>1741</v>
      </c>
      <c r="F126" s="53" t="s">
        <v>7</v>
      </c>
      <c r="G126" s="54" t="s">
        <v>219</v>
      </c>
      <c r="H126" s="65">
        <v>88.320999999999998</v>
      </c>
      <c r="I126" s="66">
        <v>0</v>
      </c>
      <c r="J126" s="67">
        <f>ROUND(H126*I126,2)</f>
        <v>0</v>
      </c>
      <c r="K126" s="68">
        <v>0.20999999999999999</v>
      </c>
      <c r="L126" s="69">
        <f>ROUND(J126*1.21,2)</f>
        <v>0</v>
      </c>
      <c r="M126" s="13"/>
      <c r="N126" s="2"/>
      <c r="O126" s="2"/>
      <c r="P126" s="2"/>
      <c r="Q126" s="41">
        <f>IF(ISNUMBER(K126),IF(H126&gt;0,IF(I126&gt;0,J126,0),0),0)</f>
        <v>0</v>
      </c>
      <c r="R126" s="9">
        <f>IF(ISNUMBER(K126)=FALSE,J126,0)</f>
        <v>0</v>
      </c>
    </row>
    <row r="127">
      <c r="A127" s="10"/>
      <c r="B127" s="60" t="s">
        <v>199</v>
      </c>
      <c r="C127" s="1"/>
      <c r="D127" s="1"/>
      <c r="E127" s="61" t="s">
        <v>1745</v>
      </c>
      <c r="F127" s="1"/>
      <c r="G127" s="1"/>
      <c r="H127" s="51"/>
      <c r="I127" s="1"/>
      <c r="J127" s="51"/>
      <c r="K127" s="1"/>
      <c r="L127" s="1"/>
      <c r="M127" s="13"/>
      <c r="N127" s="2"/>
      <c r="O127" s="2"/>
      <c r="P127" s="2"/>
      <c r="Q127" s="2"/>
    </row>
    <row r="128">
      <c r="A128" s="10"/>
      <c r="B128" s="60" t="s">
        <v>201</v>
      </c>
      <c r="C128" s="1"/>
      <c r="D128" s="1"/>
      <c r="E128" s="61" t="s">
        <v>1746</v>
      </c>
      <c r="F128" s="1"/>
      <c r="G128" s="1"/>
      <c r="H128" s="51"/>
      <c r="I128" s="1"/>
      <c r="J128" s="51"/>
      <c r="K128" s="1"/>
      <c r="L128" s="1"/>
      <c r="M128" s="13"/>
      <c r="N128" s="2"/>
      <c r="O128" s="2"/>
      <c r="P128" s="2"/>
      <c r="Q128" s="2"/>
    </row>
    <row r="129" thickBot="1">
      <c r="A129" s="10"/>
      <c r="B129" s="62" t="s">
        <v>203</v>
      </c>
      <c r="C129" s="30"/>
      <c r="D129" s="30"/>
      <c r="E129" s="63" t="s">
        <v>1744</v>
      </c>
      <c r="F129" s="30"/>
      <c r="G129" s="30"/>
      <c r="H129" s="64"/>
      <c r="I129" s="30"/>
      <c r="J129" s="64"/>
      <c r="K129" s="30"/>
      <c r="L129" s="30"/>
      <c r="M129" s="13"/>
      <c r="N129" s="2"/>
      <c r="O129" s="2"/>
      <c r="P129" s="2"/>
      <c r="Q129" s="2"/>
    </row>
    <row r="130" thickTop="1">
      <c r="A130" s="10"/>
      <c r="B130" s="52">
        <v>24</v>
      </c>
      <c r="C130" s="53" t="s">
        <v>1740</v>
      </c>
      <c r="D130" s="53">
        <v>3</v>
      </c>
      <c r="E130" s="53" t="s">
        <v>1741</v>
      </c>
      <c r="F130" s="53" t="s">
        <v>7</v>
      </c>
      <c r="G130" s="54" t="s">
        <v>219</v>
      </c>
      <c r="H130" s="65">
        <v>6.4119999999999999</v>
      </c>
      <c r="I130" s="66">
        <v>0</v>
      </c>
      <c r="J130" s="67">
        <f>ROUND(H130*I130,2)</f>
        <v>0</v>
      </c>
      <c r="K130" s="68">
        <v>0.20999999999999999</v>
      </c>
      <c r="L130" s="69">
        <f>ROUND(J130*1.21,2)</f>
        <v>0</v>
      </c>
      <c r="M130" s="13"/>
      <c r="N130" s="2"/>
      <c r="O130" s="2"/>
      <c r="P130" s="2"/>
      <c r="Q130" s="41">
        <f>IF(ISNUMBER(K130),IF(H130&gt;0,IF(I130&gt;0,J130,0),0),0)</f>
        <v>0</v>
      </c>
      <c r="R130" s="9">
        <f>IF(ISNUMBER(K130)=FALSE,J130,0)</f>
        <v>0</v>
      </c>
    </row>
    <row r="131">
      <c r="A131" s="10"/>
      <c r="B131" s="60" t="s">
        <v>199</v>
      </c>
      <c r="C131" s="1"/>
      <c r="D131" s="1"/>
      <c r="E131" s="61" t="s">
        <v>1747</v>
      </c>
      <c r="F131" s="1"/>
      <c r="G131" s="1"/>
      <c r="H131" s="51"/>
      <c r="I131" s="1"/>
      <c r="J131" s="51"/>
      <c r="K131" s="1"/>
      <c r="L131" s="1"/>
      <c r="M131" s="13"/>
      <c r="N131" s="2"/>
      <c r="O131" s="2"/>
      <c r="P131" s="2"/>
      <c r="Q131" s="2"/>
    </row>
    <row r="132">
      <c r="A132" s="10"/>
      <c r="B132" s="60" t="s">
        <v>201</v>
      </c>
      <c r="C132" s="1"/>
      <c r="D132" s="1"/>
      <c r="E132" s="61" t="s">
        <v>1748</v>
      </c>
      <c r="F132" s="1"/>
      <c r="G132" s="1"/>
      <c r="H132" s="51"/>
      <c r="I132" s="1"/>
      <c r="J132" s="51"/>
      <c r="K132" s="1"/>
      <c r="L132" s="1"/>
      <c r="M132" s="13"/>
      <c r="N132" s="2"/>
      <c r="O132" s="2"/>
      <c r="P132" s="2"/>
      <c r="Q132" s="2"/>
    </row>
    <row r="133" thickBot="1">
      <c r="A133" s="10"/>
      <c r="B133" s="62" t="s">
        <v>203</v>
      </c>
      <c r="C133" s="30"/>
      <c r="D133" s="30"/>
      <c r="E133" s="63" t="s">
        <v>1744</v>
      </c>
      <c r="F133" s="30"/>
      <c r="G133" s="30"/>
      <c r="H133" s="64"/>
      <c r="I133" s="30"/>
      <c r="J133" s="64"/>
      <c r="K133" s="30"/>
      <c r="L133" s="30"/>
      <c r="M133" s="13"/>
      <c r="N133" s="2"/>
      <c r="O133" s="2"/>
      <c r="P133" s="2"/>
      <c r="Q133" s="2"/>
    </row>
    <row r="134" thickTop="1">
      <c r="A134" s="10"/>
      <c r="B134" s="52">
        <v>25</v>
      </c>
      <c r="C134" s="53" t="s">
        <v>1740</v>
      </c>
      <c r="D134" s="53">
        <v>4</v>
      </c>
      <c r="E134" s="53" t="s">
        <v>1741</v>
      </c>
      <c r="F134" s="53" t="s">
        <v>7</v>
      </c>
      <c r="G134" s="54" t="s">
        <v>219</v>
      </c>
      <c r="H134" s="65">
        <v>6.4409999999999998</v>
      </c>
      <c r="I134" s="66">
        <v>0</v>
      </c>
      <c r="J134" s="67">
        <f>ROUND(H134*I134,2)</f>
        <v>0</v>
      </c>
      <c r="K134" s="68">
        <v>0.20999999999999999</v>
      </c>
      <c r="L134" s="69">
        <f>ROUND(J134*1.21,2)</f>
        <v>0</v>
      </c>
      <c r="M134" s="13"/>
      <c r="N134" s="2"/>
      <c r="O134" s="2"/>
      <c r="P134" s="2"/>
      <c r="Q134" s="41">
        <f>IF(ISNUMBER(K134),IF(H134&gt;0,IF(I134&gt;0,J134,0),0),0)</f>
        <v>0</v>
      </c>
      <c r="R134" s="9">
        <f>IF(ISNUMBER(K134)=FALSE,J134,0)</f>
        <v>0</v>
      </c>
    </row>
    <row r="135">
      <c r="A135" s="10"/>
      <c r="B135" s="60" t="s">
        <v>199</v>
      </c>
      <c r="C135" s="1"/>
      <c r="D135" s="1"/>
      <c r="E135" s="61" t="s">
        <v>1749</v>
      </c>
      <c r="F135" s="1"/>
      <c r="G135" s="1"/>
      <c r="H135" s="51"/>
      <c r="I135" s="1"/>
      <c r="J135" s="51"/>
      <c r="K135" s="1"/>
      <c r="L135" s="1"/>
      <c r="M135" s="13"/>
      <c r="N135" s="2"/>
      <c r="O135" s="2"/>
      <c r="P135" s="2"/>
      <c r="Q135" s="2"/>
    </row>
    <row r="136">
      <c r="A136" s="10"/>
      <c r="B136" s="60" t="s">
        <v>201</v>
      </c>
      <c r="C136" s="1"/>
      <c r="D136" s="1"/>
      <c r="E136" s="61" t="s">
        <v>1750</v>
      </c>
      <c r="F136" s="1"/>
      <c r="G136" s="1"/>
      <c r="H136" s="51"/>
      <c r="I136" s="1"/>
      <c r="J136" s="51"/>
      <c r="K136" s="1"/>
      <c r="L136" s="1"/>
      <c r="M136" s="13"/>
      <c r="N136" s="2"/>
      <c r="O136" s="2"/>
      <c r="P136" s="2"/>
      <c r="Q136" s="2"/>
    </row>
    <row r="137" thickBot="1">
      <c r="A137" s="10"/>
      <c r="B137" s="62" t="s">
        <v>203</v>
      </c>
      <c r="C137" s="30"/>
      <c r="D137" s="30"/>
      <c r="E137" s="63" t="s">
        <v>1744</v>
      </c>
      <c r="F137" s="30"/>
      <c r="G137" s="30"/>
      <c r="H137" s="64"/>
      <c r="I137" s="30"/>
      <c r="J137" s="64"/>
      <c r="K137" s="30"/>
      <c r="L137" s="30"/>
      <c r="M137" s="13"/>
      <c r="N137" s="2"/>
      <c r="O137" s="2"/>
      <c r="P137" s="2"/>
      <c r="Q137" s="2"/>
    </row>
    <row r="138" thickTop="1">
      <c r="A138" s="10"/>
      <c r="B138" s="52">
        <v>26</v>
      </c>
      <c r="C138" s="53" t="s">
        <v>1438</v>
      </c>
      <c r="D138" s="53"/>
      <c r="E138" s="53" t="s">
        <v>1439</v>
      </c>
      <c r="F138" s="53" t="s">
        <v>7</v>
      </c>
      <c r="G138" s="54" t="s">
        <v>219</v>
      </c>
      <c r="H138" s="65">
        <v>34.5</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1751</v>
      </c>
      <c r="F139" s="1"/>
      <c r="G139" s="1"/>
      <c r="H139" s="51"/>
      <c r="I139" s="1"/>
      <c r="J139" s="51"/>
      <c r="K139" s="1"/>
      <c r="L139" s="1"/>
      <c r="M139" s="13"/>
      <c r="N139" s="2"/>
      <c r="O139" s="2"/>
      <c r="P139" s="2"/>
      <c r="Q139" s="2"/>
    </row>
    <row r="140">
      <c r="A140" s="10"/>
      <c r="B140" s="60" t="s">
        <v>201</v>
      </c>
      <c r="C140" s="1"/>
      <c r="D140" s="1"/>
      <c r="E140" s="61" t="s">
        <v>1728</v>
      </c>
      <c r="F140" s="1"/>
      <c r="G140" s="1"/>
      <c r="H140" s="51"/>
      <c r="I140" s="1"/>
      <c r="J140" s="51"/>
      <c r="K140" s="1"/>
      <c r="L140" s="1"/>
      <c r="M140" s="13"/>
      <c r="N140" s="2"/>
      <c r="O140" s="2"/>
      <c r="P140" s="2"/>
      <c r="Q140" s="2"/>
    </row>
    <row r="141" thickBot="1">
      <c r="A141" s="10"/>
      <c r="B141" s="62" t="s">
        <v>203</v>
      </c>
      <c r="C141" s="30"/>
      <c r="D141" s="30"/>
      <c r="E141" s="63" t="s">
        <v>1441</v>
      </c>
      <c r="F141" s="30"/>
      <c r="G141" s="30"/>
      <c r="H141" s="64"/>
      <c r="I141" s="30"/>
      <c r="J141" s="64"/>
      <c r="K141" s="30"/>
      <c r="L141" s="30"/>
      <c r="M141" s="13"/>
      <c r="N141" s="2"/>
      <c r="O141" s="2"/>
      <c r="P141" s="2"/>
      <c r="Q141" s="2"/>
    </row>
    <row r="142" thickTop="1">
      <c r="A142" s="10"/>
      <c r="B142" s="52">
        <v>27</v>
      </c>
      <c r="C142" s="53" t="s">
        <v>288</v>
      </c>
      <c r="D142" s="53"/>
      <c r="E142" s="53" t="s">
        <v>289</v>
      </c>
      <c r="F142" s="53" t="s">
        <v>7</v>
      </c>
      <c r="G142" s="54" t="s">
        <v>285</v>
      </c>
      <c r="H142" s="65">
        <v>42.939999999999998</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1752</v>
      </c>
      <c r="F143" s="1"/>
      <c r="G143" s="1"/>
      <c r="H143" s="51"/>
      <c r="I143" s="1"/>
      <c r="J143" s="51"/>
      <c r="K143" s="1"/>
      <c r="L143" s="1"/>
      <c r="M143" s="13"/>
      <c r="N143" s="2"/>
      <c r="O143" s="2"/>
      <c r="P143" s="2"/>
      <c r="Q143" s="2"/>
    </row>
    <row r="144">
      <c r="A144" s="10"/>
      <c r="B144" s="60" t="s">
        <v>201</v>
      </c>
      <c r="C144" s="1"/>
      <c r="D144" s="1"/>
      <c r="E144" s="61" t="s">
        <v>1753</v>
      </c>
      <c r="F144" s="1"/>
      <c r="G144" s="1"/>
      <c r="H144" s="51"/>
      <c r="I144" s="1"/>
      <c r="J144" s="51"/>
      <c r="K144" s="1"/>
      <c r="L144" s="1"/>
      <c r="M144" s="13"/>
      <c r="N144" s="2"/>
      <c r="O144" s="2"/>
      <c r="P144" s="2"/>
      <c r="Q144" s="2"/>
    </row>
    <row r="145" thickBot="1">
      <c r="A145" s="10"/>
      <c r="B145" s="62" t="s">
        <v>203</v>
      </c>
      <c r="C145" s="30"/>
      <c r="D145" s="30"/>
      <c r="E145" s="63" t="s">
        <v>292</v>
      </c>
      <c r="F145" s="30"/>
      <c r="G145" s="30"/>
      <c r="H145" s="64"/>
      <c r="I145" s="30"/>
      <c r="J145" s="64"/>
      <c r="K145" s="30"/>
      <c r="L145" s="30"/>
      <c r="M145" s="13"/>
      <c r="N145" s="2"/>
      <c r="O145" s="2"/>
      <c r="P145" s="2"/>
      <c r="Q145" s="2"/>
    </row>
    <row r="146" thickTop="1">
      <c r="A146" s="10"/>
      <c r="B146" s="52">
        <v>28</v>
      </c>
      <c r="C146" s="53" t="s">
        <v>293</v>
      </c>
      <c r="D146" s="53"/>
      <c r="E146" s="53" t="s">
        <v>294</v>
      </c>
      <c r="F146" s="53" t="s">
        <v>7</v>
      </c>
      <c r="G146" s="54" t="s">
        <v>285</v>
      </c>
      <c r="H146" s="65">
        <v>42.939999999999998</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1754</v>
      </c>
      <c r="F147" s="1"/>
      <c r="G147" s="1"/>
      <c r="H147" s="51"/>
      <c r="I147" s="1"/>
      <c r="J147" s="51"/>
      <c r="K147" s="1"/>
      <c r="L147" s="1"/>
      <c r="M147" s="13"/>
      <c r="N147" s="2"/>
      <c r="O147" s="2"/>
      <c r="P147" s="2"/>
      <c r="Q147" s="2"/>
    </row>
    <row r="148">
      <c r="A148" s="10"/>
      <c r="B148" s="60" t="s">
        <v>201</v>
      </c>
      <c r="C148" s="1"/>
      <c r="D148" s="1"/>
      <c r="E148" s="61" t="s">
        <v>1753</v>
      </c>
      <c r="F148" s="1"/>
      <c r="G148" s="1"/>
      <c r="H148" s="51"/>
      <c r="I148" s="1"/>
      <c r="J148" s="51"/>
      <c r="K148" s="1"/>
      <c r="L148" s="1"/>
      <c r="M148" s="13"/>
      <c r="N148" s="2"/>
      <c r="O148" s="2"/>
      <c r="P148" s="2"/>
      <c r="Q148" s="2"/>
    </row>
    <row r="149" thickBot="1">
      <c r="A149" s="10"/>
      <c r="B149" s="62" t="s">
        <v>203</v>
      </c>
      <c r="C149" s="30"/>
      <c r="D149" s="30"/>
      <c r="E149" s="63" t="s">
        <v>296</v>
      </c>
      <c r="F149" s="30"/>
      <c r="G149" s="30"/>
      <c r="H149" s="64"/>
      <c r="I149" s="30"/>
      <c r="J149" s="64"/>
      <c r="K149" s="30"/>
      <c r="L149" s="30"/>
      <c r="M149" s="13"/>
      <c r="N149" s="2"/>
      <c r="O149" s="2"/>
      <c r="P149" s="2"/>
      <c r="Q149" s="2"/>
    </row>
    <row r="150" thickTop="1">
      <c r="A150" s="10"/>
      <c r="B150" s="52">
        <v>29</v>
      </c>
      <c r="C150" s="53" t="s">
        <v>297</v>
      </c>
      <c r="D150" s="53"/>
      <c r="E150" s="53" t="s">
        <v>298</v>
      </c>
      <c r="F150" s="53" t="s">
        <v>7</v>
      </c>
      <c r="G150" s="54" t="s">
        <v>285</v>
      </c>
      <c r="H150" s="65">
        <v>42.939999999999998</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1755</v>
      </c>
      <c r="F151" s="1"/>
      <c r="G151" s="1"/>
      <c r="H151" s="51"/>
      <c r="I151" s="1"/>
      <c r="J151" s="51"/>
      <c r="K151" s="1"/>
      <c r="L151" s="1"/>
      <c r="M151" s="13"/>
      <c r="N151" s="2"/>
      <c r="O151" s="2"/>
      <c r="P151" s="2"/>
      <c r="Q151" s="2"/>
    </row>
    <row r="152">
      <c r="A152" s="10"/>
      <c r="B152" s="60" t="s">
        <v>201</v>
      </c>
      <c r="C152" s="1"/>
      <c r="D152" s="1"/>
      <c r="E152" s="61" t="s">
        <v>1753</v>
      </c>
      <c r="F152" s="1"/>
      <c r="G152" s="1"/>
      <c r="H152" s="51"/>
      <c r="I152" s="1"/>
      <c r="J152" s="51"/>
      <c r="K152" s="1"/>
      <c r="L152" s="1"/>
      <c r="M152" s="13"/>
      <c r="N152" s="2"/>
      <c r="O152" s="2"/>
      <c r="P152" s="2"/>
      <c r="Q152" s="2"/>
    </row>
    <row r="153" thickBot="1">
      <c r="A153" s="10"/>
      <c r="B153" s="62" t="s">
        <v>203</v>
      </c>
      <c r="C153" s="30"/>
      <c r="D153" s="30"/>
      <c r="E153" s="63" t="s">
        <v>300</v>
      </c>
      <c r="F153" s="30"/>
      <c r="G153" s="30"/>
      <c r="H153" s="64"/>
      <c r="I153" s="30"/>
      <c r="J153" s="64"/>
      <c r="K153" s="30"/>
      <c r="L153" s="30"/>
      <c r="M153" s="13"/>
      <c r="N153" s="2"/>
      <c r="O153" s="2"/>
      <c r="P153" s="2"/>
      <c r="Q153" s="2"/>
    </row>
    <row r="154" thickTop="1" thickBot="1" ht="25" customHeight="1">
      <c r="A154" s="10"/>
      <c r="B154" s="1"/>
      <c r="C154" s="70">
        <v>1</v>
      </c>
      <c r="D154" s="1"/>
      <c r="E154" s="71" t="s">
        <v>181</v>
      </c>
      <c r="F154" s="1"/>
      <c r="G154" s="72" t="s">
        <v>210</v>
      </c>
      <c r="H154" s="73">
        <f>J66+J70+J74+J78+J82+J86+J90+J94+J98+J102+J106+J110+J114+J118+J122+J126+J130+J134+J138+J142+J146+J150</f>
        <v>0</v>
      </c>
      <c r="I154" s="72" t="s">
        <v>211</v>
      </c>
      <c r="J154" s="74">
        <f>(L154-H154)</f>
        <v>0</v>
      </c>
      <c r="K154" s="72" t="s">
        <v>212</v>
      </c>
      <c r="L154" s="75">
        <f>ROUND((J66+J70+J74+J78+J82+J86+J90+J94+J98+J102+J106+J110+J114+J118+J122+J126+J130+J134+J138+J142+J146+J150)*1.21,2)</f>
        <v>0</v>
      </c>
      <c r="M154" s="13"/>
      <c r="N154" s="2"/>
      <c r="O154" s="2"/>
      <c r="P154" s="2"/>
      <c r="Q154" s="41">
        <f>0+Q66+Q70+Q74+Q78+Q82+Q86+Q90+Q94+Q98+Q102+Q106+Q110+Q114+Q118+Q122+Q126+Q130+Q134+Q138+Q142+Q146+Q150</f>
        <v>0</v>
      </c>
      <c r="R154" s="9">
        <f>0+R66+R70+R74+R78+R82+R86+R90+R94+R98+R102+R106+R110+R114+R118+R122+R126+R130+R134+R138+R142+R146+R150</f>
        <v>0</v>
      </c>
      <c r="S154" s="76">
        <f>Q154*(1+J154)+R154</f>
        <v>0</v>
      </c>
    </row>
    <row r="155" thickTop="1" thickBot="1" ht="25" customHeight="1">
      <c r="A155" s="10"/>
      <c r="B155" s="77"/>
      <c r="C155" s="77"/>
      <c r="D155" s="77"/>
      <c r="E155" s="77"/>
      <c r="F155" s="77"/>
      <c r="G155" s="78" t="s">
        <v>213</v>
      </c>
      <c r="H155" s="79">
        <f>0+J66+J70+J74+J78+J82+J86+J90+J94+J98+J102+J106+J110+J114+J118+J122+J126+J130+J134+J138+J142+J146+J150</f>
        <v>0</v>
      </c>
      <c r="I155" s="78" t="s">
        <v>214</v>
      </c>
      <c r="J155" s="80">
        <f>0+J154</f>
        <v>0</v>
      </c>
      <c r="K155" s="78" t="s">
        <v>215</v>
      </c>
      <c r="L155" s="81">
        <f>0+L154</f>
        <v>0</v>
      </c>
      <c r="M155" s="13"/>
      <c r="N155" s="2"/>
      <c r="O155" s="2"/>
      <c r="P155" s="2"/>
      <c r="Q155" s="2"/>
    </row>
    <row r="156" ht="40" customHeight="1">
      <c r="A156" s="10"/>
      <c r="B156" s="82" t="s">
        <v>314</v>
      </c>
      <c r="C156" s="1"/>
      <c r="D156" s="1"/>
      <c r="E156" s="1"/>
      <c r="F156" s="1"/>
      <c r="G156" s="1"/>
      <c r="H156" s="51"/>
      <c r="I156" s="1"/>
      <c r="J156" s="51"/>
      <c r="K156" s="1"/>
      <c r="L156" s="1"/>
      <c r="M156" s="13"/>
      <c r="N156" s="2"/>
      <c r="O156" s="2"/>
      <c r="P156" s="2"/>
      <c r="Q156" s="2"/>
    </row>
    <row r="157">
      <c r="A157" s="10"/>
      <c r="B157" s="52">
        <v>30</v>
      </c>
      <c r="C157" s="53" t="s">
        <v>1756</v>
      </c>
      <c r="D157" s="53"/>
      <c r="E157" s="53" t="s">
        <v>1757</v>
      </c>
      <c r="F157" s="53" t="s">
        <v>7</v>
      </c>
      <c r="G157" s="54" t="s">
        <v>219</v>
      </c>
      <c r="H157" s="55">
        <v>6.0270000000000001</v>
      </c>
      <c r="I157" s="56">
        <v>0</v>
      </c>
      <c r="J157" s="57">
        <f>ROUND(H157*I157,2)</f>
        <v>0</v>
      </c>
      <c r="K157" s="58">
        <v>0.20999999999999999</v>
      </c>
      <c r="L157" s="59">
        <f>ROUND(J157*1.21,2)</f>
        <v>0</v>
      </c>
      <c r="M157" s="13"/>
      <c r="N157" s="2"/>
      <c r="O157" s="2"/>
      <c r="P157" s="2"/>
      <c r="Q157" s="41">
        <f>IF(ISNUMBER(K157),IF(H157&gt;0,IF(I157&gt;0,J157,0),0),0)</f>
        <v>0</v>
      </c>
      <c r="R157" s="9">
        <f>IF(ISNUMBER(K157)=FALSE,J157,0)</f>
        <v>0</v>
      </c>
    </row>
    <row r="158">
      <c r="A158" s="10"/>
      <c r="B158" s="60" t="s">
        <v>199</v>
      </c>
      <c r="C158" s="1"/>
      <c r="D158" s="1"/>
      <c r="E158" s="61" t="s">
        <v>1758</v>
      </c>
      <c r="F158" s="1"/>
      <c r="G158" s="1"/>
      <c r="H158" s="51"/>
      <c r="I158" s="1"/>
      <c r="J158" s="51"/>
      <c r="K158" s="1"/>
      <c r="L158" s="1"/>
      <c r="M158" s="13"/>
      <c r="N158" s="2"/>
      <c r="O158" s="2"/>
      <c r="P158" s="2"/>
      <c r="Q158" s="2"/>
    </row>
    <row r="159">
      <c r="A159" s="10"/>
      <c r="B159" s="60" t="s">
        <v>201</v>
      </c>
      <c r="C159" s="1"/>
      <c r="D159" s="1"/>
      <c r="E159" s="61" t="s">
        <v>1759</v>
      </c>
      <c r="F159" s="1"/>
      <c r="G159" s="1"/>
      <c r="H159" s="51"/>
      <c r="I159" s="1"/>
      <c r="J159" s="51"/>
      <c r="K159" s="1"/>
      <c r="L159" s="1"/>
      <c r="M159" s="13"/>
      <c r="N159" s="2"/>
      <c r="O159" s="2"/>
      <c r="P159" s="2"/>
      <c r="Q159" s="2"/>
    </row>
    <row r="160" thickBot="1">
      <c r="A160" s="10"/>
      <c r="B160" s="62" t="s">
        <v>203</v>
      </c>
      <c r="C160" s="30"/>
      <c r="D160" s="30"/>
      <c r="E160" s="63" t="s">
        <v>1760</v>
      </c>
      <c r="F160" s="30"/>
      <c r="G160" s="30"/>
      <c r="H160" s="64"/>
      <c r="I160" s="30"/>
      <c r="J160" s="64"/>
      <c r="K160" s="30"/>
      <c r="L160" s="30"/>
      <c r="M160" s="13"/>
      <c r="N160" s="2"/>
      <c r="O160" s="2"/>
      <c r="P160" s="2"/>
      <c r="Q160" s="2"/>
    </row>
    <row r="161" thickTop="1">
      <c r="A161" s="10"/>
      <c r="B161" s="52">
        <v>31</v>
      </c>
      <c r="C161" s="53" t="s">
        <v>1761</v>
      </c>
      <c r="D161" s="53"/>
      <c r="E161" s="53" t="s">
        <v>1762</v>
      </c>
      <c r="F161" s="53" t="s">
        <v>7</v>
      </c>
      <c r="G161" s="54" t="s">
        <v>219</v>
      </c>
      <c r="H161" s="65">
        <v>0.109</v>
      </c>
      <c r="I161" s="66">
        <v>0</v>
      </c>
      <c r="J161" s="67">
        <f>ROUND(H161*I161,2)</f>
        <v>0</v>
      </c>
      <c r="K161" s="68">
        <v>0.20999999999999999</v>
      </c>
      <c r="L161" s="69">
        <f>ROUND(J161*1.21,2)</f>
        <v>0</v>
      </c>
      <c r="M161" s="13"/>
      <c r="N161" s="2"/>
      <c r="O161" s="2"/>
      <c r="P161" s="2"/>
      <c r="Q161" s="41">
        <f>IF(ISNUMBER(K161),IF(H161&gt;0,IF(I161&gt;0,J161,0),0),0)</f>
        <v>0</v>
      </c>
      <c r="R161" s="9">
        <f>IF(ISNUMBER(K161)=FALSE,J161,0)</f>
        <v>0</v>
      </c>
    </row>
    <row r="162">
      <c r="A162" s="10"/>
      <c r="B162" s="60" t="s">
        <v>199</v>
      </c>
      <c r="C162" s="1"/>
      <c r="D162" s="1"/>
      <c r="E162" s="61" t="s">
        <v>1763</v>
      </c>
      <c r="F162" s="1"/>
      <c r="G162" s="1"/>
      <c r="H162" s="51"/>
      <c r="I162" s="1"/>
      <c r="J162" s="51"/>
      <c r="K162" s="1"/>
      <c r="L162" s="1"/>
      <c r="M162" s="13"/>
      <c r="N162" s="2"/>
      <c r="O162" s="2"/>
      <c r="P162" s="2"/>
      <c r="Q162" s="2"/>
    </row>
    <row r="163">
      <c r="A163" s="10"/>
      <c r="B163" s="60" t="s">
        <v>201</v>
      </c>
      <c r="C163" s="1"/>
      <c r="D163" s="1"/>
      <c r="E163" s="61" t="s">
        <v>1764</v>
      </c>
      <c r="F163" s="1"/>
      <c r="G163" s="1"/>
      <c r="H163" s="51"/>
      <c r="I163" s="1"/>
      <c r="J163" s="51"/>
      <c r="K163" s="1"/>
      <c r="L163" s="1"/>
      <c r="M163" s="13"/>
      <c r="N163" s="2"/>
      <c r="O163" s="2"/>
      <c r="P163" s="2"/>
      <c r="Q163" s="2"/>
    </row>
    <row r="164" thickBot="1">
      <c r="A164" s="10"/>
      <c r="B164" s="62" t="s">
        <v>203</v>
      </c>
      <c r="C164" s="30"/>
      <c r="D164" s="30"/>
      <c r="E164" s="63" t="s">
        <v>1760</v>
      </c>
      <c r="F164" s="30"/>
      <c r="G164" s="30"/>
      <c r="H164" s="64"/>
      <c r="I164" s="30"/>
      <c r="J164" s="64"/>
      <c r="K164" s="30"/>
      <c r="L164" s="30"/>
      <c r="M164" s="13"/>
      <c r="N164" s="2"/>
      <c r="O164" s="2"/>
      <c r="P164" s="2"/>
      <c r="Q164" s="2"/>
    </row>
    <row r="165" thickTop="1">
      <c r="A165" s="10"/>
      <c r="B165" s="52">
        <v>32</v>
      </c>
      <c r="C165" s="53" t="s">
        <v>320</v>
      </c>
      <c r="D165" s="53"/>
      <c r="E165" s="53" t="s">
        <v>321</v>
      </c>
      <c r="F165" s="53" t="s">
        <v>7</v>
      </c>
      <c r="G165" s="54" t="s">
        <v>285</v>
      </c>
      <c r="H165" s="65">
        <v>17.219999999999999</v>
      </c>
      <c r="I165" s="66">
        <v>0</v>
      </c>
      <c r="J165" s="67">
        <f>ROUND(H165*I165,2)</f>
        <v>0</v>
      </c>
      <c r="K165" s="68">
        <v>0.20999999999999999</v>
      </c>
      <c r="L165" s="69">
        <f>ROUND(J165*1.21,2)</f>
        <v>0</v>
      </c>
      <c r="M165" s="13"/>
      <c r="N165" s="2"/>
      <c r="O165" s="2"/>
      <c r="P165" s="2"/>
      <c r="Q165" s="41">
        <f>IF(ISNUMBER(K165),IF(H165&gt;0,IF(I165&gt;0,J165,0),0),0)</f>
        <v>0</v>
      </c>
      <c r="R165" s="9">
        <f>IF(ISNUMBER(K165)=FALSE,J165,0)</f>
        <v>0</v>
      </c>
    </row>
    <row r="166">
      <c r="A166" s="10"/>
      <c r="B166" s="60" t="s">
        <v>199</v>
      </c>
      <c r="C166" s="1"/>
      <c r="D166" s="1"/>
      <c r="E166" s="61" t="s">
        <v>1765</v>
      </c>
      <c r="F166" s="1"/>
      <c r="G166" s="1"/>
      <c r="H166" s="51"/>
      <c r="I166" s="1"/>
      <c r="J166" s="51"/>
      <c r="K166" s="1"/>
      <c r="L166" s="1"/>
      <c r="M166" s="13"/>
      <c r="N166" s="2"/>
      <c r="O166" s="2"/>
      <c r="P166" s="2"/>
      <c r="Q166" s="2"/>
    </row>
    <row r="167">
      <c r="A167" s="10"/>
      <c r="B167" s="60" t="s">
        <v>201</v>
      </c>
      <c r="C167" s="1"/>
      <c r="D167" s="1"/>
      <c r="E167" s="61" t="s">
        <v>1766</v>
      </c>
      <c r="F167" s="1"/>
      <c r="G167" s="1"/>
      <c r="H167" s="51"/>
      <c r="I167" s="1"/>
      <c r="J167" s="51"/>
      <c r="K167" s="1"/>
      <c r="L167" s="1"/>
      <c r="M167" s="13"/>
      <c r="N167" s="2"/>
      <c r="O167" s="2"/>
      <c r="P167" s="2"/>
      <c r="Q167" s="2"/>
    </row>
    <row r="168" thickBot="1">
      <c r="A168" s="10"/>
      <c r="B168" s="62" t="s">
        <v>203</v>
      </c>
      <c r="C168" s="30"/>
      <c r="D168" s="30"/>
      <c r="E168" s="63" t="s">
        <v>324</v>
      </c>
      <c r="F168" s="30"/>
      <c r="G168" s="30"/>
      <c r="H168" s="64"/>
      <c r="I168" s="30"/>
      <c r="J168" s="64"/>
      <c r="K168" s="30"/>
      <c r="L168" s="30"/>
      <c r="M168" s="13"/>
      <c r="N168" s="2"/>
      <c r="O168" s="2"/>
      <c r="P168" s="2"/>
      <c r="Q168" s="2"/>
    </row>
    <row r="169" thickTop="1">
      <c r="A169" s="10"/>
      <c r="B169" s="52">
        <v>33</v>
      </c>
      <c r="C169" s="53" t="s">
        <v>1767</v>
      </c>
      <c r="D169" s="53"/>
      <c r="E169" s="53" t="s">
        <v>1768</v>
      </c>
      <c r="F169" s="53" t="s">
        <v>7</v>
      </c>
      <c r="G169" s="54" t="s">
        <v>285</v>
      </c>
      <c r="H169" s="65">
        <v>108.25</v>
      </c>
      <c r="I169" s="66">
        <v>0</v>
      </c>
      <c r="J169" s="67">
        <f>ROUND(H169*I169,2)</f>
        <v>0</v>
      </c>
      <c r="K169" s="68">
        <v>0.20999999999999999</v>
      </c>
      <c r="L169" s="69">
        <f>ROUND(J169*1.21,2)</f>
        <v>0</v>
      </c>
      <c r="M169" s="13"/>
      <c r="N169" s="2"/>
      <c r="O169" s="2"/>
      <c r="P169" s="2"/>
      <c r="Q169" s="41">
        <f>IF(ISNUMBER(K169),IF(H169&gt;0,IF(I169&gt;0,J169,0),0),0)</f>
        <v>0</v>
      </c>
      <c r="R169" s="9">
        <f>IF(ISNUMBER(K169)=FALSE,J169,0)</f>
        <v>0</v>
      </c>
    </row>
    <row r="170">
      <c r="A170" s="10"/>
      <c r="B170" s="60" t="s">
        <v>199</v>
      </c>
      <c r="C170" s="1"/>
      <c r="D170" s="1"/>
      <c r="E170" s="61" t="s">
        <v>1769</v>
      </c>
      <c r="F170" s="1"/>
      <c r="G170" s="1"/>
      <c r="H170" s="51"/>
      <c r="I170" s="1"/>
      <c r="J170" s="51"/>
      <c r="K170" s="1"/>
      <c r="L170" s="1"/>
      <c r="M170" s="13"/>
      <c r="N170" s="2"/>
      <c r="O170" s="2"/>
      <c r="P170" s="2"/>
      <c r="Q170" s="2"/>
    </row>
    <row r="171">
      <c r="A171" s="10"/>
      <c r="B171" s="60" t="s">
        <v>201</v>
      </c>
      <c r="C171" s="1"/>
      <c r="D171" s="1"/>
      <c r="E171" s="61" t="s">
        <v>1770</v>
      </c>
      <c r="F171" s="1"/>
      <c r="G171" s="1"/>
      <c r="H171" s="51"/>
      <c r="I171" s="1"/>
      <c r="J171" s="51"/>
      <c r="K171" s="1"/>
      <c r="L171" s="1"/>
      <c r="M171" s="13"/>
      <c r="N171" s="2"/>
      <c r="O171" s="2"/>
      <c r="P171" s="2"/>
      <c r="Q171" s="2"/>
    </row>
    <row r="172" thickBot="1">
      <c r="A172" s="10"/>
      <c r="B172" s="62" t="s">
        <v>203</v>
      </c>
      <c r="C172" s="30"/>
      <c r="D172" s="30"/>
      <c r="E172" s="63" t="s">
        <v>1771</v>
      </c>
      <c r="F172" s="30"/>
      <c r="G172" s="30"/>
      <c r="H172" s="64"/>
      <c r="I172" s="30"/>
      <c r="J172" s="64"/>
      <c r="K172" s="30"/>
      <c r="L172" s="30"/>
      <c r="M172" s="13"/>
      <c r="N172" s="2"/>
      <c r="O172" s="2"/>
      <c r="P172" s="2"/>
      <c r="Q172" s="2"/>
    </row>
    <row r="173" thickTop="1">
      <c r="A173" s="10"/>
      <c r="B173" s="52">
        <v>34</v>
      </c>
      <c r="C173" s="53" t="s">
        <v>1772</v>
      </c>
      <c r="D173" s="53"/>
      <c r="E173" s="53" t="s">
        <v>1773</v>
      </c>
      <c r="F173" s="53" t="s">
        <v>7</v>
      </c>
      <c r="G173" s="54" t="s">
        <v>225</v>
      </c>
      <c r="H173" s="65">
        <v>120.7</v>
      </c>
      <c r="I173" s="66">
        <v>0</v>
      </c>
      <c r="J173" s="67">
        <f>ROUND(H173*I173,2)</f>
        <v>0</v>
      </c>
      <c r="K173" s="68">
        <v>0.20999999999999999</v>
      </c>
      <c r="L173" s="69">
        <f>ROUND(J173*1.21,2)</f>
        <v>0</v>
      </c>
      <c r="M173" s="13"/>
      <c r="N173" s="2"/>
      <c r="O173" s="2"/>
      <c r="P173" s="2"/>
      <c r="Q173" s="41">
        <f>IF(ISNUMBER(K173),IF(H173&gt;0,IF(I173&gt;0,J173,0),0),0)</f>
        <v>0</v>
      </c>
      <c r="R173" s="9">
        <f>IF(ISNUMBER(K173)=FALSE,J173,0)</f>
        <v>0</v>
      </c>
    </row>
    <row r="174">
      <c r="A174" s="10"/>
      <c r="B174" s="60" t="s">
        <v>199</v>
      </c>
      <c r="C174" s="1"/>
      <c r="D174" s="1"/>
      <c r="E174" s="61" t="s">
        <v>1774</v>
      </c>
      <c r="F174" s="1"/>
      <c r="G174" s="1"/>
      <c r="H174" s="51"/>
      <c r="I174" s="1"/>
      <c r="J174" s="51"/>
      <c r="K174" s="1"/>
      <c r="L174" s="1"/>
      <c r="M174" s="13"/>
      <c r="N174" s="2"/>
      <c r="O174" s="2"/>
      <c r="P174" s="2"/>
      <c r="Q174" s="2"/>
    </row>
    <row r="175">
      <c r="A175" s="10"/>
      <c r="B175" s="60" t="s">
        <v>201</v>
      </c>
      <c r="C175" s="1"/>
      <c r="D175" s="1"/>
      <c r="E175" s="61" t="s">
        <v>1775</v>
      </c>
      <c r="F175" s="1"/>
      <c r="G175" s="1"/>
      <c r="H175" s="51"/>
      <c r="I175" s="1"/>
      <c r="J175" s="51"/>
      <c r="K175" s="1"/>
      <c r="L175" s="1"/>
      <c r="M175" s="13"/>
      <c r="N175" s="2"/>
      <c r="O175" s="2"/>
      <c r="P175" s="2"/>
      <c r="Q175" s="2"/>
    </row>
    <row r="176" thickBot="1">
      <c r="A176" s="10"/>
      <c r="B176" s="62" t="s">
        <v>203</v>
      </c>
      <c r="C176" s="30"/>
      <c r="D176" s="30"/>
      <c r="E176" s="63" t="s">
        <v>764</v>
      </c>
      <c r="F176" s="30"/>
      <c r="G176" s="30"/>
      <c r="H176" s="64"/>
      <c r="I176" s="30"/>
      <c r="J176" s="64"/>
      <c r="K176" s="30"/>
      <c r="L176" s="30"/>
      <c r="M176" s="13"/>
      <c r="N176" s="2"/>
      <c r="O176" s="2"/>
      <c r="P176" s="2"/>
      <c r="Q176" s="2"/>
    </row>
    <row r="177" thickTop="1">
      <c r="A177" s="10"/>
      <c r="B177" s="52">
        <v>35</v>
      </c>
      <c r="C177" s="53" t="s">
        <v>1776</v>
      </c>
      <c r="D177" s="53"/>
      <c r="E177" s="53" t="s">
        <v>1777</v>
      </c>
      <c r="F177" s="53" t="s">
        <v>7</v>
      </c>
      <c r="G177" s="54" t="s">
        <v>225</v>
      </c>
      <c r="H177" s="65">
        <v>3.3999999999999999</v>
      </c>
      <c r="I177" s="66">
        <v>0</v>
      </c>
      <c r="J177" s="67">
        <f>ROUND(H177*I177,2)</f>
        <v>0</v>
      </c>
      <c r="K177" s="68">
        <v>0.20999999999999999</v>
      </c>
      <c r="L177" s="69">
        <f>ROUND(J177*1.21,2)</f>
        <v>0</v>
      </c>
      <c r="M177" s="13"/>
      <c r="N177" s="2"/>
      <c r="O177" s="2"/>
      <c r="P177" s="2"/>
      <c r="Q177" s="41">
        <f>IF(ISNUMBER(K177),IF(H177&gt;0,IF(I177&gt;0,J177,0),0),0)</f>
        <v>0</v>
      </c>
      <c r="R177" s="9">
        <f>IF(ISNUMBER(K177)=FALSE,J177,0)</f>
        <v>0</v>
      </c>
    </row>
    <row r="178">
      <c r="A178" s="10"/>
      <c r="B178" s="60" t="s">
        <v>199</v>
      </c>
      <c r="C178" s="1"/>
      <c r="D178" s="1"/>
      <c r="E178" s="61" t="s">
        <v>1778</v>
      </c>
      <c r="F178" s="1"/>
      <c r="G178" s="1"/>
      <c r="H178" s="51"/>
      <c r="I178" s="1"/>
      <c r="J178" s="51"/>
      <c r="K178" s="1"/>
      <c r="L178" s="1"/>
      <c r="M178" s="13"/>
      <c r="N178" s="2"/>
      <c r="O178" s="2"/>
      <c r="P178" s="2"/>
      <c r="Q178" s="2"/>
    </row>
    <row r="179">
      <c r="A179" s="10"/>
      <c r="B179" s="60" t="s">
        <v>201</v>
      </c>
      <c r="C179" s="1"/>
      <c r="D179" s="1"/>
      <c r="E179" s="61" t="s">
        <v>1779</v>
      </c>
      <c r="F179" s="1"/>
      <c r="G179" s="1"/>
      <c r="H179" s="51"/>
      <c r="I179" s="1"/>
      <c r="J179" s="51"/>
      <c r="K179" s="1"/>
      <c r="L179" s="1"/>
      <c r="M179" s="13"/>
      <c r="N179" s="2"/>
      <c r="O179" s="2"/>
      <c r="P179" s="2"/>
      <c r="Q179" s="2"/>
    </row>
    <row r="180" thickBot="1">
      <c r="A180" s="10"/>
      <c r="B180" s="62" t="s">
        <v>203</v>
      </c>
      <c r="C180" s="30"/>
      <c r="D180" s="30"/>
      <c r="E180" s="63" t="s">
        <v>764</v>
      </c>
      <c r="F180" s="30"/>
      <c r="G180" s="30"/>
      <c r="H180" s="64"/>
      <c r="I180" s="30"/>
      <c r="J180" s="64"/>
      <c r="K180" s="30"/>
      <c r="L180" s="30"/>
      <c r="M180" s="13"/>
      <c r="N180" s="2"/>
      <c r="O180" s="2"/>
      <c r="P180" s="2"/>
      <c r="Q180" s="2"/>
    </row>
    <row r="181" thickTop="1">
      <c r="A181" s="10"/>
      <c r="B181" s="52">
        <v>36</v>
      </c>
      <c r="C181" s="53" t="s">
        <v>1780</v>
      </c>
      <c r="D181" s="53"/>
      <c r="E181" s="53" t="s">
        <v>1781</v>
      </c>
      <c r="F181" s="53" t="s">
        <v>7</v>
      </c>
      <c r="G181" s="54" t="s">
        <v>225</v>
      </c>
      <c r="H181" s="65">
        <v>2.3999999999999999</v>
      </c>
      <c r="I181" s="66">
        <v>0</v>
      </c>
      <c r="J181" s="67">
        <f>ROUND(H181*I181,2)</f>
        <v>0</v>
      </c>
      <c r="K181" s="68">
        <v>0.20999999999999999</v>
      </c>
      <c r="L181" s="69">
        <f>ROUND(J181*1.21,2)</f>
        <v>0</v>
      </c>
      <c r="M181" s="13"/>
      <c r="N181" s="2"/>
      <c r="O181" s="2"/>
      <c r="P181" s="2"/>
      <c r="Q181" s="41">
        <f>IF(ISNUMBER(K181),IF(H181&gt;0,IF(I181&gt;0,J181,0),0),0)</f>
        <v>0</v>
      </c>
      <c r="R181" s="9">
        <f>IF(ISNUMBER(K181)=FALSE,J181,0)</f>
        <v>0</v>
      </c>
    </row>
    <row r="182">
      <c r="A182" s="10"/>
      <c r="B182" s="60" t="s">
        <v>199</v>
      </c>
      <c r="C182" s="1"/>
      <c r="D182" s="1"/>
      <c r="E182" s="61" t="s">
        <v>1782</v>
      </c>
      <c r="F182" s="1"/>
      <c r="G182" s="1"/>
      <c r="H182" s="51"/>
      <c r="I182" s="1"/>
      <c r="J182" s="51"/>
      <c r="K182" s="1"/>
      <c r="L182" s="1"/>
      <c r="M182" s="13"/>
      <c r="N182" s="2"/>
      <c r="O182" s="2"/>
      <c r="P182" s="2"/>
      <c r="Q182" s="2"/>
    </row>
    <row r="183">
      <c r="A183" s="10"/>
      <c r="B183" s="60" t="s">
        <v>201</v>
      </c>
      <c r="C183" s="1"/>
      <c r="D183" s="1"/>
      <c r="E183" s="61" t="s">
        <v>1783</v>
      </c>
      <c r="F183" s="1"/>
      <c r="G183" s="1"/>
      <c r="H183" s="51"/>
      <c r="I183" s="1"/>
      <c r="J183" s="51"/>
      <c r="K183" s="1"/>
      <c r="L183" s="1"/>
      <c r="M183" s="13"/>
      <c r="N183" s="2"/>
      <c r="O183" s="2"/>
      <c r="P183" s="2"/>
      <c r="Q183" s="2"/>
    </row>
    <row r="184" thickBot="1">
      <c r="A184" s="10"/>
      <c r="B184" s="62" t="s">
        <v>203</v>
      </c>
      <c r="C184" s="30"/>
      <c r="D184" s="30"/>
      <c r="E184" s="63" t="s">
        <v>764</v>
      </c>
      <c r="F184" s="30"/>
      <c r="G184" s="30"/>
      <c r="H184" s="64"/>
      <c r="I184" s="30"/>
      <c r="J184" s="64"/>
      <c r="K184" s="30"/>
      <c r="L184" s="30"/>
      <c r="M184" s="13"/>
      <c r="N184" s="2"/>
      <c r="O184" s="2"/>
      <c r="P184" s="2"/>
      <c r="Q184" s="2"/>
    </row>
    <row r="185" thickTop="1">
      <c r="A185" s="10"/>
      <c r="B185" s="52">
        <v>37</v>
      </c>
      <c r="C185" s="53" t="s">
        <v>1784</v>
      </c>
      <c r="D185" s="53"/>
      <c r="E185" s="53" t="s">
        <v>1785</v>
      </c>
      <c r="F185" s="53" t="s">
        <v>7</v>
      </c>
      <c r="G185" s="54" t="s">
        <v>225</v>
      </c>
      <c r="H185" s="65">
        <v>54</v>
      </c>
      <c r="I185" s="66">
        <v>0</v>
      </c>
      <c r="J185" s="67">
        <f>ROUND(H185*I185,2)</f>
        <v>0</v>
      </c>
      <c r="K185" s="68">
        <v>0.20999999999999999</v>
      </c>
      <c r="L185" s="69">
        <f>ROUND(J185*1.21,2)</f>
        <v>0</v>
      </c>
      <c r="M185" s="13"/>
      <c r="N185" s="2"/>
      <c r="O185" s="2"/>
      <c r="P185" s="2"/>
      <c r="Q185" s="41">
        <f>IF(ISNUMBER(K185),IF(H185&gt;0,IF(I185&gt;0,J185,0),0),0)</f>
        <v>0</v>
      </c>
      <c r="R185" s="9">
        <f>IF(ISNUMBER(K185)=FALSE,J185,0)</f>
        <v>0</v>
      </c>
    </row>
    <row r="186">
      <c r="A186" s="10"/>
      <c r="B186" s="60" t="s">
        <v>199</v>
      </c>
      <c r="C186" s="1"/>
      <c r="D186" s="1"/>
      <c r="E186" s="61" t="s">
        <v>1786</v>
      </c>
      <c r="F186" s="1"/>
      <c r="G186" s="1"/>
      <c r="H186" s="51"/>
      <c r="I186" s="1"/>
      <c r="J186" s="51"/>
      <c r="K186" s="1"/>
      <c r="L186" s="1"/>
      <c r="M186" s="13"/>
      <c r="N186" s="2"/>
      <c r="O186" s="2"/>
      <c r="P186" s="2"/>
      <c r="Q186" s="2"/>
    </row>
    <row r="187">
      <c r="A187" s="10"/>
      <c r="B187" s="60" t="s">
        <v>201</v>
      </c>
      <c r="C187" s="1"/>
      <c r="D187" s="1"/>
      <c r="E187" s="61" t="s">
        <v>1787</v>
      </c>
      <c r="F187" s="1"/>
      <c r="G187" s="1"/>
      <c r="H187" s="51"/>
      <c r="I187" s="1"/>
      <c r="J187" s="51"/>
      <c r="K187" s="1"/>
      <c r="L187" s="1"/>
      <c r="M187" s="13"/>
      <c r="N187" s="2"/>
      <c r="O187" s="2"/>
      <c r="P187" s="2"/>
      <c r="Q187" s="2"/>
    </row>
    <row r="188" thickBot="1">
      <c r="A188" s="10"/>
      <c r="B188" s="62" t="s">
        <v>203</v>
      </c>
      <c r="C188" s="30"/>
      <c r="D188" s="30"/>
      <c r="E188" s="63" t="s">
        <v>764</v>
      </c>
      <c r="F188" s="30"/>
      <c r="G188" s="30"/>
      <c r="H188" s="64"/>
      <c r="I188" s="30"/>
      <c r="J188" s="64"/>
      <c r="K188" s="30"/>
      <c r="L188" s="30"/>
      <c r="M188" s="13"/>
      <c r="N188" s="2"/>
      <c r="O188" s="2"/>
      <c r="P188" s="2"/>
      <c r="Q188" s="2"/>
    </row>
    <row r="189" thickTop="1">
      <c r="A189" s="10"/>
      <c r="B189" s="52">
        <v>38</v>
      </c>
      <c r="C189" s="53" t="s">
        <v>1476</v>
      </c>
      <c r="D189" s="53"/>
      <c r="E189" s="53" t="s">
        <v>1477</v>
      </c>
      <c r="F189" s="53" t="s">
        <v>7</v>
      </c>
      <c r="G189" s="54" t="s">
        <v>285</v>
      </c>
      <c r="H189" s="65">
        <v>8.4000000000000004</v>
      </c>
      <c r="I189" s="66">
        <v>0</v>
      </c>
      <c r="J189" s="67">
        <f>ROUND(H189*I189,2)</f>
        <v>0</v>
      </c>
      <c r="K189" s="68">
        <v>0.20999999999999999</v>
      </c>
      <c r="L189" s="69">
        <f>ROUND(J189*1.21,2)</f>
        <v>0</v>
      </c>
      <c r="M189" s="13"/>
      <c r="N189" s="2"/>
      <c r="O189" s="2"/>
      <c r="P189" s="2"/>
      <c r="Q189" s="41">
        <f>IF(ISNUMBER(K189),IF(H189&gt;0,IF(I189&gt;0,J189,0),0),0)</f>
        <v>0</v>
      </c>
      <c r="R189" s="9">
        <f>IF(ISNUMBER(K189)=FALSE,J189,0)</f>
        <v>0</v>
      </c>
    </row>
    <row r="190">
      <c r="A190" s="10"/>
      <c r="B190" s="60" t="s">
        <v>199</v>
      </c>
      <c r="C190" s="1"/>
      <c r="D190" s="1"/>
      <c r="E190" s="61" t="s">
        <v>1788</v>
      </c>
      <c r="F190" s="1"/>
      <c r="G190" s="1"/>
      <c r="H190" s="51"/>
      <c r="I190" s="1"/>
      <c r="J190" s="51"/>
      <c r="K190" s="1"/>
      <c r="L190" s="1"/>
      <c r="M190" s="13"/>
      <c r="N190" s="2"/>
      <c r="O190" s="2"/>
      <c r="P190" s="2"/>
      <c r="Q190" s="2"/>
    </row>
    <row r="191">
      <c r="A191" s="10"/>
      <c r="B191" s="60" t="s">
        <v>201</v>
      </c>
      <c r="C191" s="1"/>
      <c r="D191" s="1"/>
      <c r="E191" s="61" t="s">
        <v>1789</v>
      </c>
      <c r="F191" s="1"/>
      <c r="G191" s="1"/>
      <c r="H191" s="51"/>
      <c r="I191" s="1"/>
      <c r="J191" s="51"/>
      <c r="K191" s="1"/>
      <c r="L191" s="1"/>
      <c r="M191" s="13"/>
      <c r="N191" s="2"/>
      <c r="O191" s="2"/>
      <c r="P191" s="2"/>
      <c r="Q191" s="2"/>
    </row>
    <row r="192" thickBot="1">
      <c r="A192" s="10"/>
      <c r="B192" s="62" t="s">
        <v>203</v>
      </c>
      <c r="C192" s="30"/>
      <c r="D192" s="30"/>
      <c r="E192" s="63" t="s">
        <v>1475</v>
      </c>
      <c r="F192" s="30"/>
      <c r="G192" s="30"/>
      <c r="H192" s="64"/>
      <c r="I192" s="30"/>
      <c r="J192" s="64"/>
      <c r="K192" s="30"/>
      <c r="L192" s="30"/>
      <c r="M192" s="13"/>
      <c r="N192" s="2"/>
      <c r="O192" s="2"/>
      <c r="P192" s="2"/>
      <c r="Q192" s="2"/>
    </row>
    <row r="193" thickTop="1" thickBot="1" ht="25" customHeight="1">
      <c r="A193" s="10"/>
      <c r="B193" s="1"/>
      <c r="C193" s="70">
        <v>2</v>
      </c>
      <c r="D193" s="1"/>
      <c r="E193" s="71" t="s">
        <v>182</v>
      </c>
      <c r="F193" s="1"/>
      <c r="G193" s="72" t="s">
        <v>210</v>
      </c>
      <c r="H193" s="73">
        <f>J157+J161+J165+J169+J173+J177+J181+J185+J189</f>
        <v>0</v>
      </c>
      <c r="I193" s="72" t="s">
        <v>211</v>
      </c>
      <c r="J193" s="74">
        <f>(L193-H193)</f>
        <v>0</v>
      </c>
      <c r="K193" s="72" t="s">
        <v>212</v>
      </c>
      <c r="L193" s="75">
        <f>ROUND((J157+J161+J165+J169+J173+J177+J181+J185+J189)*1.21,2)</f>
        <v>0</v>
      </c>
      <c r="M193" s="13"/>
      <c r="N193" s="2"/>
      <c r="O193" s="2"/>
      <c r="P193" s="2"/>
      <c r="Q193" s="41">
        <f>0+Q157+Q161+Q165+Q169+Q173+Q177+Q181+Q185+Q189</f>
        <v>0</v>
      </c>
      <c r="R193" s="9">
        <f>0+R157+R161+R165+R169+R173+R177+R181+R185+R189</f>
        <v>0</v>
      </c>
      <c r="S193" s="76">
        <f>Q193*(1+J193)+R193</f>
        <v>0</v>
      </c>
    </row>
    <row r="194" thickTop="1" thickBot="1" ht="25" customHeight="1">
      <c r="A194" s="10"/>
      <c r="B194" s="77"/>
      <c r="C194" s="77"/>
      <c r="D194" s="77"/>
      <c r="E194" s="77"/>
      <c r="F194" s="77"/>
      <c r="G194" s="78" t="s">
        <v>213</v>
      </c>
      <c r="H194" s="79">
        <f>0+J157+J161+J165+J169+J173+J177+J181+J185+J189</f>
        <v>0</v>
      </c>
      <c r="I194" s="78" t="s">
        <v>214</v>
      </c>
      <c r="J194" s="80">
        <f>0+J193</f>
        <v>0</v>
      </c>
      <c r="K194" s="78" t="s">
        <v>215</v>
      </c>
      <c r="L194" s="81">
        <f>0+L193</f>
        <v>0</v>
      </c>
      <c r="M194" s="13"/>
      <c r="N194" s="2"/>
      <c r="O194" s="2"/>
      <c r="P194" s="2"/>
      <c r="Q194" s="2"/>
    </row>
    <row r="195" ht="40" customHeight="1">
      <c r="A195" s="10"/>
      <c r="B195" s="82" t="s">
        <v>769</v>
      </c>
      <c r="C195" s="1"/>
      <c r="D195" s="1"/>
      <c r="E195" s="1"/>
      <c r="F195" s="1"/>
      <c r="G195" s="1"/>
      <c r="H195" s="51"/>
      <c r="I195" s="1"/>
      <c r="J195" s="51"/>
      <c r="K195" s="1"/>
      <c r="L195" s="1"/>
      <c r="M195" s="13"/>
      <c r="N195" s="2"/>
      <c r="O195" s="2"/>
      <c r="P195" s="2"/>
      <c r="Q195" s="2"/>
    </row>
    <row r="196">
      <c r="A196" s="10"/>
      <c r="B196" s="52">
        <v>39</v>
      </c>
      <c r="C196" s="53" t="s">
        <v>770</v>
      </c>
      <c r="D196" s="53"/>
      <c r="E196" s="53" t="s">
        <v>771</v>
      </c>
      <c r="F196" s="53" t="s">
        <v>7</v>
      </c>
      <c r="G196" s="54" t="s">
        <v>772</v>
      </c>
      <c r="H196" s="55">
        <v>120</v>
      </c>
      <c r="I196" s="56">
        <v>0</v>
      </c>
      <c r="J196" s="57">
        <f>ROUND(H196*I196,2)</f>
        <v>0</v>
      </c>
      <c r="K196" s="58">
        <v>0.20999999999999999</v>
      </c>
      <c r="L196" s="59">
        <f>ROUND(J196*1.21,2)</f>
        <v>0</v>
      </c>
      <c r="M196" s="13"/>
      <c r="N196" s="2"/>
      <c r="O196" s="2"/>
      <c r="P196" s="2"/>
      <c r="Q196" s="41">
        <f>IF(ISNUMBER(K196),IF(H196&gt;0,IF(I196&gt;0,J196,0),0),0)</f>
        <v>0</v>
      </c>
      <c r="R196" s="9">
        <f>IF(ISNUMBER(K196)=FALSE,J196,0)</f>
        <v>0</v>
      </c>
    </row>
    <row r="197">
      <c r="A197" s="10"/>
      <c r="B197" s="60" t="s">
        <v>199</v>
      </c>
      <c r="C197" s="1"/>
      <c r="D197" s="1"/>
      <c r="E197" s="61" t="s">
        <v>1790</v>
      </c>
      <c r="F197" s="1"/>
      <c r="G197" s="1"/>
      <c r="H197" s="51"/>
      <c r="I197" s="1"/>
      <c r="J197" s="51"/>
      <c r="K197" s="1"/>
      <c r="L197" s="1"/>
      <c r="M197" s="13"/>
      <c r="N197" s="2"/>
      <c r="O197" s="2"/>
      <c r="P197" s="2"/>
      <c r="Q197" s="2"/>
    </row>
    <row r="198">
      <c r="A198" s="10"/>
      <c r="B198" s="60" t="s">
        <v>201</v>
      </c>
      <c r="C198" s="1"/>
      <c r="D198" s="1"/>
      <c r="E198" s="61" t="s">
        <v>1791</v>
      </c>
      <c r="F198" s="1"/>
      <c r="G198" s="1"/>
      <c r="H198" s="51"/>
      <c r="I198" s="1"/>
      <c r="J198" s="51"/>
      <c r="K198" s="1"/>
      <c r="L198" s="1"/>
      <c r="M198" s="13"/>
      <c r="N198" s="2"/>
      <c r="O198" s="2"/>
      <c r="P198" s="2"/>
      <c r="Q198" s="2"/>
    </row>
    <row r="199" thickBot="1">
      <c r="A199" s="10"/>
      <c r="B199" s="62" t="s">
        <v>203</v>
      </c>
      <c r="C199" s="30"/>
      <c r="D199" s="30"/>
      <c r="E199" s="63" t="s">
        <v>775</v>
      </c>
      <c r="F199" s="30"/>
      <c r="G199" s="30"/>
      <c r="H199" s="64"/>
      <c r="I199" s="30"/>
      <c r="J199" s="64"/>
      <c r="K199" s="30"/>
      <c r="L199" s="30"/>
      <c r="M199" s="13"/>
      <c r="N199" s="2"/>
      <c r="O199" s="2"/>
      <c r="P199" s="2"/>
      <c r="Q199" s="2"/>
    </row>
    <row r="200" thickTop="1">
      <c r="A200" s="10"/>
      <c r="B200" s="52">
        <v>40</v>
      </c>
      <c r="C200" s="53" t="s">
        <v>776</v>
      </c>
      <c r="D200" s="53"/>
      <c r="E200" s="53" t="s">
        <v>777</v>
      </c>
      <c r="F200" s="53" t="s">
        <v>7</v>
      </c>
      <c r="G200" s="54" t="s">
        <v>219</v>
      </c>
      <c r="H200" s="65">
        <v>5.8460000000000001</v>
      </c>
      <c r="I200" s="66">
        <v>0</v>
      </c>
      <c r="J200" s="67">
        <f>ROUND(H200*I200,2)</f>
        <v>0</v>
      </c>
      <c r="K200" s="68">
        <v>0.20999999999999999</v>
      </c>
      <c r="L200" s="69">
        <f>ROUND(J200*1.21,2)</f>
        <v>0</v>
      </c>
      <c r="M200" s="13"/>
      <c r="N200" s="2"/>
      <c r="O200" s="2"/>
      <c r="P200" s="2"/>
      <c r="Q200" s="41">
        <f>IF(ISNUMBER(K200),IF(H200&gt;0,IF(I200&gt;0,J200,0),0),0)</f>
        <v>0</v>
      </c>
      <c r="R200" s="9">
        <f>IF(ISNUMBER(K200)=FALSE,J200,0)</f>
        <v>0</v>
      </c>
    </row>
    <row r="201">
      <c r="A201" s="10"/>
      <c r="B201" s="60" t="s">
        <v>199</v>
      </c>
      <c r="C201" s="1"/>
      <c r="D201" s="1"/>
      <c r="E201" s="61" t="s">
        <v>1792</v>
      </c>
      <c r="F201" s="1"/>
      <c r="G201" s="1"/>
      <c r="H201" s="51"/>
      <c r="I201" s="1"/>
      <c r="J201" s="51"/>
      <c r="K201" s="1"/>
      <c r="L201" s="1"/>
      <c r="M201" s="13"/>
      <c r="N201" s="2"/>
      <c r="O201" s="2"/>
      <c r="P201" s="2"/>
      <c r="Q201" s="2"/>
    </row>
    <row r="202">
      <c r="A202" s="10"/>
      <c r="B202" s="60" t="s">
        <v>201</v>
      </c>
      <c r="C202" s="1"/>
      <c r="D202" s="1"/>
      <c r="E202" s="61" t="s">
        <v>1793</v>
      </c>
      <c r="F202" s="1"/>
      <c r="G202" s="1"/>
      <c r="H202" s="51"/>
      <c r="I202" s="1"/>
      <c r="J202" s="51"/>
      <c r="K202" s="1"/>
      <c r="L202" s="1"/>
      <c r="M202" s="13"/>
      <c r="N202" s="2"/>
      <c r="O202" s="2"/>
      <c r="P202" s="2"/>
      <c r="Q202" s="2"/>
    </row>
    <row r="203" thickBot="1">
      <c r="A203" s="10"/>
      <c r="B203" s="62" t="s">
        <v>203</v>
      </c>
      <c r="C203" s="30"/>
      <c r="D203" s="30"/>
      <c r="E203" s="63" t="s">
        <v>780</v>
      </c>
      <c r="F203" s="30"/>
      <c r="G203" s="30"/>
      <c r="H203" s="64"/>
      <c r="I203" s="30"/>
      <c r="J203" s="64"/>
      <c r="K203" s="30"/>
      <c r="L203" s="30"/>
      <c r="M203" s="13"/>
      <c r="N203" s="2"/>
      <c r="O203" s="2"/>
      <c r="P203" s="2"/>
      <c r="Q203" s="2"/>
    </row>
    <row r="204" thickTop="1">
      <c r="A204" s="10"/>
      <c r="B204" s="52">
        <v>41</v>
      </c>
      <c r="C204" s="53" t="s">
        <v>781</v>
      </c>
      <c r="D204" s="53"/>
      <c r="E204" s="53" t="s">
        <v>782</v>
      </c>
      <c r="F204" s="53" t="s">
        <v>7</v>
      </c>
      <c r="G204" s="54" t="s">
        <v>198</v>
      </c>
      <c r="H204" s="65">
        <v>1.1479999999999999</v>
      </c>
      <c r="I204" s="66">
        <v>0</v>
      </c>
      <c r="J204" s="67">
        <f>ROUND(H204*I204,2)</f>
        <v>0</v>
      </c>
      <c r="K204" s="68">
        <v>0.20999999999999999</v>
      </c>
      <c r="L204" s="69">
        <f>ROUND(J204*1.21,2)</f>
        <v>0</v>
      </c>
      <c r="M204" s="13"/>
      <c r="N204" s="2"/>
      <c r="O204" s="2"/>
      <c r="P204" s="2"/>
      <c r="Q204" s="41">
        <f>IF(ISNUMBER(K204),IF(H204&gt;0,IF(I204&gt;0,J204,0),0),0)</f>
        <v>0</v>
      </c>
      <c r="R204" s="9">
        <f>IF(ISNUMBER(K204)=FALSE,J204,0)</f>
        <v>0</v>
      </c>
    </row>
    <row r="205">
      <c r="A205" s="10"/>
      <c r="B205" s="60" t="s">
        <v>199</v>
      </c>
      <c r="C205" s="1"/>
      <c r="D205" s="1"/>
      <c r="E205" s="61" t="s">
        <v>1794</v>
      </c>
      <c r="F205" s="1"/>
      <c r="G205" s="1"/>
      <c r="H205" s="51"/>
      <c r="I205" s="1"/>
      <c r="J205" s="51"/>
      <c r="K205" s="1"/>
      <c r="L205" s="1"/>
      <c r="M205" s="13"/>
      <c r="N205" s="2"/>
      <c r="O205" s="2"/>
      <c r="P205" s="2"/>
      <c r="Q205" s="2"/>
    </row>
    <row r="206">
      <c r="A206" s="10"/>
      <c r="B206" s="60" t="s">
        <v>201</v>
      </c>
      <c r="C206" s="1"/>
      <c r="D206" s="1"/>
      <c r="E206" s="61" t="s">
        <v>1795</v>
      </c>
      <c r="F206" s="1"/>
      <c r="G206" s="1"/>
      <c r="H206" s="51"/>
      <c r="I206" s="1"/>
      <c r="J206" s="51"/>
      <c r="K206" s="1"/>
      <c r="L206" s="1"/>
      <c r="M206" s="13"/>
      <c r="N206" s="2"/>
      <c r="O206" s="2"/>
      <c r="P206" s="2"/>
      <c r="Q206" s="2"/>
    </row>
    <row r="207" thickBot="1">
      <c r="A207" s="10"/>
      <c r="B207" s="62" t="s">
        <v>203</v>
      </c>
      <c r="C207" s="30"/>
      <c r="D207" s="30"/>
      <c r="E207" s="63" t="s">
        <v>785</v>
      </c>
      <c r="F207" s="30"/>
      <c r="G207" s="30"/>
      <c r="H207" s="64"/>
      <c r="I207" s="30"/>
      <c r="J207" s="64"/>
      <c r="K207" s="30"/>
      <c r="L207" s="30"/>
      <c r="M207" s="13"/>
      <c r="N207" s="2"/>
      <c r="O207" s="2"/>
      <c r="P207" s="2"/>
      <c r="Q207" s="2"/>
    </row>
    <row r="208" thickTop="1">
      <c r="A208" s="10"/>
      <c r="B208" s="52">
        <v>42</v>
      </c>
      <c r="C208" s="53" t="s">
        <v>1796</v>
      </c>
      <c r="D208" s="53"/>
      <c r="E208" s="53" t="s">
        <v>1797</v>
      </c>
      <c r="F208" s="53" t="s">
        <v>7</v>
      </c>
      <c r="G208" s="54" t="s">
        <v>219</v>
      </c>
      <c r="H208" s="65">
        <v>5.6699999999999999</v>
      </c>
      <c r="I208" s="66">
        <v>0</v>
      </c>
      <c r="J208" s="67">
        <f>ROUND(H208*I208,2)</f>
        <v>0</v>
      </c>
      <c r="K208" s="68">
        <v>0.20999999999999999</v>
      </c>
      <c r="L208" s="69">
        <f>ROUND(J208*1.21,2)</f>
        <v>0</v>
      </c>
      <c r="M208" s="13"/>
      <c r="N208" s="2"/>
      <c r="O208" s="2"/>
      <c r="P208" s="2"/>
      <c r="Q208" s="41">
        <f>IF(ISNUMBER(K208),IF(H208&gt;0,IF(I208&gt;0,J208,0),0),0)</f>
        <v>0</v>
      </c>
      <c r="R208" s="9">
        <f>IF(ISNUMBER(K208)=FALSE,J208,0)</f>
        <v>0</v>
      </c>
    </row>
    <row r="209">
      <c r="A209" s="10"/>
      <c r="B209" s="60" t="s">
        <v>199</v>
      </c>
      <c r="C209" s="1"/>
      <c r="D209" s="1"/>
      <c r="E209" s="61" t="s">
        <v>1798</v>
      </c>
      <c r="F209" s="1"/>
      <c r="G209" s="1"/>
      <c r="H209" s="51"/>
      <c r="I209" s="1"/>
      <c r="J209" s="51"/>
      <c r="K209" s="1"/>
      <c r="L209" s="1"/>
      <c r="M209" s="13"/>
      <c r="N209" s="2"/>
      <c r="O209" s="2"/>
      <c r="P209" s="2"/>
      <c r="Q209" s="2"/>
    </row>
    <row r="210">
      <c r="A210" s="10"/>
      <c r="B210" s="60" t="s">
        <v>201</v>
      </c>
      <c r="C210" s="1"/>
      <c r="D210" s="1"/>
      <c r="E210" s="61" t="s">
        <v>1799</v>
      </c>
      <c r="F210" s="1"/>
      <c r="G210" s="1"/>
      <c r="H210" s="51"/>
      <c r="I210" s="1"/>
      <c r="J210" s="51"/>
      <c r="K210" s="1"/>
      <c r="L210" s="1"/>
      <c r="M210" s="13"/>
      <c r="N210" s="2"/>
      <c r="O210" s="2"/>
      <c r="P210" s="2"/>
      <c r="Q210" s="2"/>
    </row>
    <row r="211" thickBot="1">
      <c r="A211" s="10"/>
      <c r="B211" s="62" t="s">
        <v>203</v>
      </c>
      <c r="C211" s="30"/>
      <c r="D211" s="30"/>
      <c r="E211" s="63" t="s">
        <v>335</v>
      </c>
      <c r="F211" s="30"/>
      <c r="G211" s="30"/>
      <c r="H211" s="64"/>
      <c r="I211" s="30"/>
      <c r="J211" s="64"/>
      <c r="K211" s="30"/>
      <c r="L211" s="30"/>
      <c r="M211" s="13"/>
      <c r="N211" s="2"/>
      <c r="O211" s="2"/>
      <c r="P211" s="2"/>
      <c r="Q211" s="2"/>
    </row>
    <row r="212" thickTop="1">
      <c r="A212" s="10"/>
      <c r="B212" s="52">
        <v>43</v>
      </c>
      <c r="C212" s="53" t="s">
        <v>1800</v>
      </c>
      <c r="D212" s="53"/>
      <c r="E212" s="53" t="s">
        <v>1801</v>
      </c>
      <c r="F212" s="53" t="s">
        <v>7</v>
      </c>
      <c r="G212" s="54" t="s">
        <v>198</v>
      </c>
      <c r="H212" s="65">
        <v>1.113</v>
      </c>
      <c r="I212" s="66">
        <v>0</v>
      </c>
      <c r="J212" s="67">
        <f>ROUND(H212*I212,2)</f>
        <v>0</v>
      </c>
      <c r="K212" s="68">
        <v>0.20999999999999999</v>
      </c>
      <c r="L212" s="69">
        <f>ROUND(J212*1.21,2)</f>
        <v>0</v>
      </c>
      <c r="M212" s="13"/>
      <c r="N212" s="2"/>
      <c r="O212" s="2"/>
      <c r="P212" s="2"/>
      <c r="Q212" s="41">
        <f>IF(ISNUMBER(K212),IF(H212&gt;0,IF(I212&gt;0,J212,0),0),0)</f>
        <v>0</v>
      </c>
      <c r="R212" s="9">
        <f>IF(ISNUMBER(K212)=FALSE,J212,0)</f>
        <v>0</v>
      </c>
    </row>
    <row r="213">
      <c r="A213" s="10"/>
      <c r="B213" s="60" t="s">
        <v>199</v>
      </c>
      <c r="C213" s="1"/>
      <c r="D213" s="1"/>
      <c r="E213" s="61" t="s">
        <v>1802</v>
      </c>
      <c r="F213" s="1"/>
      <c r="G213" s="1"/>
      <c r="H213" s="51"/>
      <c r="I213" s="1"/>
      <c r="J213" s="51"/>
      <c r="K213" s="1"/>
      <c r="L213" s="1"/>
      <c r="M213" s="13"/>
      <c r="N213" s="2"/>
      <c r="O213" s="2"/>
      <c r="P213" s="2"/>
      <c r="Q213" s="2"/>
    </row>
    <row r="214">
      <c r="A214" s="10"/>
      <c r="B214" s="60" t="s">
        <v>201</v>
      </c>
      <c r="C214" s="1"/>
      <c r="D214" s="1"/>
      <c r="E214" s="61" t="s">
        <v>1803</v>
      </c>
      <c r="F214" s="1"/>
      <c r="G214" s="1"/>
      <c r="H214" s="51"/>
      <c r="I214" s="1"/>
      <c r="J214" s="51"/>
      <c r="K214" s="1"/>
      <c r="L214" s="1"/>
      <c r="M214" s="13"/>
      <c r="N214" s="2"/>
      <c r="O214" s="2"/>
      <c r="P214" s="2"/>
      <c r="Q214" s="2"/>
    </row>
    <row r="215" thickBot="1">
      <c r="A215" s="10"/>
      <c r="B215" s="62" t="s">
        <v>203</v>
      </c>
      <c r="C215" s="30"/>
      <c r="D215" s="30"/>
      <c r="E215" s="63" t="s">
        <v>884</v>
      </c>
      <c r="F215" s="30"/>
      <c r="G215" s="30"/>
      <c r="H215" s="64"/>
      <c r="I215" s="30"/>
      <c r="J215" s="64"/>
      <c r="K215" s="30"/>
      <c r="L215" s="30"/>
      <c r="M215" s="13"/>
      <c r="N215" s="2"/>
      <c r="O215" s="2"/>
      <c r="P215" s="2"/>
      <c r="Q215" s="2"/>
    </row>
    <row r="216" thickTop="1" thickBot="1" ht="25" customHeight="1">
      <c r="A216" s="10"/>
      <c r="B216" s="1"/>
      <c r="C216" s="70">
        <v>3</v>
      </c>
      <c r="D216" s="1"/>
      <c r="E216" s="71" t="s">
        <v>747</v>
      </c>
      <c r="F216" s="1"/>
      <c r="G216" s="72" t="s">
        <v>210</v>
      </c>
      <c r="H216" s="73">
        <f>J196+J200+J204+J208+J212</f>
        <v>0</v>
      </c>
      <c r="I216" s="72" t="s">
        <v>211</v>
      </c>
      <c r="J216" s="74">
        <f>(L216-H216)</f>
        <v>0</v>
      </c>
      <c r="K216" s="72" t="s">
        <v>212</v>
      </c>
      <c r="L216" s="75">
        <f>ROUND((J196+J200+J204+J208+J212)*1.21,2)</f>
        <v>0</v>
      </c>
      <c r="M216" s="13"/>
      <c r="N216" s="2"/>
      <c r="O216" s="2"/>
      <c r="P216" s="2"/>
      <c r="Q216" s="41">
        <f>0+Q196+Q200+Q204+Q208+Q212</f>
        <v>0</v>
      </c>
      <c r="R216" s="9">
        <f>0+R196+R200+R204+R208+R212</f>
        <v>0</v>
      </c>
      <c r="S216" s="76">
        <f>Q216*(1+J216)+R216</f>
        <v>0</v>
      </c>
    </row>
    <row r="217" thickTop="1" thickBot="1" ht="25" customHeight="1">
      <c r="A217" s="10"/>
      <c r="B217" s="77"/>
      <c r="C217" s="77"/>
      <c r="D217" s="77"/>
      <c r="E217" s="77"/>
      <c r="F217" s="77"/>
      <c r="G217" s="78" t="s">
        <v>213</v>
      </c>
      <c r="H217" s="79">
        <f>0+J196+J200+J204+J208+J212</f>
        <v>0</v>
      </c>
      <c r="I217" s="78" t="s">
        <v>214</v>
      </c>
      <c r="J217" s="80">
        <f>0+J216</f>
        <v>0</v>
      </c>
      <c r="K217" s="78" t="s">
        <v>215</v>
      </c>
      <c r="L217" s="81">
        <f>0+L216</f>
        <v>0</v>
      </c>
      <c r="M217" s="13"/>
      <c r="N217" s="2"/>
      <c r="O217" s="2"/>
      <c r="P217" s="2"/>
      <c r="Q217" s="2"/>
    </row>
    <row r="218" ht="40" customHeight="1">
      <c r="A218" s="10"/>
      <c r="B218" s="82" t="s">
        <v>330</v>
      </c>
      <c r="C218" s="1"/>
      <c r="D218" s="1"/>
      <c r="E218" s="1"/>
      <c r="F218" s="1"/>
      <c r="G218" s="1"/>
      <c r="H218" s="51"/>
      <c r="I218" s="1"/>
      <c r="J218" s="51"/>
      <c r="K218" s="1"/>
      <c r="L218" s="1"/>
      <c r="M218" s="13"/>
      <c r="N218" s="2"/>
      <c r="O218" s="2"/>
      <c r="P218" s="2"/>
      <c r="Q218" s="2"/>
    </row>
    <row r="219">
      <c r="A219" s="10"/>
      <c r="B219" s="52">
        <v>44</v>
      </c>
      <c r="C219" s="53" t="s">
        <v>331</v>
      </c>
      <c r="D219" s="53"/>
      <c r="E219" s="53" t="s">
        <v>332</v>
      </c>
      <c r="F219" s="53" t="s">
        <v>7</v>
      </c>
      <c r="G219" s="54" t="s">
        <v>219</v>
      </c>
      <c r="H219" s="55">
        <v>9.4710000000000001</v>
      </c>
      <c r="I219" s="56">
        <v>0</v>
      </c>
      <c r="J219" s="57">
        <f>ROUND(H219*I219,2)</f>
        <v>0</v>
      </c>
      <c r="K219" s="58">
        <v>0.20999999999999999</v>
      </c>
      <c r="L219" s="59">
        <f>ROUND(J219*1.21,2)</f>
        <v>0</v>
      </c>
      <c r="M219" s="13"/>
      <c r="N219" s="2"/>
      <c r="O219" s="2"/>
      <c r="P219" s="2"/>
      <c r="Q219" s="41">
        <f>IF(ISNUMBER(K219),IF(H219&gt;0,IF(I219&gt;0,J219,0),0),0)</f>
        <v>0</v>
      </c>
      <c r="R219" s="9">
        <f>IF(ISNUMBER(K219)=FALSE,J219,0)</f>
        <v>0</v>
      </c>
    </row>
    <row r="220">
      <c r="A220" s="10"/>
      <c r="B220" s="60" t="s">
        <v>199</v>
      </c>
      <c r="C220" s="1"/>
      <c r="D220" s="1"/>
      <c r="E220" s="61" t="s">
        <v>1804</v>
      </c>
      <c r="F220" s="1"/>
      <c r="G220" s="1"/>
      <c r="H220" s="51"/>
      <c r="I220" s="1"/>
      <c r="J220" s="51"/>
      <c r="K220" s="1"/>
      <c r="L220" s="1"/>
      <c r="M220" s="13"/>
      <c r="N220" s="2"/>
      <c r="O220" s="2"/>
      <c r="P220" s="2"/>
      <c r="Q220" s="2"/>
    </row>
    <row r="221">
      <c r="A221" s="10"/>
      <c r="B221" s="60" t="s">
        <v>201</v>
      </c>
      <c r="C221" s="1"/>
      <c r="D221" s="1"/>
      <c r="E221" s="61" t="s">
        <v>1805</v>
      </c>
      <c r="F221" s="1"/>
      <c r="G221" s="1"/>
      <c r="H221" s="51"/>
      <c r="I221" s="1"/>
      <c r="J221" s="51"/>
      <c r="K221" s="1"/>
      <c r="L221" s="1"/>
      <c r="M221" s="13"/>
      <c r="N221" s="2"/>
      <c r="O221" s="2"/>
      <c r="P221" s="2"/>
      <c r="Q221" s="2"/>
    </row>
    <row r="222" thickBot="1">
      <c r="A222" s="10"/>
      <c r="B222" s="62" t="s">
        <v>203</v>
      </c>
      <c r="C222" s="30"/>
      <c r="D222" s="30"/>
      <c r="E222" s="63" t="s">
        <v>335</v>
      </c>
      <c r="F222" s="30"/>
      <c r="G222" s="30"/>
      <c r="H222" s="64"/>
      <c r="I222" s="30"/>
      <c r="J222" s="64"/>
      <c r="K222" s="30"/>
      <c r="L222" s="30"/>
      <c r="M222" s="13"/>
      <c r="N222" s="2"/>
      <c r="O222" s="2"/>
      <c r="P222" s="2"/>
      <c r="Q222" s="2"/>
    </row>
    <row r="223" thickTop="1">
      <c r="A223" s="10"/>
      <c r="B223" s="52">
        <v>45</v>
      </c>
      <c r="C223" s="53" t="s">
        <v>1806</v>
      </c>
      <c r="D223" s="53"/>
      <c r="E223" s="53" t="s">
        <v>1807</v>
      </c>
      <c r="F223" s="53" t="s">
        <v>7</v>
      </c>
      <c r="G223" s="54" t="s">
        <v>219</v>
      </c>
      <c r="H223" s="65">
        <v>12.553000000000001</v>
      </c>
      <c r="I223" s="66">
        <v>0</v>
      </c>
      <c r="J223" s="67">
        <f>ROUND(H223*I223,2)</f>
        <v>0</v>
      </c>
      <c r="K223" s="68">
        <v>0.20999999999999999</v>
      </c>
      <c r="L223" s="69">
        <f>ROUND(J223*1.21,2)</f>
        <v>0</v>
      </c>
      <c r="M223" s="13"/>
      <c r="N223" s="2"/>
      <c r="O223" s="2"/>
      <c r="P223" s="2"/>
      <c r="Q223" s="41">
        <f>IF(ISNUMBER(K223),IF(H223&gt;0,IF(I223&gt;0,J223,0),0),0)</f>
        <v>0</v>
      </c>
      <c r="R223" s="9">
        <f>IF(ISNUMBER(K223)=FALSE,J223,0)</f>
        <v>0</v>
      </c>
    </row>
    <row r="224">
      <c r="A224" s="10"/>
      <c r="B224" s="60" t="s">
        <v>199</v>
      </c>
      <c r="C224" s="1"/>
      <c r="D224" s="1"/>
      <c r="E224" s="61" t="s">
        <v>1808</v>
      </c>
      <c r="F224" s="1"/>
      <c r="G224" s="1"/>
      <c r="H224" s="51"/>
      <c r="I224" s="1"/>
      <c r="J224" s="51"/>
      <c r="K224" s="1"/>
      <c r="L224" s="1"/>
      <c r="M224" s="13"/>
      <c r="N224" s="2"/>
      <c r="O224" s="2"/>
      <c r="P224" s="2"/>
      <c r="Q224" s="2"/>
    </row>
    <row r="225">
      <c r="A225" s="10"/>
      <c r="B225" s="60" t="s">
        <v>201</v>
      </c>
      <c r="C225" s="1"/>
      <c r="D225" s="1"/>
      <c r="E225" s="61" t="s">
        <v>1809</v>
      </c>
      <c r="F225" s="1"/>
      <c r="G225" s="1"/>
      <c r="H225" s="51"/>
      <c r="I225" s="1"/>
      <c r="J225" s="51"/>
      <c r="K225" s="1"/>
      <c r="L225" s="1"/>
      <c r="M225" s="13"/>
      <c r="N225" s="2"/>
      <c r="O225" s="2"/>
      <c r="P225" s="2"/>
      <c r="Q225" s="2"/>
    </row>
    <row r="226" thickBot="1">
      <c r="A226" s="10"/>
      <c r="B226" s="62" t="s">
        <v>203</v>
      </c>
      <c r="C226" s="30"/>
      <c r="D226" s="30"/>
      <c r="E226" s="63" t="s">
        <v>335</v>
      </c>
      <c r="F226" s="30"/>
      <c r="G226" s="30"/>
      <c r="H226" s="64"/>
      <c r="I226" s="30"/>
      <c r="J226" s="64"/>
      <c r="K226" s="30"/>
      <c r="L226" s="30"/>
      <c r="M226" s="13"/>
      <c r="N226" s="2"/>
      <c r="O226" s="2"/>
      <c r="P226" s="2"/>
      <c r="Q226" s="2"/>
    </row>
    <row r="227" thickTop="1">
      <c r="A227" s="10"/>
      <c r="B227" s="52">
        <v>46</v>
      </c>
      <c r="C227" s="53" t="s">
        <v>1810</v>
      </c>
      <c r="D227" s="53"/>
      <c r="E227" s="53" t="s">
        <v>1811</v>
      </c>
      <c r="F227" s="53" t="s">
        <v>7</v>
      </c>
      <c r="G227" s="54" t="s">
        <v>198</v>
      </c>
      <c r="H227" s="65">
        <v>2.4630000000000001</v>
      </c>
      <c r="I227" s="66">
        <v>0</v>
      </c>
      <c r="J227" s="67">
        <f>ROUND(H227*I227,2)</f>
        <v>0</v>
      </c>
      <c r="K227" s="68">
        <v>0.20999999999999999</v>
      </c>
      <c r="L227" s="69">
        <f>ROUND(J227*1.21,2)</f>
        <v>0</v>
      </c>
      <c r="M227" s="13"/>
      <c r="N227" s="2"/>
      <c r="O227" s="2"/>
      <c r="P227" s="2"/>
      <c r="Q227" s="41">
        <f>IF(ISNUMBER(K227),IF(H227&gt;0,IF(I227&gt;0,J227,0),0),0)</f>
        <v>0</v>
      </c>
      <c r="R227" s="9">
        <f>IF(ISNUMBER(K227)=FALSE,J227,0)</f>
        <v>0</v>
      </c>
    </row>
    <row r="228">
      <c r="A228" s="10"/>
      <c r="B228" s="60" t="s">
        <v>199</v>
      </c>
      <c r="C228" s="1"/>
      <c r="D228" s="1"/>
      <c r="E228" s="61" t="s">
        <v>1812</v>
      </c>
      <c r="F228" s="1"/>
      <c r="G228" s="1"/>
      <c r="H228" s="51"/>
      <c r="I228" s="1"/>
      <c r="J228" s="51"/>
      <c r="K228" s="1"/>
      <c r="L228" s="1"/>
      <c r="M228" s="13"/>
      <c r="N228" s="2"/>
      <c r="O228" s="2"/>
      <c r="P228" s="2"/>
      <c r="Q228" s="2"/>
    </row>
    <row r="229">
      <c r="A229" s="10"/>
      <c r="B229" s="60" t="s">
        <v>201</v>
      </c>
      <c r="C229" s="1"/>
      <c r="D229" s="1"/>
      <c r="E229" s="61" t="s">
        <v>1813</v>
      </c>
      <c r="F229" s="1"/>
      <c r="G229" s="1"/>
      <c r="H229" s="51"/>
      <c r="I229" s="1"/>
      <c r="J229" s="51"/>
      <c r="K229" s="1"/>
      <c r="L229" s="1"/>
      <c r="M229" s="13"/>
      <c r="N229" s="2"/>
      <c r="O229" s="2"/>
      <c r="P229" s="2"/>
      <c r="Q229" s="2"/>
    </row>
    <row r="230" thickBot="1">
      <c r="A230" s="10"/>
      <c r="B230" s="62" t="s">
        <v>203</v>
      </c>
      <c r="C230" s="30"/>
      <c r="D230" s="30"/>
      <c r="E230" s="63" t="s">
        <v>1814</v>
      </c>
      <c r="F230" s="30"/>
      <c r="G230" s="30"/>
      <c r="H230" s="64"/>
      <c r="I230" s="30"/>
      <c r="J230" s="64"/>
      <c r="K230" s="30"/>
      <c r="L230" s="30"/>
      <c r="M230" s="13"/>
      <c r="N230" s="2"/>
      <c r="O230" s="2"/>
      <c r="P230" s="2"/>
      <c r="Q230" s="2"/>
    </row>
    <row r="231" thickTop="1">
      <c r="A231" s="10"/>
      <c r="B231" s="52">
        <v>47</v>
      </c>
      <c r="C231" s="53" t="s">
        <v>1493</v>
      </c>
      <c r="D231" s="53">
        <v>1</v>
      </c>
      <c r="E231" s="53" t="s">
        <v>1494</v>
      </c>
      <c r="F231" s="53" t="s">
        <v>7</v>
      </c>
      <c r="G231" s="54" t="s">
        <v>219</v>
      </c>
      <c r="H231" s="65">
        <v>4.2000000000000002</v>
      </c>
      <c r="I231" s="66">
        <v>0</v>
      </c>
      <c r="J231" s="67">
        <f>ROUND(H231*I231,2)</f>
        <v>0</v>
      </c>
      <c r="K231" s="68">
        <v>0.20999999999999999</v>
      </c>
      <c r="L231" s="69">
        <f>ROUND(J231*1.21,2)</f>
        <v>0</v>
      </c>
      <c r="M231" s="13"/>
      <c r="N231" s="2"/>
      <c r="O231" s="2"/>
      <c r="P231" s="2"/>
      <c r="Q231" s="41">
        <f>IF(ISNUMBER(K231),IF(H231&gt;0,IF(I231&gt;0,J231,0),0),0)</f>
        <v>0</v>
      </c>
      <c r="R231" s="9">
        <f>IF(ISNUMBER(K231)=FALSE,J231,0)</f>
        <v>0</v>
      </c>
    </row>
    <row r="232">
      <c r="A232" s="10"/>
      <c r="B232" s="60" t="s">
        <v>199</v>
      </c>
      <c r="C232" s="1"/>
      <c r="D232" s="1"/>
      <c r="E232" s="61" t="s">
        <v>1815</v>
      </c>
      <c r="F232" s="1"/>
      <c r="G232" s="1"/>
      <c r="H232" s="51"/>
      <c r="I232" s="1"/>
      <c r="J232" s="51"/>
      <c r="K232" s="1"/>
      <c r="L232" s="1"/>
      <c r="M232" s="13"/>
      <c r="N232" s="2"/>
      <c r="O232" s="2"/>
      <c r="P232" s="2"/>
      <c r="Q232" s="2"/>
    </row>
    <row r="233">
      <c r="A233" s="10"/>
      <c r="B233" s="60" t="s">
        <v>201</v>
      </c>
      <c r="C233" s="1"/>
      <c r="D233" s="1"/>
      <c r="E233" s="61" t="s">
        <v>1722</v>
      </c>
      <c r="F233" s="1"/>
      <c r="G233" s="1"/>
      <c r="H233" s="51"/>
      <c r="I233" s="1"/>
      <c r="J233" s="51"/>
      <c r="K233" s="1"/>
      <c r="L233" s="1"/>
      <c r="M233" s="13"/>
      <c r="N233" s="2"/>
      <c r="O233" s="2"/>
      <c r="P233" s="2"/>
      <c r="Q233" s="2"/>
    </row>
    <row r="234" thickBot="1">
      <c r="A234" s="10"/>
      <c r="B234" s="62" t="s">
        <v>203</v>
      </c>
      <c r="C234" s="30"/>
      <c r="D234" s="30"/>
      <c r="E234" s="63" t="s">
        <v>1497</v>
      </c>
      <c r="F234" s="30"/>
      <c r="G234" s="30"/>
      <c r="H234" s="64"/>
      <c r="I234" s="30"/>
      <c r="J234" s="64"/>
      <c r="K234" s="30"/>
      <c r="L234" s="30"/>
      <c r="M234" s="13"/>
      <c r="N234" s="2"/>
      <c r="O234" s="2"/>
      <c r="P234" s="2"/>
      <c r="Q234" s="2"/>
    </row>
    <row r="235" thickTop="1">
      <c r="A235" s="10"/>
      <c r="B235" s="52">
        <v>48</v>
      </c>
      <c r="C235" s="53" t="s">
        <v>1493</v>
      </c>
      <c r="D235" s="53">
        <v>2</v>
      </c>
      <c r="E235" s="53" t="s">
        <v>1494</v>
      </c>
      <c r="F235" s="53" t="s">
        <v>7</v>
      </c>
      <c r="G235" s="54" t="s">
        <v>219</v>
      </c>
      <c r="H235" s="65">
        <v>43.853999999999999</v>
      </c>
      <c r="I235" s="66">
        <v>0</v>
      </c>
      <c r="J235" s="67">
        <f>ROUND(H235*I235,2)</f>
        <v>0</v>
      </c>
      <c r="K235" s="68">
        <v>0.20999999999999999</v>
      </c>
      <c r="L235" s="69">
        <f>ROUND(J235*1.21,2)</f>
        <v>0</v>
      </c>
      <c r="M235" s="13"/>
      <c r="N235" s="2"/>
      <c r="O235" s="2"/>
      <c r="P235" s="2"/>
      <c r="Q235" s="41">
        <f>IF(ISNUMBER(K235),IF(H235&gt;0,IF(I235&gt;0,J235,0),0),0)</f>
        <v>0</v>
      </c>
      <c r="R235" s="9">
        <f>IF(ISNUMBER(K235)=FALSE,J235,0)</f>
        <v>0</v>
      </c>
    </row>
    <row r="236">
      <c r="A236" s="10"/>
      <c r="B236" s="60" t="s">
        <v>199</v>
      </c>
      <c r="C236" s="1"/>
      <c r="D236" s="1"/>
      <c r="E236" s="61" t="s">
        <v>1816</v>
      </c>
      <c r="F236" s="1"/>
      <c r="G236" s="1"/>
      <c r="H236" s="51"/>
      <c r="I236" s="1"/>
      <c r="J236" s="51"/>
      <c r="K236" s="1"/>
      <c r="L236" s="1"/>
      <c r="M236" s="13"/>
      <c r="N236" s="2"/>
      <c r="O236" s="2"/>
      <c r="P236" s="2"/>
      <c r="Q236" s="2"/>
    </row>
    <row r="237">
      <c r="A237" s="10"/>
      <c r="B237" s="60" t="s">
        <v>201</v>
      </c>
      <c r="C237" s="1"/>
      <c r="D237" s="1"/>
      <c r="E237" s="61" t="s">
        <v>1817</v>
      </c>
      <c r="F237" s="1"/>
      <c r="G237" s="1"/>
      <c r="H237" s="51"/>
      <c r="I237" s="1"/>
      <c r="J237" s="51"/>
      <c r="K237" s="1"/>
      <c r="L237" s="1"/>
      <c r="M237" s="13"/>
      <c r="N237" s="2"/>
      <c r="O237" s="2"/>
      <c r="P237" s="2"/>
      <c r="Q237" s="2"/>
    </row>
    <row r="238" thickBot="1">
      <c r="A238" s="10"/>
      <c r="B238" s="62" t="s">
        <v>203</v>
      </c>
      <c r="C238" s="30"/>
      <c r="D238" s="30"/>
      <c r="E238" s="63" t="s">
        <v>1497</v>
      </c>
      <c r="F238" s="30"/>
      <c r="G238" s="30"/>
      <c r="H238" s="64"/>
      <c r="I238" s="30"/>
      <c r="J238" s="64"/>
      <c r="K238" s="30"/>
      <c r="L238" s="30"/>
      <c r="M238" s="13"/>
      <c r="N238" s="2"/>
      <c r="O238" s="2"/>
      <c r="P238" s="2"/>
      <c r="Q238" s="2"/>
    </row>
    <row r="239" thickTop="1">
      <c r="A239" s="10"/>
      <c r="B239" s="52">
        <v>49</v>
      </c>
      <c r="C239" s="53" t="s">
        <v>608</v>
      </c>
      <c r="D239" s="53"/>
      <c r="E239" s="53" t="s">
        <v>609</v>
      </c>
      <c r="F239" s="53" t="s">
        <v>7</v>
      </c>
      <c r="G239" s="54" t="s">
        <v>219</v>
      </c>
      <c r="H239" s="65">
        <v>2.7200000000000002</v>
      </c>
      <c r="I239" s="66">
        <v>0</v>
      </c>
      <c r="J239" s="67">
        <f>ROUND(H239*I239,2)</f>
        <v>0</v>
      </c>
      <c r="K239" s="68">
        <v>0.20999999999999999</v>
      </c>
      <c r="L239" s="69">
        <f>ROUND(J239*1.21,2)</f>
        <v>0</v>
      </c>
      <c r="M239" s="13"/>
      <c r="N239" s="2"/>
      <c r="O239" s="2"/>
      <c r="P239" s="2"/>
      <c r="Q239" s="41">
        <f>IF(ISNUMBER(K239),IF(H239&gt;0,IF(I239&gt;0,J239,0),0),0)</f>
        <v>0</v>
      </c>
      <c r="R239" s="9">
        <f>IF(ISNUMBER(K239)=FALSE,J239,0)</f>
        <v>0</v>
      </c>
    </row>
    <row r="240">
      <c r="A240" s="10"/>
      <c r="B240" s="60" t="s">
        <v>199</v>
      </c>
      <c r="C240" s="1"/>
      <c r="D240" s="1"/>
      <c r="E240" s="61" t="s">
        <v>1818</v>
      </c>
      <c r="F240" s="1"/>
      <c r="G240" s="1"/>
      <c r="H240" s="51"/>
      <c r="I240" s="1"/>
      <c r="J240" s="51"/>
      <c r="K240" s="1"/>
      <c r="L240" s="1"/>
      <c r="M240" s="13"/>
      <c r="N240" s="2"/>
      <c r="O240" s="2"/>
      <c r="P240" s="2"/>
      <c r="Q240" s="2"/>
    </row>
    <row r="241">
      <c r="A241" s="10"/>
      <c r="B241" s="60" t="s">
        <v>201</v>
      </c>
      <c r="C241" s="1"/>
      <c r="D241" s="1"/>
      <c r="E241" s="61" t="s">
        <v>1819</v>
      </c>
      <c r="F241" s="1"/>
      <c r="G241" s="1"/>
      <c r="H241" s="51"/>
      <c r="I241" s="1"/>
      <c r="J241" s="51"/>
      <c r="K241" s="1"/>
      <c r="L241" s="1"/>
      <c r="M241" s="13"/>
      <c r="N241" s="2"/>
      <c r="O241" s="2"/>
      <c r="P241" s="2"/>
      <c r="Q241" s="2"/>
    </row>
    <row r="242" thickBot="1">
      <c r="A242" s="10"/>
      <c r="B242" s="62" t="s">
        <v>203</v>
      </c>
      <c r="C242" s="30"/>
      <c r="D242" s="30"/>
      <c r="E242" s="63" t="s">
        <v>612</v>
      </c>
      <c r="F242" s="30"/>
      <c r="G242" s="30"/>
      <c r="H242" s="64"/>
      <c r="I242" s="30"/>
      <c r="J242" s="64"/>
      <c r="K242" s="30"/>
      <c r="L242" s="30"/>
      <c r="M242" s="13"/>
      <c r="N242" s="2"/>
      <c r="O242" s="2"/>
      <c r="P242" s="2"/>
      <c r="Q242" s="2"/>
    </row>
    <row r="243" thickTop="1" thickBot="1" ht="25" customHeight="1">
      <c r="A243" s="10"/>
      <c r="B243" s="1"/>
      <c r="C243" s="70">
        <v>4</v>
      </c>
      <c r="D243" s="1"/>
      <c r="E243" s="71" t="s">
        <v>183</v>
      </c>
      <c r="F243" s="1"/>
      <c r="G243" s="72" t="s">
        <v>210</v>
      </c>
      <c r="H243" s="73">
        <f>J219+J223+J227+J231+J235+J239</f>
        <v>0</v>
      </c>
      <c r="I243" s="72" t="s">
        <v>211</v>
      </c>
      <c r="J243" s="74">
        <f>(L243-H243)</f>
        <v>0</v>
      </c>
      <c r="K243" s="72" t="s">
        <v>212</v>
      </c>
      <c r="L243" s="75">
        <f>ROUND((J219+J223+J227+J231+J235+J239)*1.21,2)</f>
        <v>0</v>
      </c>
      <c r="M243" s="13"/>
      <c r="N243" s="2"/>
      <c r="O243" s="2"/>
      <c r="P243" s="2"/>
      <c r="Q243" s="41">
        <f>0+Q219+Q223+Q227+Q231+Q235+Q239</f>
        <v>0</v>
      </c>
      <c r="R243" s="9">
        <f>0+R219+R223+R227+R231+R235+R239</f>
        <v>0</v>
      </c>
      <c r="S243" s="76">
        <f>Q243*(1+J243)+R243</f>
        <v>0</v>
      </c>
    </row>
    <row r="244" thickTop="1" thickBot="1" ht="25" customHeight="1">
      <c r="A244" s="10"/>
      <c r="B244" s="77"/>
      <c r="C244" s="77"/>
      <c r="D244" s="77"/>
      <c r="E244" s="77"/>
      <c r="F244" s="77"/>
      <c r="G244" s="78" t="s">
        <v>213</v>
      </c>
      <c r="H244" s="79">
        <f>0+J219+J223+J227+J231+J235+J239</f>
        <v>0</v>
      </c>
      <c r="I244" s="78" t="s">
        <v>214</v>
      </c>
      <c r="J244" s="80">
        <f>0+J243</f>
        <v>0</v>
      </c>
      <c r="K244" s="78" t="s">
        <v>215</v>
      </c>
      <c r="L244" s="81">
        <f>0+L243</f>
        <v>0</v>
      </c>
      <c r="M244" s="13"/>
      <c r="N244" s="2"/>
      <c r="O244" s="2"/>
      <c r="P244" s="2"/>
      <c r="Q244" s="2"/>
    </row>
    <row r="245" ht="40" customHeight="1">
      <c r="A245" s="10"/>
      <c r="B245" s="82" t="s">
        <v>351</v>
      </c>
      <c r="C245" s="1"/>
      <c r="D245" s="1"/>
      <c r="E245" s="1"/>
      <c r="F245" s="1"/>
      <c r="G245" s="1"/>
      <c r="H245" s="51"/>
      <c r="I245" s="1"/>
      <c r="J245" s="51"/>
      <c r="K245" s="1"/>
      <c r="L245" s="1"/>
      <c r="M245" s="13"/>
      <c r="N245" s="2"/>
      <c r="O245" s="2"/>
      <c r="P245" s="2"/>
      <c r="Q245" s="2"/>
    </row>
    <row r="246">
      <c r="A246" s="10"/>
      <c r="B246" s="52">
        <v>50</v>
      </c>
      <c r="C246" s="53" t="s">
        <v>357</v>
      </c>
      <c r="D246" s="53"/>
      <c r="E246" s="53" t="s">
        <v>358</v>
      </c>
      <c r="F246" s="53" t="s">
        <v>7</v>
      </c>
      <c r="G246" s="54" t="s">
        <v>285</v>
      </c>
      <c r="H246" s="55">
        <v>25.27</v>
      </c>
      <c r="I246" s="56">
        <v>0</v>
      </c>
      <c r="J246" s="57">
        <f>ROUND(H246*I246,2)</f>
        <v>0</v>
      </c>
      <c r="K246" s="58">
        <v>0.20999999999999999</v>
      </c>
      <c r="L246" s="59">
        <f>ROUND(J246*1.21,2)</f>
        <v>0</v>
      </c>
      <c r="M246" s="13"/>
      <c r="N246" s="2"/>
      <c r="O246" s="2"/>
      <c r="P246" s="2"/>
      <c r="Q246" s="41">
        <f>IF(ISNUMBER(K246),IF(H246&gt;0,IF(I246&gt;0,J246,0),0),0)</f>
        <v>0</v>
      </c>
      <c r="R246" s="9">
        <f>IF(ISNUMBER(K246)=FALSE,J246,0)</f>
        <v>0</v>
      </c>
    </row>
    <row r="247">
      <c r="A247" s="10"/>
      <c r="B247" s="60" t="s">
        <v>199</v>
      </c>
      <c r="C247" s="1"/>
      <c r="D247" s="1"/>
      <c r="E247" s="61" t="s">
        <v>1820</v>
      </c>
      <c r="F247" s="1"/>
      <c r="G247" s="1"/>
      <c r="H247" s="51"/>
      <c r="I247" s="1"/>
      <c r="J247" s="51"/>
      <c r="K247" s="1"/>
      <c r="L247" s="1"/>
      <c r="M247" s="13"/>
      <c r="N247" s="2"/>
      <c r="O247" s="2"/>
      <c r="P247" s="2"/>
      <c r="Q247" s="2"/>
    </row>
    <row r="248">
      <c r="A248" s="10"/>
      <c r="B248" s="60" t="s">
        <v>201</v>
      </c>
      <c r="C248" s="1"/>
      <c r="D248" s="1"/>
      <c r="E248" s="61" t="s">
        <v>1821</v>
      </c>
      <c r="F248" s="1"/>
      <c r="G248" s="1"/>
      <c r="H248" s="51"/>
      <c r="I248" s="1"/>
      <c r="J248" s="51"/>
      <c r="K248" s="1"/>
      <c r="L248" s="1"/>
      <c r="M248" s="13"/>
      <c r="N248" s="2"/>
      <c r="O248" s="2"/>
      <c r="P248" s="2"/>
      <c r="Q248" s="2"/>
    </row>
    <row r="249" thickBot="1">
      <c r="A249" s="10"/>
      <c r="B249" s="62" t="s">
        <v>203</v>
      </c>
      <c r="C249" s="30"/>
      <c r="D249" s="30"/>
      <c r="E249" s="63" t="s">
        <v>361</v>
      </c>
      <c r="F249" s="30"/>
      <c r="G249" s="30"/>
      <c r="H249" s="64"/>
      <c r="I249" s="30"/>
      <c r="J249" s="64"/>
      <c r="K249" s="30"/>
      <c r="L249" s="30"/>
      <c r="M249" s="13"/>
      <c r="N249" s="2"/>
      <c r="O249" s="2"/>
      <c r="P249" s="2"/>
      <c r="Q249" s="2"/>
    </row>
    <row r="250" thickTop="1">
      <c r="A250" s="10"/>
      <c r="B250" s="52">
        <v>51</v>
      </c>
      <c r="C250" s="53" t="s">
        <v>378</v>
      </c>
      <c r="D250" s="53"/>
      <c r="E250" s="53" t="s">
        <v>379</v>
      </c>
      <c r="F250" s="53" t="s">
        <v>7</v>
      </c>
      <c r="G250" s="54" t="s">
        <v>219</v>
      </c>
      <c r="H250" s="65">
        <v>1.516</v>
      </c>
      <c r="I250" s="66">
        <v>0</v>
      </c>
      <c r="J250" s="67">
        <f>ROUND(H250*I250,2)</f>
        <v>0</v>
      </c>
      <c r="K250" s="68">
        <v>0.20999999999999999</v>
      </c>
      <c r="L250" s="69">
        <f>ROUND(J250*1.21,2)</f>
        <v>0</v>
      </c>
      <c r="M250" s="13"/>
      <c r="N250" s="2"/>
      <c r="O250" s="2"/>
      <c r="P250" s="2"/>
      <c r="Q250" s="41">
        <f>IF(ISNUMBER(K250),IF(H250&gt;0,IF(I250&gt;0,J250,0),0),0)</f>
        <v>0</v>
      </c>
      <c r="R250" s="9">
        <f>IF(ISNUMBER(K250)=FALSE,J250,0)</f>
        <v>0</v>
      </c>
    </row>
    <row r="251">
      <c r="A251" s="10"/>
      <c r="B251" s="60" t="s">
        <v>199</v>
      </c>
      <c r="C251" s="1"/>
      <c r="D251" s="1"/>
      <c r="E251" s="61" t="s">
        <v>1822</v>
      </c>
      <c r="F251" s="1"/>
      <c r="G251" s="1"/>
      <c r="H251" s="51"/>
      <c r="I251" s="1"/>
      <c r="J251" s="51"/>
      <c r="K251" s="1"/>
      <c r="L251" s="1"/>
      <c r="M251" s="13"/>
      <c r="N251" s="2"/>
      <c r="O251" s="2"/>
      <c r="P251" s="2"/>
      <c r="Q251" s="2"/>
    </row>
    <row r="252">
      <c r="A252" s="10"/>
      <c r="B252" s="60" t="s">
        <v>201</v>
      </c>
      <c r="C252" s="1"/>
      <c r="D252" s="1"/>
      <c r="E252" s="61" t="s">
        <v>1823</v>
      </c>
      <c r="F252" s="1"/>
      <c r="G252" s="1"/>
      <c r="H252" s="51"/>
      <c r="I252" s="1"/>
      <c r="J252" s="51"/>
      <c r="K252" s="1"/>
      <c r="L252" s="1"/>
      <c r="M252" s="13"/>
      <c r="N252" s="2"/>
      <c r="O252" s="2"/>
      <c r="P252" s="2"/>
      <c r="Q252" s="2"/>
    </row>
    <row r="253" thickBot="1">
      <c r="A253" s="10"/>
      <c r="B253" s="62" t="s">
        <v>203</v>
      </c>
      <c r="C253" s="30"/>
      <c r="D253" s="30"/>
      <c r="E253" s="63" t="s">
        <v>382</v>
      </c>
      <c r="F253" s="30"/>
      <c r="G253" s="30"/>
      <c r="H253" s="64"/>
      <c r="I253" s="30"/>
      <c r="J253" s="64"/>
      <c r="K253" s="30"/>
      <c r="L253" s="30"/>
      <c r="M253" s="13"/>
      <c r="N253" s="2"/>
      <c r="O253" s="2"/>
      <c r="P253" s="2"/>
      <c r="Q253" s="2"/>
    </row>
    <row r="254" thickTop="1">
      <c r="A254" s="10"/>
      <c r="B254" s="52">
        <v>52</v>
      </c>
      <c r="C254" s="53" t="s">
        <v>388</v>
      </c>
      <c r="D254" s="53"/>
      <c r="E254" s="53" t="s">
        <v>389</v>
      </c>
      <c r="F254" s="53" t="s">
        <v>7</v>
      </c>
      <c r="G254" s="54" t="s">
        <v>285</v>
      </c>
      <c r="H254" s="65">
        <v>25.27</v>
      </c>
      <c r="I254" s="66">
        <v>0</v>
      </c>
      <c r="J254" s="67">
        <f>ROUND(H254*I254,2)</f>
        <v>0</v>
      </c>
      <c r="K254" s="68">
        <v>0.20999999999999999</v>
      </c>
      <c r="L254" s="69">
        <f>ROUND(J254*1.21,2)</f>
        <v>0</v>
      </c>
      <c r="M254" s="13"/>
      <c r="N254" s="2"/>
      <c r="O254" s="2"/>
      <c r="P254" s="2"/>
      <c r="Q254" s="41">
        <f>IF(ISNUMBER(K254),IF(H254&gt;0,IF(I254&gt;0,J254,0),0),0)</f>
        <v>0</v>
      </c>
      <c r="R254" s="9">
        <f>IF(ISNUMBER(K254)=FALSE,J254,0)</f>
        <v>0</v>
      </c>
    </row>
    <row r="255">
      <c r="A255" s="10"/>
      <c r="B255" s="60" t="s">
        <v>199</v>
      </c>
      <c r="C255" s="1"/>
      <c r="D255" s="1"/>
      <c r="E255" s="61" t="s">
        <v>1824</v>
      </c>
      <c r="F255" s="1"/>
      <c r="G255" s="1"/>
      <c r="H255" s="51"/>
      <c r="I255" s="1"/>
      <c r="J255" s="51"/>
      <c r="K255" s="1"/>
      <c r="L255" s="1"/>
      <c r="M255" s="13"/>
      <c r="N255" s="2"/>
      <c r="O255" s="2"/>
      <c r="P255" s="2"/>
      <c r="Q255" s="2"/>
    </row>
    <row r="256">
      <c r="A256" s="10"/>
      <c r="B256" s="60" t="s">
        <v>201</v>
      </c>
      <c r="C256" s="1"/>
      <c r="D256" s="1"/>
      <c r="E256" s="61" t="s">
        <v>1821</v>
      </c>
      <c r="F256" s="1"/>
      <c r="G256" s="1"/>
      <c r="H256" s="51"/>
      <c r="I256" s="1"/>
      <c r="J256" s="51"/>
      <c r="K256" s="1"/>
      <c r="L256" s="1"/>
      <c r="M256" s="13"/>
      <c r="N256" s="2"/>
      <c r="O256" s="2"/>
      <c r="P256" s="2"/>
      <c r="Q256" s="2"/>
    </row>
    <row r="257" thickBot="1">
      <c r="A257" s="10"/>
      <c r="B257" s="62" t="s">
        <v>203</v>
      </c>
      <c r="C257" s="30"/>
      <c r="D257" s="30"/>
      <c r="E257" s="63" t="s">
        <v>392</v>
      </c>
      <c r="F257" s="30"/>
      <c r="G257" s="30"/>
      <c r="H257" s="64"/>
      <c r="I257" s="30"/>
      <c r="J257" s="64"/>
      <c r="K257" s="30"/>
      <c r="L257" s="30"/>
      <c r="M257" s="13"/>
      <c r="N257" s="2"/>
      <c r="O257" s="2"/>
      <c r="P257" s="2"/>
      <c r="Q257" s="2"/>
    </row>
    <row r="258" thickTop="1">
      <c r="A258" s="10"/>
      <c r="B258" s="52">
        <v>53</v>
      </c>
      <c r="C258" s="53" t="s">
        <v>946</v>
      </c>
      <c r="D258" s="53"/>
      <c r="E258" s="53" t="s">
        <v>947</v>
      </c>
      <c r="F258" s="53" t="s">
        <v>7</v>
      </c>
      <c r="G258" s="54" t="s">
        <v>285</v>
      </c>
      <c r="H258" s="65">
        <v>25.27</v>
      </c>
      <c r="I258" s="66">
        <v>0</v>
      </c>
      <c r="J258" s="67">
        <f>ROUND(H258*I258,2)</f>
        <v>0</v>
      </c>
      <c r="K258" s="68">
        <v>0.20999999999999999</v>
      </c>
      <c r="L258" s="69">
        <f>ROUND(J258*1.21,2)</f>
        <v>0</v>
      </c>
      <c r="M258" s="13"/>
      <c r="N258" s="2"/>
      <c r="O258" s="2"/>
      <c r="P258" s="2"/>
      <c r="Q258" s="41">
        <f>IF(ISNUMBER(K258),IF(H258&gt;0,IF(I258&gt;0,J258,0),0),0)</f>
        <v>0</v>
      </c>
      <c r="R258" s="9">
        <f>IF(ISNUMBER(K258)=FALSE,J258,0)</f>
        <v>0</v>
      </c>
    </row>
    <row r="259">
      <c r="A259" s="10"/>
      <c r="B259" s="60" t="s">
        <v>199</v>
      </c>
      <c r="C259" s="1"/>
      <c r="D259" s="1"/>
      <c r="E259" s="61" t="s">
        <v>1825</v>
      </c>
      <c r="F259" s="1"/>
      <c r="G259" s="1"/>
      <c r="H259" s="51"/>
      <c r="I259" s="1"/>
      <c r="J259" s="51"/>
      <c r="K259" s="1"/>
      <c r="L259" s="1"/>
      <c r="M259" s="13"/>
      <c r="N259" s="2"/>
      <c r="O259" s="2"/>
      <c r="P259" s="2"/>
      <c r="Q259" s="2"/>
    </row>
    <row r="260">
      <c r="A260" s="10"/>
      <c r="B260" s="60" t="s">
        <v>201</v>
      </c>
      <c r="C260" s="1"/>
      <c r="D260" s="1"/>
      <c r="E260" s="61" t="s">
        <v>1821</v>
      </c>
      <c r="F260" s="1"/>
      <c r="G260" s="1"/>
      <c r="H260" s="51"/>
      <c r="I260" s="1"/>
      <c r="J260" s="51"/>
      <c r="K260" s="1"/>
      <c r="L260" s="1"/>
      <c r="M260" s="13"/>
      <c r="N260" s="2"/>
      <c r="O260" s="2"/>
      <c r="P260" s="2"/>
      <c r="Q260" s="2"/>
    </row>
    <row r="261" thickBot="1">
      <c r="A261" s="10"/>
      <c r="B261" s="62" t="s">
        <v>203</v>
      </c>
      <c r="C261" s="30"/>
      <c r="D261" s="30"/>
      <c r="E261" s="63" t="s">
        <v>949</v>
      </c>
      <c r="F261" s="30"/>
      <c r="G261" s="30"/>
      <c r="H261" s="64"/>
      <c r="I261" s="30"/>
      <c r="J261" s="64"/>
      <c r="K261" s="30"/>
      <c r="L261" s="30"/>
      <c r="M261" s="13"/>
      <c r="N261" s="2"/>
      <c r="O261" s="2"/>
      <c r="P261" s="2"/>
      <c r="Q261" s="2"/>
    </row>
    <row r="262" thickTop="1">
      <c r="A262" s="10"/>
      <c r="B262" s="52">
        <v>54</v>
      </c>
      <c r="C262" s="53" t="s">
        <v>1826</v>
      </c>
      <c r="D262" s="53"/>
      <c r="E262" s="53" t="s">
        <v>1827</v>
      </c>
      <c r="F262" s="53" t="s">
        <v>7</v>
      </c>
      <c r="G262" s="54" t="s">
        <v>285</v>
      </c>
      <c r="H262" s="65">
        <v>44.539999999999999</v>
      </c>
      <c r="I262" s="66">
        <v>0</v>
      </c>
      <c r="J262" s="67">
        <f>ROUND(H262*I262,2)</f>
        <v>0</v>
      </c>
      <c r="K262" s="68">
        <v>0.20999999999999999</v>
      </c>
      <c r="L262" s="69">
        <f>ROUND(J262*1.21,2)</f>
        <v>0</v>
      </c>
      <c r="M262" s="13"/>
      <c r="N262" s="2"/>
      <c r="O262" s="2"/>
      <c r="P262" s="2"/>
      <c r="Q262" s="41">
        <f>IF(ISNUMBER(K262),IF(H262&gt;0,IF(I262&gt;0,J262,0),0),0)</f>
        <v>0</v>
      </c>
      <c r="R262" s="9">
        <f>IF(ISNUMBER(K262)=FALSE,J262,0)</f>
        <v>0</v>
      </c>
    </row>
    <row r="263">
      <c r="A263" s="10"/>
      <c r="B263" s="60" t="s">
        <v>199</v>
      </c>
      <c r="C263" s="1"/>
      <c r="D263" s="1"/>
      <c r="E263" s="61" t="s">
        <v>1828</v>
      </c>
      <c r="F263" s="1"/>
      <c r="G263" s="1"/>
      <c r="H263" s="51"/>
      <c r="I263" s="1"/>
      <c r="J263" s="51"/>
      <c r="K263" s="1"/>
      <c r="L263" s="1"/>
      <c r="M263" s="13"/>
      <c r="N263" s="2"/>
      <c r="O263" s="2"/>
      <c r="P263" s="2"/>
      <c r="Q263" s="2"/>
    </row>
    <row r="264">
      <c r="A264" s="10"/>
      <c r="B264" s="60" t="s">
        <v>201</v>
      </c>
      <c r="C264" s="1"/>
      <c r="D264" s="1"/>
      <c r="E264" s="61" t="s">
        <v>1829</v>
      </c>
      <c r="F264" s="1"/>
      <c r="G264" s="1"/>
      <c r="H264" s="51"/>
      <c r="I264" s="1"/>
      <c r="J264" s="51"/>
      <c r="K264" s="1"/>
      <c r="L264" s="1"/>
      <c r="M264" s="13"/>
      <c r="N264" s="2"/>
      <c r="O264" s="2"/>
      <c r="P264" s="2"/>
      <c r="Q264" s="2"/>
    </row>
    <row r="265" thickBot="1">
      <c r="A265" s="10"/>
      <c r="B265" s="62" t="s">
        <v>203</v>
      </c>
      <c r="C265" s="30"/>
      <c r="D265" s="30"/>
      <c r="E265" s="63" t="s">
        <v>949</v>
      </c>
      <c r="F265" s="30"/>
      <c r="G265" s="30"/>
      <c r="H265" s="64"/>
      <c r="I265" s="30"/>
      <c r="J265" s="64"/>
      <c r="K265" s="30"/>
      <c r="L265" s="30"/>
      <c r="M265" s="13"/>
      <c r="N265" s="2"/>
      <c r="O265" s="2"/>
      <c r="P265" s="2"/>
      <c r="Q265" s="2"/>
    </row>
    <row r="266" thickTop="1">
      <c r="A266" s="10"/>
      <c r="B266" s="52">
        <v>55</v>
      </c>
      <c r="C266" s="53" t="s">
        <v>950</v>
      </c>
      <c r="D266" s="53"/>
      <c r="E266" s="53" t="s">
        <v>951</v>
      </c>
      <c r="F266" s="53" t="s">
        <v>7</v>
      </c>
      <c r="G266" s="54" t="s">
        <v>225</v>
      </c>
      <c r="H266" s="65">
        <v>26.199999999999999</v>
      </c>
      <c r="I266" s="66">
        <v>0</v>
      </c>
      <c r="J266" s="67">
        <f>ROUND(H266*I266,2)</f>
        <v>0</v>
      </c>
      <c r="K266" s="68">
        <v>0.20999999999999999</v>
      </c>
      <c r="L266" s="69">
        <f>ROUND(J266*1.21,2)</f>
        <v>0</v>
      </c>
      <c r="M266" s="13"/>
      <c r="N266" s="2"/>
      <c r="O266" s="2"/>
      <c r="P266" s="2"/>
      <c r="Q266" s="41">
        <f>IF(ISNUMBER(K266),IF(H266&gt;0,IF(I266&gt;0,J266,0),0),0)</f>
        <v>0</v>
      </c>
      <c r="R266" s="9">
        <f>IF(ISNUMBER(K266)=FALSE,J266,0)</f>
        <v>0</v>
      </c>
    </row>
    <row r="267">
      <c r="A267" s="10"/>
      <c r="B267" s="60" t="s">
        <v>199</v>
      </c>
      <c r="C267" s="1"/>
      <c r="D267" s="1"/>
      <c r="E267" s="61" t="s">
        <v>1830</v>
      </c>
      <c r="F267" s="1"/>
      <c r="G267" s="1"/>
      <c r="H267" s="51"/>
      <c r="I267" s="1"/>
      <c r="J267" s="51"/>
      <c r="K267" s="1"/>
      <c r="L267" s="1"/>
      <c r="M267" s="13"/>
      <c r="N267" s="2"/>
      <c r="O267" s="2"/>
      <c r="P267" s="2"/>
      <c r="Q267" s="2"/>
    </row>
    <row r="268">
      <c r="A268" s="10"/>
      <c r="B268" s="60" t="s">
        <v>201</v>
      </c>
      <c r="C268" s="1"/>
      <c r="D268" s="1"/>
      <c r="E268" s="61" t="s">
        <v>1710</v>
      </c>
      <c r="F268" s="1"/>
      <c r="G268" s="1"/>
      <c r="H268" s="51"/>
      <c r="I268" s="1"/>
      <c r="J268" s="51"/>
      <c r="K268" s="1"/>
      <c r="L268" s="1"/>
      <c r="M268" s="13"/>
      <c r="N268" s="2"/>
      <c r="O268" s="2"/>
      <c r="P268" s="2"/>
      <c r="Q268" s="2"/>
    </row>
    <row r="269" thickBot="1">
      <c r="A269" s="10"/>
      <c r="B269" s="62" t="s">
        <v>203</v>
      </c>
      <c r="C269" s="30"/>
      <c r="D269" s="30"/>
      <c r="E269" s="63" t="s">
        <v>953</v>
      </c>
      <c r="F269" s="30"/>
      <c r="G269" s="30"/>
      <c r="H269" s="64"/>
      <c r="I269" s="30"/>
      <c r="J269" s="64"/>
      <c r="K269" s="30"/>
      <c r="L269" s="30"/>
      <c r="M269" s="13"/>
      <c r="N269" s="2"/>
      <c r="O269" s="2"/>
      <c r="P269" s="2"/>
      <c r="Q269" s="2"/>
    </row>
    <row r="270" thickTop="1" thickBot="1" ht="25" customHeight="1">
      <c r="A270" s="10"/>
      <c r="B270" s="1"/>
      <c r="C270" s="70">
        <v>5</v>
      </c>
      <c r="D270" s="1"/>
      <c r="E270" s="71" t="s">
        <v>184</v>
      </c>
      <c r="F270" s="1"/>
      <c r="G270" s="72" t="s">
        <v>210</v>
      </c>
      <c r="H270" s="73">
        <f>J246+J250+J254+J258+J262+J266</f>
        <v>0</v>
      </c>
      <c r="I270" s="72" t="s">
        <v>211</v>
      </c>
      <c r="J270" s="74">
        <f>(L270-H270)</f>
        <v>0</v>
      </c>
      <c r="K270" s="72" t="s">
        <v>212</v>
      </c>
      <c r="L270" s="75">
        <f>ROUND((J246+J250+J254+J258+J262+J266)*1.21,2)</f>
        <v>0</v>
      </c>
      <c r="M270" s="13"/>
      <c r="N270" s="2"/>
      <c r="O270" s="2"/>
      <c r="P270" s="2"/>
      <c r="Q270" s="41">
        <f>0+Q246+Q250+Q254+Q258+Q262+Q266</f>
        <v>0</v>
      </c>
      <c r="R270" s="9">
        <f>0+R246+R250+R254+R258+R262+R266</f>
        <v>0</v>
      </c>
      <c r="S270" s="76">
        <f>Q270*(1+J270)+R270</f>
        <v>0</v>
      </c>
    </row>
    <row r="271" thickTop="1" thickBot="1" ht="25" customHeight="1">
      <c r="A271" s="10"/>
      <c r="B271" s="77"/>
      <c r="C271" s="77"/>
      <c r="D271" s="77"/>
      <c r="E271" s="77"/>
      <c r="F271" s="77"/>
      <c r="G271" s="78" t="s">
        <v>213</v>
      </c>
      <c r="H271" s="79">
        <f>0+J246+J250+J254+J258+J262+J266</f>
        <v>0</v>
      </c>
      <c r="I271" s="78" t="s">
        <v>214</v>
      </c>
      <c r="J271" s="80">
        <f>0+J270</f>
        <v>0</v>
      </c>
      <c r="K271" s="78" t="s">
        <v>215</v>
      </c>
      <c r="L271" s="81">
        <f>0+L270</f>
        <v>0</v>
      </c>
      <c r="M271" s="13"/>
      <c r="N271" s="2"/>
      <c r="O271" s="2"/>
      <c r="P271" s="2"/>
      <c r="Q271" s="2"/>
    </row>
    <row r="272" ht="40" customHeight="1">
      <c r="A272" s="10"/>
      <c r="B272" s="82" t="s">
        <v>613</v>
      </c>
      <c r="C272" s="1"/>
      <c r="D272" s="1"/>
      <c r="E272" s="1"/>
      <c r="F272" s="1"/>
      <c r="G272" s="1"/>
      <c r="H272" s="51"/>
      <c r="I272" s="1"/>
      <c r="J272" s="51"/>
      <c r="K272" s="1"/>
      <c r="L272" s="1"/>
      <c r="M272" s="13"/>
      <c r="N272" s="2"/>
      <c r="O272" s="2"/>
      <c r="P272" s="2"/>
      <c r="Q272" s="2"/>
    </row>
    <row r="273">
      <c r="A273" s="10"/>
      <c r="B273" s="52">
        <v>56</v>
      </c>
      <c r="C273" s="53" t="s">
        <v>788</v>
      </c>
      <c r="D273" s="53"/>
      <c r="E273" s="53" t="s">
        <v>789</v>
      </c>
      <c r="F273" s="53" t="s">
        <v>7</v>
      </c>
      <c r="G273" s="54" t="s">
        <v>285</v>
      </c>
      <c r="H273" s="55">
        <v>223.09999999999999</v>
      </c>
      <c r="I273" s="56">
        <v>0</v>
      </c>
      <c r="J273" s="57">
        <f>ROUND(H273*I273,2)</f>
        <v>0</v>
      </c>
      <c r="K273" s="58">
        <v>0.20999999999999999</v>
      </c>
      <c r="L273" s="59">
        <f>ROUND(J273*1.21,2)</f>
        <v>0</v>
      </c>
      <c r="M273" s="13"/>
      <c r="N273" s="2"/>
      <c r="O273" s="2"/>
      <c r="P273" s="2"/>
      <c r="Q273" s="41">
        <f>IF(ISNUMBER(K273),IF(H273&gt;0,IF(I273&gt;0,J273,0),0),0)</f>
        <v>0</v>
      </c>
      <c r="R273" s="9">
        <f>IF(ISNUMBER(K273)=FALSE,J273,0)</f>
        <v>0</v>
      </c>
    </row>
    <row r="274">
      <c r="A274" s="10"/>
      <c r="B274" s="60" t="s">
        <v>199</v>
      </c>
      <c r="C274" s="1"/>
      <c r="D274" s="1"/>
      <c r="E274" s="61" t="s">
        <v>1831</v>
      </c>
      <c r="F274" s="1"/>
      <c r="G274" s="1"/>
      <c r="H274" s="51"/>
      <c r="I274" s="1"/>
      <c r="J274" s="51"/>
      <c r="K274" s="1"/>
      <c r="L274" s="1"/>
      <c r="M274" s="13"/>
      <c r="N274" s="2"/>
      <c r="O274" s="2"/>
      <c r="P274" s="2"/>
      <c r="Q274" s="2"/>
    </row>
    <row r="275">
      <c r="A275" s="10"/>
      <c r="B275" s="60" t="s">
        <v>201</v>
      </c>
      <c r="C275" s="1"/>
      <c r="D275" s="1"/>
      <c r="E275" s="61" t="s">
        <v>1832</v>
      </c>
      <c r="F275" s="1"/>
      <c r="G275" s="1"/>
      <c r="H275" s="51"/>
      <c r="I275" s="1"/>
      <c r="J275" s="51"/>
      <c r="K275" s="1"/>
      <c r="L275" s="1"/>
      <c r="M275" s="13"/>
      <c r="N275" s="2"/>
      <c r="O275" s="2"/>
      <c r="P275" s="2"/>
      <c r="Q275" s="2"/>
    </row>
    <row r="276" thickBot="1">
      <c r="A276" s="10"/>
      <c r="B276" s="62" t="s">
        <v>203</v>
      </c>
      <c r="C276" s="30"/>
      <c r="D276" s="30"/>
      <c r="E276" s="63" t="s">
        <v>618</v>
      </c>
      <c r="F276" s="30"/>
      <c r="G276" s="30"/>
      <c r="H276" s="64"/>
      <c r="I276" s="30"/>
      <c r="J276" s="64"/>
      <c r="K276" s="30"/>
      <c r="L276" s="30"/>
      <c r="M276" s="13"/>
      <c r="N276" s="2"/>
      <c r="O276" s="2"/>
      <c r="P276" s="2"/>
      <c r="Q276" s="2"/>
    </row>
    <row r="277" thickTop="1">
      <c r="A277" s="10"/>
      <c r="B277" s="52">
        <v>57</v>
      </c>
      <c r="C277" s="53" t="s">
        <v>791</v>
      </c>
      <c r="D277" s="53"/>
      <c r="E277" s="53" t="s">
        <v>792</v>
      </c>
      <c r="F277" s="53" t="s">
        <v>7</v>
      </c>
      <c r="G277" s="54" t="s">
        <v>285</v>
      </c>
      <c r="H277" s="65">
        <v>30.577999999999999</v>
      </c>
      <c r="I277" s="66">
        <v>0</v>
      </c>
      <c r="J277" s="67">
        <f>ROUND(H277*I277,2)</f>
        <v>0</v>
      </c>
      <c r="K277" s="68">
        <v>0.20999999999999999</v>
      </c>
      <c r="L277" s="69">
        <f>ROUND(J277*1.21,2)</f>
        <v>0</v>
      </c>
      <c r="M277" s="13"/>
      <c r="N277" s="2"/>
      <c r="O277" s="2"/>
      <c r="P277" s="2"/>
      <c r="Q277" s="41">
        <f>IF(ISNUMBER(K277),IF(H277&gt;0,IF(I277&gt;0,J277,0),0),0)</f>
        <v>0</v>
      </c>
      <c r="R277" s="9">
        <f>IF(ISNUMBER(K277)=FALSE,J277,0)</f>
        <v>0</v>
      </c>
    </row>
    <row r="278">
      <c r="A278" s="10"/>
      <c r="B278" s="60" t="s">
        <v>199</v>
      </c>
      <c r="C278" s="1"/>
      <c r="D278" s="1"/>
      <c r="E278" s="61" t="s">
        <v>1833</v>
      </c>
      <c r="F278" s="1"/>
      <c r="G278" s="1"/>
      <c r="H278" s="51"/>
      <c r="I278" s="1"/>
      <c r="J278" s="51"/>
      <c r="K278" s="1"/>
      <c r="L278" s="1"/>
      <c r="M278" s="13"/>
      <c r="N278" s="2"/>
      <c r="O278" s="2"/>
      <c r="P278" s="2"/>
      <c r="Q278" s="2"/>
    </row>
    <row r="279">
      <c r="A279" s="10"/>
      <c r="B279" s="60" t="s">
        <v>201</v>
      </c>
      <c r="C279" s="1"/>
      <c r="D279" s="1"/>
      <c r="E279" s="61" t="s">
        <v>1834</v>
      </c>
      <c r="F279" s="1"/>
      <c r="G279" s="1"/>
      <c r="H279" s="51"/>
      <c r="I279" s="1"/>
      <c r="J279" s="51"/>
      <c r="K279" s="1"/>
      <c r="L279" s="1"/>
      <c r="M279" s="13"/>
      <c r="N279" s="2"/>
      <c r="O279" s="2"/>
      <c r="P279" s="2"/>
      <c r="Q279" s="2"/>
    </row>
    <row r="280" thickBot="1">
      <c r="A280" s="10"/>
      <c r="B280" s="62" t="s">
        <v>203</v>
      </c>
      <c r="C280" s="30"/>
      <c r="D280" s="30"/>
      <c r="E280" s="63" t="s">
        <v>618</v>
      </c>
      <c r="F280" s="30"/>
      <c r="G280" s="30"/>
      <c r="H280" s="64"/>
      <c r="I280" s="30"/>
      <c r="J280" s="64"/>
      <c r="K280" s="30"/>
      <c r="L280" s="30"/>
      <c r="M280" s="13"/>
      <c r="N280" s="2"/>
      <c r="O280" s="2"/>
      <c r="P280" s="2"/>
      <c r="Q280" s="2"/>
    </row>
    <row r="281" thickTop="1">
      <c r="A281" s="10"/>
      <c r="B281" s="52">
        <v>58</v>
      </c>
      <c r="C281" s="53" t="s">
        <v>1835</v>
      </c>
      <c r="D281" s="53"/>
      <c r="E281" s="53" t="s">
        <v>1836</v>
      </c>
      <c r="F281" s="53" t="s">
        <v>7</v>
      </c>
      <c r="G281" s="54" t="s">
        <v>285</v>
      </c>
      <c r="H281" s="65">
        <v>30.577999999999999</v>
      </c>
      <c r="I281" s="66">
        <v>0</v>
      </c>
      <c r="J281" s="67">
        <f>ROUND(H281*I281,2)</f>
        <v>0</v>
      </c>
      <c r="K281" s="68">
        <v>0.20999999999999999</v>
      </c>
      <c r="L281" s="69">
        <f>ROUND(J281*1.21,2)</f>
        <v>0</v>
      </c>
      <c r="M281" s="13"/>
      <c r="N281" s="2"/>
      <c r="O281" s="2"/>
      <c r="P281" s="2"/>
      <c r="Q281" s="41">
        <f>IF(ISNUMBER(K281),IF(H281&gt;0,IF(I281&gt;0,J281,0),0),0)</f>
        <v>0</v>
      </c>
      <c r="R281" s="9">
        <f>IF(ISNUMBER(K281)=FALSE,J281,0)</f>
        <v>0</v>
      </c>
    </row>
    <row r="282">
      <c r="A282" s="10"/>
      <c r="B282" s="60" t="s">
        <v>199</v>
      </c>
      <c r="C282" s="1"/>
      <c r="D282" s="1"/>
      <c r="E282" s="61" t="s">
        <v>1837</v>
      </c>
      <c r="F282" s="1"/>
      <c r="G282" s="1"/>
      <c r="H282" s="51"/>
      <c r="I282" s="1"/>
      <c r="J282" s="51"/>
      <c r="K282" s="1"/>
      <c r="L282" s="1"/>
      <c r="M282" s="13"/>
      <c r="N282" s="2"/>
      <c r="O282" s="2"/>
      <c r="P282" s="2"/>
      <c r="Q282" s="2"/>
    </row>
    <row r="283">
      <c r="A283" s="10"/>
      <c r="B283" s="60" t="s">
        <v>201</v>
      </c>
      <c r="C283" s="1"/>
      <c r="D283" s="1"/>
      <c r="E283" s="61" t="s">
        <v>1834</v>
      </c>
      <c r="F283" s="1"/>
      <c r="G283" s="1"/>
      <c r="H283" s="51"/>
      <c r="I283" s="1"/>
      <c r="J283" s="51"/>
      <c r="K283" s="1"/>
      <c r="L283" s="1"/>
      <c r="M283" s="13"/>
      <c r="N283" s="2"/>
      <c r="O283" s="2"/>
      <c r="P283" s="2"/>
      <c r="Q283" s="2"/>
    </row>
    <row r="284" thickBot="1">
      <c r="A284" s="10"/>
      <c r="B284" s="62" t="s">
        <v>203</v>
      </c>
      <c r="C284" s="30"/>
      <c r="D284" s="30"/>
      <c r="E284" s="63" t="s">
        <v>618</v>
      </c>
      <c r="F284" s="30"/>
      <c r="G284" s="30"/>
      <c r="H284" s="64"/>
      <c r="I284" s="30"/>
      <c r="J284" s="64"/>
      <c r="K284" s="30"/>
      <c r="L284" s="30"/>
      <c r="M284" s="13"/>
      <c r="N284" s="2"/>
      <c r="O284" s="2"/>
      <c r="P284" s="2"/>
      <c r="Q284" s="2"/>
    </row>
    <row r="285" thickTop="1">
      <c r="A285" s="10"/>
      <c r="B285" s="52">
        <v>59</v>
      </c>
      <c r="C285" s="53" t="s">
        <v>795</v>
      </c>
      <c r="D285" s="53"/>
      <c r="E285" s="53" t="s">
        <v>796</v>
      </c>
      <c r="F285" s="53" t="s">
        <v>7</v>
      </c>
      <c r="G285" s="54" t="s">
        <v>285</v>
      </c>
      <c r="H285" s="65">
        <v>3.5409999999999999</v>
      </c>
      <c r="I285" s="66">
        <v>0</v>
      </c>
      <c r="J285" s="67">
        <f>ROUND(H285*I285,2)</f>
        <v>0</v>
      </c>
      <c r="K285" s="68">
        <v>0.20999999999999999</v>
      </c>
      <c r="L285" s="69">
        <f>ROUND(J285*1.21,2)</f>
        <v>0</v>
      </c>
      <c r="M285" s="13"/>
      <c r="N285" s="2"/>
      <c r="O285" s="2"/>
      <c r="P285" s="2"/>
      <c r="Q285" s="41">
        <f>IF(ISNUMBER(K285),IF(H285&gt;0,IF(I285&gt;0,J285,0),0),0)</f>
        <v>0</v>
      </c>
      <c r="R285" s="9">
        <f>IF(ISNUMBER(K285)=FALSE,J285,0)</f>
        <v>0</v>
      </c>
    </row>
    <row r="286">
      <c r="A286" s="10"/>
      <c r="B286" s="60" t="s">
        <v>199</v>
      </c>
      <c r="C286" s="1"/>
      <c r="D286" s="1"/>
      <c r="E286" s="61" t="s">
        <v>1838</v>
      </c>
      <c r="F286" s="1"/>
      <c r="G286" s="1"/>
      <c r="H286" s="51"/>
      <c r="I286" s="1"/>
      <c r="J286" s="51"/>
      <c r="K286" s="1"/>
      <c r="L286" s="1"/>
      <c r="M286" s="13"/>
      <c r="N286" s="2"/>
      <c r="O286" s="2"/>
      <c r="P286" s="2"/>
      <c r="Q286" s="2"/>
    </row>
    <row r="287">
      <c r="A287" s="10"/>
      <c r="B287" s="60" t="s">
        <v>201</v>
      </c>
      <c r="C287" s="1"/>
      <c r="D287" s="1"/>
      <c r="E287" s="61" t="s">
        <v>1839</v>
      </c>
      <c r="F287" s="1"/>
      <c r="G287" s="1"/>
      <c r="H287" s="51"/>
      <c r="I287" s="1"/>
      <c r="J287" s="51"/>
      <c r="K287" s="1"/>
      <c r="L287" s="1"/>
      <c r="M287" s="13"/>
      <c r="N287" s="2"/>
      <c r="O287" s="2"/>
      <c r="P287" s="2"/>
      <c r="Q287" s="2"/>
    </row>
    <row r="288" thickBot="1">
      <c r="A288" s="10"/>
      <c r="B288" s="62" t="s">
        <v>203</v>
      </c>
      <c r="C288" s="30"/>
      <c r="D288" s="30"/>
      <c r="E288" s="63" t="s">
        <v>798</v>
      </c>
      <c r="F288" s="30"/>
      <c r="G288" s="30"/>
      <c r="H288" s="64"/>
      <c r="I288" s="30"/>
      <c r="J288" s="64"/>
      <c r="K288" s="30"/>
      <c r="L288" s="30"/>
      <c r="M288" s="13"/>
      <c r="N288" s="2"/>
      <c r="O288" s="2"/>
      <c r="P288" s="2"/>
      <c r="Q288" s="2"/>
    </row>
    <row r="289" thickTop="1">
      <c r="A289" s="10"/>
      <c r="B289" s="52">
        <v>60</v>
      </c>
      <c r="C289" s="53" t="s">
        <v>799</v>
      </c>
      <c r="D289" s="53"/>
      <c r="E289" s="53" t="s">
        <v>800</v>
      </c>
      <c r="F289" s="53" t="s">
        <v>7</v>
      </c>
      <c r="G289" s="54" t="s">
        <v>225</v>
      </c>
      <c r="H289" s="65">
        <v>10.949999999999999</v>
      </c>
      <c r="I289" s="66">
        <v>0</v>
      </c>
      <c r="J289" s="67">
        <f>ROUND(H289*I289,2)</f>
        <v>0</v>
      </c>
      <c r="K289" s="68">
        <v>0.20999999999999999</v>
      </c>
      <c r="L289" s="69">
        <f>ROUND(J289*1.21,2)</f>
        <v>0</v>
      </c>
      <c r="M289" s="13"/>
      <c r="N289" s="2"/>
      <c r="O289" s="2"/>
      <c r="P289" s="2"/>
      <c r="Q289" s="41">
        <f>IF(ISNUMBER(K289),IF(H289&gt;0,IF(I289&gt;0,J289,0),0),0)</f>
        <v>0</v>
      </c>
      <c r="R289" s="9">
        <f>IF(ISNUMBER(K289)=FALSE,J289,0)</f>
        <v>0</v>
      </c>
    </row>
    <row r="290">
      <c r="A290" s="10"/>
      <c r="B290" s="60" t="s">
        <v>199</v>
      </c>
      <c r="C290" s="1"/>
      <c r="D290" s="1"/>
      <c r="E290" s="61" t="s">
        <v>1840</v>
      </c>
      <c r="F290" s="1"/>
      <c r="G290" s="1"/>
      <c r="H290" s="51"/>
      <c r="I290" s="1"/>
      <c r="J290" s="51"/>
      <c r="K290" s="1"/>
      <c r="L290" s="1"/>
      <c r="M290" s="13"/>
      <c r="N290" s="2"/>
      <c r="O290" s="2"/>
      <c r="P290" s="2"/>
      <c r="Q290" s="2"/>
    </row>
    <row r="291">
      <c r="A291" s="10"/>
      <c r="B291" s="60" t="s">
        <v>201</v>
      </c>
      <c r="C291" s="1"/>
      <c r="D291" s="1"/>
      <c r="E291" s="61" t="s">
        <v>1841</v>
      </c>
      <c r="F291" s="1"/>
      <c r="G291" s="1"/>
      <c r="H291" s="51"/>
      <c r="I291" s="1"/>
      <c r="J291" s="51"/>
      <c r="K291" s="1"/>
      <c r="L291" s="1"/>
      <c r="M291" s="13"/>
      <c r="N291" s="2"/>
      <c r="O291" s="2"/>
      <c r="P291" s="2"/>
      <c r="Q291" s="2"/>
    </row>
    <row r="292" thickBot="1">
      <c r="A292" s="10"/>
      <c r="B292" s="62" t="s">
        <v>203</v>
      </c>
      <c r="C292" s="30"/>
      <c r="D292" s="30"/>
      <c r="E292" s="63" t="s">
        <v>802</v>
      </c>
      <c r="F292" s="30"/>
      <c r="G292" s="30"/>
      <c r="H292" s="64"/>
      <c r="I292" s="30"/>
      <c r="J292" s="64"/>
      <c r="K292" s="30"/>
      <c r="L292" s="30"/>
      <c r="M292" s="13"/>
      <c r="N292" s="2"/>
      <c r="O292" s="2"/>
      <c r="P292" s="2"/>
      <c r="Q292" s="2"/>
    </row>
    <row r="293" thickTop="1" thickBot="1" ht="25" customHeight="1">
      <c r="A293" s="10"/>
      <c r="B293" s="1"/>
      <c r="C293" s="70">
        <v>6</v>
      </c>
      <c r="D293" s="1"/>
      <c r="E293" s="71" t="s">
        <v>548</v>
      </c>
      <c r="F293" s="1"/>
      <c r="G293" s="72" t="s">
        <v>210</v>
      </c>
      <c r="H293" s="73">
        <f>J273+J277+J281+J285+J289</f>
        <v>0</v>
      </c>
      <c r="I293" s="72" t="s">
        <v>211</v>
      </c>
      <c r="J293" s="74">
        <f>(L293-H293)</f>
        <v>0</v>
      </c>
      <c r="K293" s="72" t="s">
        <v>212</v>
      </c>
      <c r="L293" s="75">
        <f>ROUND((J273+J277+J281+J285+J289)*1.21,2)</f>
        <v>0</v>
      </c>
      <c r="M293" s="13"/>
      <c r="N293" s="2"/>
      <c r="O293" s="2"/>
      <c r="P293" s="2"/>
      <c r="Q293" s="41">
        <f>0+Q273+Q277+Q281+Q285+Q289</f>
        <v>0</v>
      </c>
      <c r="R293" s="9">
        <f>0+R273+R277+R281+R285+R289</f>
        <v>0</v>
      </c>
      <c r="S293" s="76">
        <f>Q293*(1+J293)+R293</f>
        <v>0</v>
      </c>
    </row>
    <row r="294" thickTop="1" thickBot="1" ht="25" customHeight="1">
      <c r="A294" s="10"/>
      <c r="B294" s="77"/>
      <c r="C294" s="77"/>
      <c r="D294" s="77"/>
      <c r="E294" s="77"/>
      <c r="F294" s="77"/>
      <c r="G294" s="78" t="s">
        <v>213</v>
      </c>
      <c r="H294" s="79">
        <f>0+J273+J277+J281+J285+J289</f>
        <v>0</v>
      </c>
      <c r="I294" s="78" t="s">
        <v>214</v>
      </c>
      <c r="J294" s="80">
        <f>0+J293</f>
        <v>0</v>
      </c>
      <c r="K294" s="78" t="s">
        <v>215</v>
      </c>
      <c r="L294" s="81">
        <f>0+L293</f>
        <v>0</v>
      </c>
      <c r="M294" s="13"/>
      <c r="N294" s="2"/>
      <c r="O294" s="2"/>
      <c r="P294" s="2"/>
      <c r="Q294" s="2"/>
    </row>
    <row r="295" ht="40" customHeight="1">
      <c r="A295" s="10"/>
      <c r="B295" s="82" t="s">
        <v>619</v>
      </c>
      <c r="C295" s="1"/>
      <c r="D295" s="1"/>
      <c r="E295" s="1"/>
      <c r="F295" s="1"/>
      <c r="G295" s="1"/>
      <c r="H295" s="51"/>
      <c r="I295" s="1"/>
      <c r="J295" s="51"/>
      <c r="K295" s="1"/>
      <c r="L295" s="1"/>
      <c r="M295" s="13"/>
      <c r="N295" s="2"/>
      <c r="O295" s="2"/>
      <c r="P295" s="2"/>
      <c r="Q295" s="2"/>
    </row>
    <row r="296">
      <c r="A296" s="10"/>
      <c r="B296" s="52">
        <v>61</v>
      </c>
      <c r="C296" s="53" t="s">
        <v>620</v>
      </c>
      <c r="D296" s="53"/>
      <c r="E296" s="53" t="s">
        <v>621</v>
      </c>
      <c r="F296" s="53" t="s">
        <v>7</v>
      </c>
      <c r="G296" s="54" t="s">
        <v>285</v>
      </c>
      <c r="H296" s="55">
        <v>83.352000000000004</v>
      </c>
      <c r="I296" s="56">
        <v>0</v>
      </c>
      <c r="J296" s="57">
        <f>ROUND(H296*I296,2)</f>
        <v>0</v>
      </c>
      <c r="K296" s="58">
        <v>0.20999999999999999</v>
      </c>
      <c r="L296" s="59">
        <f>ROUND(J296*1.21,2)</f>
        <v>0</v>
      </c>
      <c r="M296" s="13"/>
      <c r="N296" s="2"/>
      <c r="O296" s="2"/>
      <c r="P296" s="2"/>
      <c r="Q296" s="41">
        <f>IF(ISNUMBER(K296),IF(H296&gt;0,IF(I296&gt;0,J296,0),0),0)</f>
        <v>0</v>
      </c>
      <c r="R296" s="9">
        <f>IF(ISNUMBER(K296)=FALSE,J296,0)</f>
        <v>0</v>
      </c>
    </row>
    <row r="297">
      <c r="A297" s="10"/>
      <c r="B297" s="60" t="s">
        <v>199</v>
      </c>
      <c r="C297" s="1"/>
      <c r="D297" s="1"/>
      <c r="E297" s="61" t="s">
        <v>1842</v>
      </c>
      <c r="F297" s="1"/>
      <c r="G297" s="1"/>
      <c r="H297" s="51"/>
      <c r="I297" s="1"/>
      <c r="J297" s="51"/>
      <c r="K297" s="1"/>
      <c r="L297" s="1"/>
      <c r="M297" s="13"/>
      <c r="N297" s="2"/>
      <c r="O297" s="2"/>
      <c r="P297" s="2"/>
      <c r="Q297" s="2"/>
    </row>
    <row r="298">
      <c r="A298" s="10"/>
      <c r="B298" s="60" t="s">
        <v>201</v>
      </c>
      <c r="C298" s="1"/>
      <c r="D298" s="1"/>
      <c r="E298" s="61" t="s">
        <v>1843</v>
      </c>
      <c r="F298" s="1"/>
      <c r="G298" s="1"/>
      <c r="H298" s="51"/>
      <c r="I298" s="1"/>
      <c r="J298" s="51"/>
      <c r="K298" s="1"/>
      <c r="L298" s="1"/>
      <c r="M298" s="13"/>
      <c r="N298" s="2"/>
      <c r="O298" s="2"/>
      <c r="P298" s="2"/>
      <c r="Q298" s="2"/>
    </row>
    <row r="299" thickBot="1">
      <c r="A299" s="10"/>
      <c r="B299" s="62" t="s">
        <v>203</v>
      </c>
      <c r="C299" s="30"/>
      <c r="D299" s="30"/>
      <c r="E299" s="63" t="s">
        <v>624</v>
      </c>
      <c r="F299" s="30"/>
      <c r="G299" s="30"/>
      <c r="H299" s="64"/>
      <c r="I299" s="30"/>
      <c r="J299" s="64"/>
      <c r="K299" s="30"/>
      <c r="L299" s="30"/>
      <c r="M299" s="13"/>
      <c r="N299" s="2"/>
      <c r="O299" s="2"/>
      <c r="P299" s="2"/>
      <c r="Q299" s="2"/>
    </row>
    <row r="300" thickTop="1">
      <c r="A300" s="10"/>
      <c r="B300" s="52">
        <v>62</v>
      </c>
      <c r="C300" s="53" t="s">
        <v>1844</v>
      </c>
      <c r="D300" s="53"/>
      <c r="E300" s="53" t="s">
        <v>1845</v>
      </c>
      <c r="F300" s="53" t="s">
        <v>7</v>
      </c>
      <c r="G300" s="54" t="s">
        <v>285</v>
      </c>
      <c r="H300" s="65">
        <v>66.170000000000002</v>
      </c>
      <c r="I300" s="66">
        <v>0</v>
      </c>
      <c r="J300" s="67">
        <f>ROUND(H300*I300,2)</f>
        <v>0</v>
      </c>
      <c r="K300" s="68">
        <v>0.20999999999999999</v>
      </c>
      <c r="L300" s="69">
        <f>ROUND(J300*1.21,2)</f>
        <v>0</v>
      </c>
      <c r="M300" s="13"/>
      <c r="N300" s="2"/>
      <c r="O300" s="2"/>
      <c r="P300" s="2"/>
      <c r="Q300" s="41">
        <f>IF(ISNUMBER(K300),IF(H300&gt;0,IF(I300&gt;0,J300,0),0),0)</f>
        <v>0</v>
      </c>
      <c r="R300" s="9">
        <f>IF(ISNUMBER(K300)=FALSE,J300,0)</f>
        <v>0</v>
      </c>
    </row>
    <row r="301">
      <c r="A301" s="10"/>
      <c r="B301" s="60" t="s">
        <v>199</v>
      </c>
      <c r="C301" s="1"/>
      <c r="D301" s="1"/>
      <c r="E301" s="61" t="s">
        <v>1846</v>
      </c>
      <c r="F301" s="1"/>
      <c r="G301" s="1"/>
      <c r="H301" s="51"/>
      <c r="I301" s="1"/>
      <c r="J301" s="51"/>
      <c r="K301" s="1"/>
      <c r="L301" s="1"/>
      <c r="M301" s="13"/>
      <c r="N301" s="2"/>
      <c r="O301" s="2"/>
      <c r="P301" s="2"/>
      <c r="Q301" s="2"/>
    </row>
    <row r="302">
      <c r="A302" s="10"/>
      <c r="B302" s="60" t="s">
        <v>201</v>
      </c>
      <c r="C302" s="1"/>
      <c r="D302" s="1"/>
      <c r="E302" s="61" t="s">
        <v>1847</v>
      </c>
      <c r="F302" s="1"/>
      <c r="G302" s="1"/>
      <c r="H302" s="51"/>
      <c r="I302" s="1"/>
      <c r="J302" s="51"/>
      <c r="K302" s="1"/>
      <c r="L302" s="1"/>
      <c r="M302" s="13"/>
      <c r="N302" s="2"/>
      <c r="O302" s="2"/>
      <c r="P302" s="2"/>
      <c r="Q302" s="2"/>
    </row>
    <row r="303" thickBot="1">
      <c r="A303" s="10"/>
      <c r="B303" s="62" t="s">
        <v>203</v>
      </c>
      <c r="C303" s="30"/>
      <c r="D303" s="30"/>
      <c r="E303" s="63" t="s">
        <v>624</v>
      </c>
      <c r="F303" s="30"/>
      <c r="G303" s="30"/>
      <c r="H303" s="64"/>
      <c r="I303" s="30"/>
      <c r="J303" s="64"/>
      <c r="K303" s="30"/>
      <c r="L303" s="30"/>
      <c r="M303" s="13"/>
      <c r="N303" s="2"/>
      <c r="O303" s="2"/>
      <c r="P303" s="2"/>
      <c r="Q303" s="2"/>
    </row>
    <row r="304" thickTop="1">
      <c r="A304" s="10"/>
      <c r="B304" s="52">
        <v>63</v>
      </c>
      <c r="C304" s="53" t="s">
        <v>1848</v>
      </c>
      <c r="D304" s="53"/>
      <c r="E304" s="53" t="s">
        <v>1849</v>
      </c>
      <c r="F304" s="53" t="s">
        <v>7</v>
      </c>
      <c r="G304" s="54" t="s">
        <v>285</v>
      </c>
      <c r="H304" s="65">
        <v>48.280000000000001</v>
      </c>
      <c r="I304" s="66">
        <v>0</v>
      </c>
      <c r="J304" s="67">
        <f>ROUND(H304*I304,2)</f>
        <v>0</v>
      </c>
      <c r="K304" s="68">
        <v>0.20999999999999999</v>
      </c>
      <c r="L304" s="69">
        <f>ROUND(J304*1.21,2)</f>
        <v>0</v>
      </c>
      <c r="M304" s="13"/>
      <c r="N304" s="2"/>
      <c r="O304" s="2"/>
      <c r="P304" s="2"/>
      <c r="Q304" s="41">
        <f>IF(ISNUMBER(K304),IF(H304&gt;0,IF(I304&gt;0,J304,0),0),0)</f>
        <v>0</v>
      </c>
      <c r="R304" s="9">
        <f>IF(ISNUMBER(K304)=FALSE,J304,0)</f>
        <v>0</v>
      </c>
    </row>
    <row r="305">
      <c r="A305" s="10"/>
      <c r="B305" s="60" t="s">
        <v>199</v>
      </c>
      <c r="C305" s="1"/>
      <c r="D305" s="1"/>
      <c r="E305" s="61" t="s">
        <v>1850</v>
      </c>
      <c r="F305" s="1"/>
      <c r="G305" s="1"/>
      <c r="H305" s="51"/>
      <c r="I305" s="1"/>
      <c r="J305" s="51"/>
      <c r="K305" s="1"/>
      <c r="L305" s="1"/>
      <c r="M305" s="13"/>
      <c r="N305" s="2"/>
      <c r="O305" s="2"/>
      <c r="P305" s="2"/>
      <c r="Q305" s="2"/>
    </row>
    <row r="306">
      <c r="A306" s="10"/>
      <c r="B306" s="60" t="s">
        <v>201</v>
      </c>
      <c r="C306" s="1"/>
      <c r="D306" s="1"/>
      <c r="E306" s="61" t="s">
        <v>1851</v>
      </c>
      <c r="F306" s="1"/>
      <c r="G306" s="1"/>
      <c r="H306" s="51"/>
      <c r="I306" s="1"/>
      <c r="J306" s="51"/>
      <c r="K306" s="1"/>
      <c r="L306" s="1"/>
      <c r="M306" s="13"/>
      <c r="N306" s="2"/>
      <c r="O306" s="2"/>
      <c r="P306" s="2"/>
      <c r="Q306" s="2"/>
    </row>
    <row r="307" thickBot="1">
      <c r="A307" s="10"/>
      <c r="B307" s="62" t="s">
        <v>203</v>
      </c>
      <c r="C307" s="30"/>
      <c r="D307" s="30"/>
      <c r="E307" s="63" t="s">
        <v>1852</v>
      </c>
      <c r="F307" s="30"/>
      <c r="G307" s="30"/>
      <c r="H307" s="64"/>
      <c r="I307" s="30"/>
      <c r="J307" s="64"/>
      <c r="K307" s="30"/>
      <c r="L307" s="30"/>
      <c r="M307" s="13"/>
      <c r="N307" s="2"/>
      <c r="O307" s="2"/>
      <c r="P307" s="2"/>
      <c r="Q307" s="2"/>
    </row>
    <row r="308" thickTop="1">
      <c r="A308" s="10"/>
      <c r="B308" s="52">
        <v>64</v>
      </c>
      <c r="C308" s="53" t="s">
        <v>1853</v>
      </c>
      <c r="D308" s="53"/>
      <c r="E308" s="53" t="s">
        <v>1854</v>
      </c>
      <c r="F308" s="53" t="s">
        <v>7</v>
      </c>
      <c r="G308" s="54" t="s">
        <v>285</v>
      </c>
      <c r="H308" s="65">
        <v>21.649999999999999</v>
      </c>
      <c r="I308" s="66">
        <v>0</v>
      </c>
      <c r="J308" s="67">
        <f>ROUND(H308*I308,2)</f>
        <v>0</v>
      </c>
      <c r="K308" s="68">
        <v>0.20999999999999999</v>
      </c>
      <c r="L308" s="69">
        <f>ROUND(J308*1.21,2)</f>
        <v>0</v>
      </c>
      <c r="M308" s="13"/>
      <c r="N308" s="2"/>
      <c r="O308" s="2"/>
      <c r="P308" s="2"/>
      <c r="Q308" s="41">
        <f>IF(ISNUMBER(K308),IF(H308&gt;0,IF(I308&gt;0,J308,0),0),0)</f>
        <v>0</v>
      </c>
      <c r="R308" s="9">
        <f>IF(ISNUMBER(K308)=FALSE,J308,0)</f>
        <v>0</v>
      </c>
    </row>
    <row r="309">
      <c r="A309" s="10"/>
      <c r="B309" s="60" t="s">
        <v>199</v>
      </c>
      <c r="C309" s="1"/>
      <c r="D309" s="1"/>
      <c r="E309" s="61" t="s">
        <v>1855</v>
      </c>
      <c r="F309" s="1"/>
      <c r="G309" s="1"/>
      <c r="H309" s="51"/>
      <c r="I309" s="1"/>
      <c r="J309" s="51"/>
      <c r="K309" s="1"/>
      <c r="L309" s="1"/>
      <c r="M309" s="13"/>
      <c r="N309" s="2"/>
      <c r="O309" s="2"/>
      <c r="P309" s="2"/>
      <c r="Q309" s="2"/>
    </row>
    <row r="310">
      <c r="A310" s="10"/>
      <c r="B310" s="60" t="s">
        <v>201</v>
      </c>
      <c r="C310" s="1"/>
      <c r="D310" s="1"/>
      <c r="E310" s="61" t="s">
        <v>1856</v>
      </c>
      <c r="F310" s="1"/>
      <c r="G310" s="1"/>
      <c r="H310" s="51"/>
      <c r="I310" s="1"/>
      <c r="J310" s="51"/>
      <c r="K310" s="1"/>
      <c r="L310" s="1"/>
      <c r="M310" s="13"/>
      <c r="N310" s="2"/>
      <c r="O310" s="2"/>
      <c r="P310" s="2"/>
      <c r="Q310" s="2"/>
    </row>
    <row r="311" thickBot="1">
      <c r="A311" s="10"/>
      <c r="B311" s="62" t="s">
        <v>203</v>
      </c>
      <c r="C311" s="30"/>
      <c r="D311" s="30"/>
      <c r="E311" s="63" t="s">
        <v>1857</v>
      </c>
      <c r="F311" s="30"/>
      <c r="G311" s="30"/>
      <c r="H311" s="64"/>
      <c r="I311" s="30"/>
      <c r="J311" s="64"/>
      <c r="K311" s="30"/>
      <c r="L311" s="30"/>
      <c r="M311" s="13"/>
      <c r="N311" s="2"/>
      <c r="O311" s="2"/>
      <c r="P311" s="2"/>
      <c r="Q311" s="2"/>
    </row>
    <row r="312" thickTop="1">
      <c r="A312" s="10"/>
      <c r="B312" s="52">
        <v>65</v>
      </c>
      <c r="C312" s="53" t="s">
        <v>1858</v>
      </c>
      <c r="D312" s="53"/>
      <c r="E312" s="53" t="s">
        <v>1859</v>
      </c>
      <c r="F312" s="53" t="s">
        <v>7</v>
      </c>
      <c r="G312" s="54" t="s">
        <v>285</v>
      </c>
      <c r="H312" s="65">
        <v>66.079999999999998</v>
      </c>
      <c r="I312" s="66">
        <v>0</v>
      </c>
      <c r="J312" s="67">
        <f>ROUND(H312*I312,2)</f>
        <v>0</v>
      </c>
      <c r="K312" s="68">
        <v>0.20999999999999999</v>
      </c>
      <c r="L312" s="69">
        <f>ROUND(J312*1.21,2)</f>
        <v>0</v>
      </c>
      <c r="M312" s="13"/>
      <c r="N312" s="2"/>
      <c r="O312" s="2"/>
      <c r="P312" s="2"/>
      <c r="Q312" s="41">
        <f>IF(ISNUMBER(K312),IF(H312&gt;0,IF(I312&gt;0,J312,0),0),0)</f>
        <v>0</v>
      </c>
      <c r="R312" s="9">
        <f>IF(ISNUMBER(K312)=FALSE,J312,0)</f>
        <v>0</v>
      </c>
    </row>
    <row r="313">
      <c r="A313" s="10"/>
      <c r="B313" s="60" t="s">
        <v>199</v>
      </c>
      <c r="C313" s="1"/>
      <c r="D313" s="1"/>
      <c r="E313" s="61" t="s">
        <v>1860</v>
      </c>
      <c r="F313" s="1"/>
      <c r="G313" s="1"/>
      <c r="H313" s="51"/>
      <c r="I313" s="1"/>
      <c r="J313" s="51"/>
      <c r="K313" s="1"/>
      <c r="L313" s="1"/>
      <c r="M313" s="13"/>
      <c r="N313" s="2"/>
      <c r="O313" s="2"/>
      <c r="P313" s="2"/>
      <c r="Q313" s="2"/>
    </row>
    <row r="314">
      <c r="A314" s="10"/>
      <c r="B314" s="60" t="s">
        <v>201</v>
      </c>
      <c r="C314" s="1"/>
      <c r="D314" s="1"/>
      <c r="E314" s="61" t="s">
        <v>1861</v>
      </c>
      <c r="F314" s="1"/>
      <c r="G314" s="1"/>
      <c r="H314" s="51"/>
      <c r="I314" s="1"/>
      <c r="J314" s="51"/>
      <c r="K314" s="1"/>
      <c r="L314" s="1"/>
      <c r="M314" s="13"/>
      <c r="N314" s="2"/>
      <c r="O314" s="2"/>
      <c r="P314" s="2"/>
      <c r="Q314" s="2"/>
    </row>
    <row r="315" thickBot="1">
      <c r="A315" s="10"/>
      <c r="B315" s="62" t="s">
        <v>203</v>
      </c>
      <c r="C315" s="30"/>
      <c r="D315" s="30"/>
      <c r="E315" s="63" t="s">
        <v>1857</v>
      </c>
      <c r="F315" s="30"/>
      <c r="G315" s="30"/>
      <c r="H315" s="64"/>
      <c r="I315" s="30"/>
      <c r="J315" s="64"/>
      <c r="K315" s="30"/>
      <c r="L315" s="30"/>
      <c r="M315" s="13"/>
      <c r="N315" s="2"/>
      <c r="O315" s="2"/>
      <c r="P315" s="2"/>
      <c r="Q315" s="2"/>
    </row>
    <row r="316" thickTop="1">
      <c r="A316" s="10"/>
      <c r="B316" s="52">
        <v>66</v>
      </c>
      <c r="C316" s="53" t="s">
        <v>1862</v>
      </c>
      <c r="D316" s="53"/>
      <c r="E316" s="53" t="s">
        <v>1863</v>
      </c>
      <c r="F316" s="53" t="s">
        <v>7</v>
      </c>
      <c r="G316" s="54" t="s">
        <v>285</v>
      </c>
      <c r="H316" s="65">
        <v>33.990000000000002</v>
      </c>
      <c r="I316" s="66">
        <v>0</v>
      </c>
      <c r="J316" s="67">
        <f>ROUND(H316*I316,2)</f>
        <v>0</v>
      </c>
      <c r="K316" s="68">
        <v>0.20999999999999999</v>
      </c>
      <c r="L316" s="69">
        <f>ROUND(J316*1.21,2)</f>
        <v>0</v>
      </c>
      <c r="M316" s="13"/>
      <c r="N316" s="2"/>
      <c r="O316" s="2"/>
      <c r="P316" s="2"/>
      <c r="Q316" s="41">
        <f>IF(ISNUMBER(K316),IF(H316&gt;0,IF(I316&gt;0,J316,0),0),0)</f>
        <v>0</v>
      </c>
      <c r="R316" s="9">
        <f>IF(ISNUMBER(K316)=FALSE,J316,0)</f>
        <v>0</v>
      </c>
    </row>
    <row r="317">
      <c r="A317" s="10"/>
      <c r="B317" s="60" t="s">
        <v>199</v>
      </c>
      <c r="C317" s="1"/>
      <c r="D317" s="1"/>
      <c r="E317" s="61" t="s">
        <v>1864</v>
      </c>
      <c r="F317" s="1"/>
      <c r="G317" s="1"/>
      <c r="H317" s="51"/>
      <c r="I317" s="1"/>
      <c r="J317" s="51"/>
      <c r="K317" s="1"/>
      <c r="L317" s="1"/>
      <c r="M317" s="13"/>
      <c r="N317" s="2"/>
      <c r="O317" s="2"/>
      <c r="P317" s="2"/>
      <c r="Q317" s="2"/>
    </row>
    <row r="318">
      <c r="A318" s="10"/>
      <c r="B318" s="60" t="s">
        <v>201</v>
      </c>
      <c r="C318" s="1"/>
      <c r="D318" s="1"/>
      <c r="E318" s="61" t="s">
        <v>1865</v>
      </c>
      <c r="F318" s="1"/>
      <c r="G318" s="1"/>
      <c r="H318" s="51"/>
      <c r="I318" s="1"/>
      <c r="J318" s="51"/>
      <c r="K318" s="1"/>
      <c r="L318" s="1"/>
      <c r="M318" s="13"/>
      <c r="N318" s="2"/>
      <c r="O318" s="2"/>
      <c r="P318" s="2"/>
      <c r="Q318" s="2"/>
    </row>
    <row r="319" thickBot="1">
      <c r="A319" s="10"/>
      <c r="B319" s="62" t="s">
        <v>203</v>
      </c>
      <c r="C319" s="30"/>
      <c r="D319" s="30"/>
      <c r="E319" s="63" t="s">
        <v>810</v>
      </c>
      <c r="F319" s="30"/>
      <c r="G319" s="30"/>
      <c r="H319" s="64"/>
      <c r="I319" s="30"/>
      <c r="J319" s="64"/>
      <c r="K319" s="30"/>
      <c r="L319" s="30"/>
      <c r="M319" s="13"/>
      <c r="N319" s="2"/>
      <c r="O319" s="2"/>
      <c r="P319" s="2"/>
      <c r="Q319" s="2"/>
    </row>
    <row r="320" thickTop="1">
      <c r="A320" s="10"/>
      <c r="B320" s="52">
        <v>67</v>
      </c>
      <c r="C320" s="53" t="s">
        <v>807</v>
      </c>
      <c r="D320" s="53"/>
      <c r="E320" s="53" t="s">
        <v>808</v>
      </c>
      <c r="F320" s="53" t="s">
        <v>7</v>
      </c>
      <c r="G320" s="54" t="s">
        <v>285</v>
      </c>
      <c r="H320" s="65">
        <v>149.24000000000001</v>
      </c>
      <c r="I320" s="66">
        <v>0</v>
      </c>
      <c r="J320" s="67">
        <f>ROUND(H320*I320,2)</f>
        <v>0</v>
      </c>
      <c r="K320" s="68">
        <v>0.20999999999999999</v>
      </c>
      <c r="L320" s="69">
        <f>ROUND(J320*1.21,2)</f>
        <v>0</v>
      </c>
      <c r="M320" s="13"/>
      <c r="N320" s="2"/>
      <c r="O320" s="2"/>
      <c r="P320" s="2"/>
      <c r="Q320" s="41">
        <f>IF(ISNUMBER(K320),IF(H320&gt;0,IF(I320&gt;0,J320,0),0),0)</f>
        <v>0</v>
      </c>
      <c r="R320" s="9">
        <f>IF(ISNUMBER(K320)=FALSE,J320,0)</f>
        <v>0</v>
      </c>
    </row>
    <row r="321">
      <c r="A321" s="10"/>
      <c r="B321" s="60" t="s">
        <v>199</v>
      </c>
      <c r="C321" s="1"/>
      <c r="D321" s="1"/>
      <c r="E321" s="61" t="s">
        <v>1866</v>
      </c>
      <c r="F321" s="1"/>
      <c r="G321" s="1"/>
      <c r="H321" s="51"/>
      <c r="I321" s="1"/>
      <c r="J321" s="51"/>
      <c r="K321" s="1"/>
      <c r="L321" s="1"/>
      <c r="M321" s="13"/>
      <c r="N321" s="2"/>
      <c r="O321" s="2"/>
      <c r="P321" s="2"/>
      <c r="Q321" s="2"/>
    </row>
    <row r="322">
      <c r="A322" s="10"/>
      <c r="B322" s="60" t="s">
        <v>201</v>
      </c>
      <c r="C322" s="1"/>
      <c r="D322" s="1"/>
      <c r="E322" s="61" t="s">
        <v>1867</v>
      </c>
      <c r="F322" s="1"/>
      <c r="G322" s="1"/>
      <c r="H322" s="51"/>
      <c r="I322" s="1"/>
      <c r="J322" s="51"/>
      <c r="K322" s="1"/>
      <c r="L322" s="1"/>
      <c r="M322" s="13"/>
      <c r="N322" s="2"/>
      <c r="O322" s="2"/>
      <c r="P322" s="2"/>
      <c r="Q322" s="2"/>
    </row>
    <row r="323" thickBot="1">
      <c r="A323" s="10"/>
      <c r="B323" s="62" t="s">
        <v>203</v>
      </c>
      <c r="C323" s="30"/>
      <c r="D323" s="30"/>
      <c r="E323" s="63" t="s">
        <v>810</v>
      </c>
      <c r="F323" s="30"/>
      <c r="G323" s="30"/>
      <c r="H323" s="64"/>
      <c r="I323" s="30"/>
      <c r="J323" s="64"/>
      <c r="K323" s="30"/>
      <c r="L323" s="30"/>
      <c r="M323" s="13"/>
      <c r="N323" s="2"/>
      <c r="O323" s="2"/>
      <c r="P323" s="2"/>
      <c r="Q323" s="2"/>
    </row>
    <row r="324" thickTop="1" thickBot="1" ht="25" customHeight="1">
      <c r="A324" s="10"/>
      <c r="B324" s="1"/>
      <c r="C324" s="70">
        <v>7</v>
      </c>
      <c r="D324" s="1"/>
      <c r="E324" s="71" t="s">
        <v>549</v>
      </c>
      <c r="F324" s="1"/>
      <c r="G324" s="72" t="s">
        <v>210</v>
      </c>
      <c r="H324" s="73">
        <f>J296+J300+J304+J308+J312+J316+J320</f>
        <v>0</v>
      </c>
      <c r="I324" s="72" t="s">
        <v>211</v>
      </c>
      <c r="J324" s="74">
        <f>(L324-H324)</f>
        <v>0</v>
      </c>
      <c r="K324" s="72" t="s">
        <v>212</v>
      </c>
      <c r="L324" s="75">
        <f>ROUND((J296+J300+J304+J308+J312+J316+J320)*1.21,2)</f>
        <v>0</v>
      </c>
      <c r="M324" s="13"/>
      <c r="N324" s="2"/>
      <c r="O324" s="2"/>
      <c r="P324" s="2"/>
      <c r="Q324" s="41">
        <f>0+Q296+Q300+Q304+Q308+Q312+Q316+Q320</f>
        <v>0</v>
      </c>
      <c r="R324" s="9">
        <f>0+R296+R300+R304+R308+R312+R316+R320</f>
        <v>0</v>
      </c>
      <c r="S324" s="76">
        <f>Q324*(1+J324)+R324</f>
        <v>0</v>
      </c>
    </row>
    <row r="325" thickTop="1" thickBot="1" ht="25" customHeight="1">
      <c r="A325" s="10"/>
      <c r="B325" s="77"/>
      <c r="C325" s="77"/>
      <c r="D325" s="77"/>
      <c r="E325" s="77"/>
      <c r="F325" s="77"/>
      <c r="G325" s="78" t="s">
        <v>213</v>
      </c>
      <c r="H325" s="79">
        <f>0+J296+J300+J304+J308+J312+J316+J320</f>
        <v>0</v>
      </c>
      <c r="I325" s="78" t="s">
        <v>214</v>
      </c>
      <c r="J325" s="80">
        <f>0+J324</f>
        <v>0</v>
      </c>
      <c r="K325" s="78" t="s">
        <v>215</v>
      </c>
      <c r="L325" s="81">
        <f>0+L324</f>
        <v>0</v>
      </c>
      <c r="M325" s="13"/>
      <c r="N325" s="2"/>
      <c r="O325" s="2"/>
      <c r="P325" s="2"/>
      <c r="Q325" s="2"/>
    </row>
    <row r="326" ht="40" customHeight="1">
      <c r="A326" s="10"/>
      <c r="B326" s="82" t="s">
        <v>449</v>
      </c>
      <c r="C326" s="1"/>
      <c r="D326" s="1"/>
      <c r="E326" s="1"/>
      <c r="F326" s="1"/>
      <c r="G326" s="1"/>
      <c r="H326" s="51"/>
      <c r="I326" s="1"/>
      <c r="J326" s="51"/>
      <c r="K326" s="1"/>
      <c r="L326" s="1"/>
      <c r="M326" s="13"/>
      <c r="N326" s="2"/>
      <c r="O326" s="2"/>
      <c r="P326" s="2"/>
      <c r="Q326" s="2"/>
    </row>
    <row r="327">
      <c r="A327" s="10"/>
      <c r="B327" s="52">
        <v>68</v>
      </c>
      <c r="C327" s="53" t="s">
        <v>1868</v>
      </c>
      <c r="D327" s="53"/>
      <c r="E327" s="53" t="s">
        <v>1869</v>
      </c>
      <c r="F327" s="53" t="s">
        <v>7</v>
      </c>
      <c r="G327" s="54" t="s">
        <v>225</v>
      </c>
      <c r="H327" s="55">
        <v>31.300000000000001</v>
      </c>
      <c r="I327" s="56">
        <v>0</v>
      </c>
      <c r="J327" s="57">
        <f>ROUND(H327*I327,2)</f>
        <v>0</v>
      </c>
      <c r="K327" s="58">
        <v>0.20999999999999999</v>
      </c>
      <c r="L327" s="59">
        <f>ROUND(J327*1.21,2)</f>
        <v>0</v>
      </c>
      <c r="M327" s="13"/>
      <c r="N327" s="2"/>
      <c r="O327" s="2"/>
      <c r="P327" s="2"/>
      <c r="Q327" s="41">
        <f>IF(ISNUMBER(K327),IF(H327&gt;0,IF(I327&gt;0,J327,0),0),0)</f>
        <v>0</v>
      </c>
      <c r="R327" s="9">
        <f>IF(ISNUMBER(K327)=FALSE,J327,0)</f>
        <v>0</v>
      </c>
    </row>
    <row r="328">
      <c r="A328" s="10"/>
      <c r="B328" s="60" t="s">
        <v>199</v>
      </c>
      <c r="C328" s="1"/>
      <c r="D328" s="1"/>
      <c r="E328" s="61" t="s">
        <v>1870</v>
      </c>
      <c r="F328" s="1"/>
      <c r="G328" s="1"/>
      <c r="H328" s="51"/>
      <c r="I328" s="1"/>
      <c r="J328" s="51"/>
      <c r="K328" s="1"/>
      <c r="L328" s="1"/>
      <c r="M328" s="13"/>
      <c r="N328" s="2"/>
      <c r="O328" s="2"/>
      <c r="P328" s="2"/>
      <c r="Q328" s="2"/>
    </row>
    <row r="329">
      <c r="A329" s="10"/>
      <c r="B329" s="60" t="s">
        <v>201</v>
      </c>
      <c r="C329" s="1"/>
      <c r="D329" s="1"/>
      <c r="E329" s="61" t="s">
        <v>1871</v>
      </c>
      <c r="F329" s="1"/>
      <c r="G329" s="1"/>
      <c r="H329" s="51"/>
      <c r="I329" s="1"/>
      <c r="J329" s="51"/>
      <c r="K329" s="1"/>
      <c r="L329" s="1"/>
      <c r="M329" s="13"/>
      <c r="N329" s="2"/>
      <c r="O329" s="2"/>
      <c r="P329" s="2"/>
      <c r="Q329" s="2"/>
    </row>
    <row r="330" thickBot="1">
      <c r="A330" s="10"/>
      <c r="B330" s="62" t="s">
        <v>203</v>
      </c>
      <c r="C330" s="30"/>
      <c r="D330" s="30"/>
      <c r="E330" s="63" t="s">
        <v>1356</v>
      </c>
      <c r="F330" s="30"/>
      <c r="G330" s="30"/>
      <c r="H330" s="64"/>
      <c r="I330" s="30"/>
      <c r="J330" s="64"/>
      <c r="K330" s="30"/>
      <c r="L330" s="30"/>
      <c r="M330" s="13"/>
      <c r="N330" s="2"/>
      <c r="O330" s="2"/>
      <c r="P330" s="2"/>
      <c r="Q330" s="2"/>
    </row>
    <row r="331" thickTop="1">
      <c r="A331" s="10"/>
      <c r="B331" s="52">
        <v>69</v>
      </c>
      <c r="C331" s="53" t="s">
        <v>847</v>
      </c>
      <c r="D331" s="53"/>
      <c r="E331" s="53" t="s">
        <v>848</v>
      </c>
      <c r="F331" s="53" t="s">
        <v>7</v>
      </c>
      <c r="G331" s="54" t="s">
        <v>225</v>
      </c>
      <c r="H331" s="65">
        <v>8.5</v>
      </c>
      <c r="I331" s="66">
        <v>0</v>
      </c>
      <c r="J331" s="67">
        <f>ROUND(H331*I331,2)</f>
        <v>0</v>
      </c>
      <c r="K331" s="68">
        <v>0.20999999999999999</v>
      </c>
      <c r="L331" s="69">
        <f>ROUND(J331*1.21,2)</f>
        <v>0</v>
      </c>
      <c r="M331" s="13"/>
      <c r="N331" s="2"/>
      <c r="O331" s="2"/>
      <c r="P331" s="2"/>
      <c r="Q331" s="41">
        <f>IF(ISNUMBER(K331),IF(H331&gt;0,IF(I331&gt;0,J331,0),0),0)</f>
        <v>0</v>
      </c>
      <c r="R331" s="9">
        <f>IF(ISNUMBER(K331)=FALSE,J331,0)</f>
        <v>0</v>
      </c>
    </row>
    <row r="332">
      <c r="A332" s="10"/>
      <c r="B332" s="60" t="s">
        <v>199</v>
      </c>
      <c r="C332" s="1"/>
      <c r="D332" s="1"/>
      <c r="E332" s="61" t="s">
        <v>1872</v>
      </c>
      <c r="F332" s="1"/>
      <c r="G332" s="1"/>
      <c r="H332" s="51"/>
      <c r="I332" s="1"/>
      <c r="J332" s="51"/>
      <c r="K332" s="1"/>
      <c r="L332" s="1"/>
      <c r="M332" s="13"/>
      <c r="N332" s="2"/>
      <c r="O332" s="2"/>
      <c r="P332" s="2"/>
      <c r="Q332" s="2"/>
    </row>
    <row r="333">
      <c r="A333" s="10"/>
      <c r="B333" s="60" t="s">
        <v>201</v>
      </c>
      <c r="C333" s="1"/>
      <c r="D333" s="1"/>
      <c r="E333" s="61" t="s">
        <v>1873</v>
      </c>
      <c r="F333" s="1"/>
      <c r="G333" s="1"/>
      <c r="H333" s="51"/>
      <c r="I333" s="1"/>
      <c r="J333" s="51"/>
      <c r="K333" s="1"/>
      <c r="L333" s="1"/>
      <c r="M333" s="13"/>
      <c r="N333" s="2"/>
      <c r="O333" s="2"/>
      <c r="P333" s="2"/>
      <c r="Q333" s="2"/>
    </row>
    <row r="334" thickBot="1">
      <c r="A334" s="10"/>
      <c r="B334" s="62" t="s">
        <v>203</v>
      </c>
      <c r="C334" s="30"/>
      <c r="D334" s="30"/>
      <c r="E334" s="63" t="s">
        <v>851</v>
      </c>
      <c r="F334" s="30"/>
      <c r="G334" s="30"/>
      <c r="H334" s="64"/>
      <c r="I334" s="30"/>
      <c r="J334" s="64"/>
      <c r="K334" s="30"/>
      <c r="L334" s="30"/>
      <c r="M334" s="13"/>
      <c r="N334" s="2"/>
      <c r="O334" s="2"/>
      <c r="P334" s="2"/>
      <c r="Q334" s="2"/>
    </row>
    <row r="335" thickTop="1">
      <c r="A335" s="10"/>
      <c r="B335" s="52">
        <v>70</v>
      </c>
      <c r="C335" s="53" t="s">
        <v>633</v>
      </c>
      <c r="D335" s="53"/>
      <c r="E335" s="53" t="s">
        <v>634</v>
      </c>
      <c r="F335" s="53" t="s">
        <v>7</v>
      </c>
      <c r="G335" s="54" t="s">
        <v>461</v>
      </c>
      <c r="H335" s="65">
        <v>2</v>
      </c>
      <c r="I335" s="66">
        <v>0</v>
      </c>
      <c r="J335" s="67">
        <f>ROUND(H335*I335,2)</f>
        <v>0</v>
      </c>
      <c r="K335" s="68">
        <v>0.20999999999999999</v>
      </c>
      <c r="L335" s="69">
        <f>ROUND(J335*1.21,2)</f>
        <v>0</v>
      </c>
      <c r="M335" s="13"/>
      <c r="N335" s="2"/>
      <c r="O335" s="2"/>
      <c r="P335" s="2"/>
      <c r="Q335" s="41">
        <f>IF(ISNUMBER(K335),IF(H335&gt;0,IF(I335&gt;0,J335,0),0),0)</f>
        <v>0</v>
      </c>
      <c r="R335" s="9">
        <f>IF(ISNUMBER(K335)=FALSE,J335,0)</f>
        <v>0</v>
      </c>
    </row>
    <row r="336">
      <c r="A336" s="10"/>
      <c r="B336" s="60" t="s">
        <v>199</v>
      </c>
      <c r="C336" s="1"/>
      <c r="D336" s="1"/>
      <c r="E336" s="61" t="s">
        <v>1874</v>
      </c>
      <c r="F336" s="1"/>
      <c r="G336" s="1"/>
      <c r="H336" s="51"/>
      <c r="I336" s="1"/>
      <c r="J336" s="51"/>
      <c r="K336" s="1"/>
      <c r="L336" s="1"/>
      <c r="M336" s="13"/>
      <c r="N336" s="2"/>
      <c r="O336" s="2"/>
      <c r="P336" s="2"/>
      <c r="Q336" s="2"/>
    </row>
    <row r="337">
      <c r="A337" s="10"/>
      <c r="B337" s="60" t="s">
        <v>201</v>
      </c>
      <c r="C337" s="1"/>
      <c r="D337" s="1"/>
      <c r="E337" s="61" t="s">
        <v>1875</v>
      </c>
      <c r="F337" s="1"/>
      <c r="G337" s="1"/>
      <c r="H337" s="51"/>
      <c r="I337" s="1"/>
      <c r="J337" s="51"/>
      <c r="K337" s="1"/>
      <c r="L337" s="1"/>
      <c r="M337" s="13"/>
      <c r="N337" s="2"/>
      <c r="O337" s="2"/>
      <c r="P337" s="2"/>
      <c r="Q337" s="2"/>
    </row>
    <row r="338" thickBot="1">
      <c r="A338" s="10"/>
      <c r="B338" s="62" t="s">
        <v>203</v>
      </c>
      <c r="C338" s="30"/>
      <c r="D338" s="30"/>
      <c r="E338" s="63" t="s">
        <v>637</v>
      </c>
      <c r="F338" s="30"/>
      <c r="G338" s="30"/>
      <c r="H338" s="64"/>
      <c r="I338" s="30"/>
      <c r="J338" s="64"/>
      <c r="K338" s="30"/>
      <c r="L338" s="30"/>
      <c r="M338" s="13"/>
      <c r="N338" s="2"/>
      <c r="O338" s="2"/>
      <c r="P338" s="2"/>
      <c r="Q338" s="2"/>
    </row>
    <row r="339" thickTop="1" thickBot="1" ht="25" customHeight="1">
      <c r="A339" s="10"/>
      <c r="B339" s="1"/>
      <c r="C339" s="70">
        <v>8</v>
      </c>
      <c r="D339" s="1"/>
      <c r="E339" s="71" t="s">
        <v>185</v>
      </c>
      <c r="F339" s="1"/>
      <c r="G339" s="72" t="s">
        <v>210</v>
      </c>
      <c r="H339" s="73">
        <f>J327+J331+J335</f>
        <v>0</v>
      </c>
      <c r="I339" s="72" t="s">
        <v>211</v>
      </c>
      <c r="J339" s="74">
        <f>(L339-H339)</f>
        <v>0</v>
      </c>
      <c r="K339" s="72" t="s">
        <v>212</v>
      </c>
      <c r="L339" s="75">
        <f>ROUND((J327+J331+J335)*1.21,2)</f>
        <v>0</v>
      </c>
      <c r="M339" s="13"/>
      <c r="N339" s="2"/>
      <c r="O339" s="2"/>
      <c r="P339" s="2"/>
      <c r="Q339" s="41">
        <f>0+Q327+Q331+Q335</f>
        <v>0</v>
      </c>
      <c r="R339" s="9">
        <f>0+R327+R331+R335</f>
        <v>0</v>
      </c>
      <c r="S339" s="76">
        <f>Q339*(1+J339)+R339</f>
        <v>0</v>
      </c>
    </row>
    <row r="340" thickTop="1" thickBot="1" ht="25" customHeight="1">
      <c r="A340" s="10"/>
      <c r="B340" s="77"/>
      <c r="C340" s="77"/>
      <c r="D340" s="77"/>
      <c r="E340" s="77"/>
      <c r="F340" s="77"/>
      <c r="G340" s="78" t="s">
        <v>213</v>
      </c>
      <c r="H340" s="79">
        <f>0+J327+J331+J335</f>
        <v>0</v>
      </c>
      <c r="I340" s="78" t="s">
        <v>214</v>
      </c>
      <c r="J340" s="80">
        <f>0+J339</f>
        <v>0</v>
      </c>
      <c r="K340" s="78" t="s">
        <v>215</v>
      </c>
      <c r="L340" s="81">
        <f>0+L339</f>
        <v>0</v>
      </c>
      <c r="M340" s="13"/>
      <c r="N340" s="2"/>
      <c r="O340" s="2"/>
      <c r="P340" s="2"/>
      <c r="Q340" s="2"/>
    </row>
    <row r="341" ht="40" customHeight="1">
      <c r="A341" s="10"/>
      <c r="B341" s="82" t="s">
        <v>479</v>
      </c>
      <c r="C341" s="1"/>
      <c r="D341" s="1"/>
      <c r="E341" s="1"/>
      <c r="F341" s="1"/>
      <c r="G341" s="1"/>
      <c r="H341" s="51"/>
      <c r="I341" s="1"/>
      <c r="J341" s="51"/>
      <c r="K341" s="1"/>
      <c r="L341" s="1"/>
      <c r="M341" s="13"/>
      <c r="N341" s="2"/>
      <c r="O341" s="2"/>
      <c r="P341" s="2"/>
      <c r="Q341" s="2"/>
    </row>
    <row r="342">
      <c r="A342" s="10"/>
      <c r="B342" s="52">
        <v>71</v>
      </c>
      <c r="C342" s="53" t="s">
        <v>813</v>
      </c>
      <c r="D342" s="53"/>
      <c r="E342" s="53" t="s">
        <v>814</v>
      </c>
      <c r="F342" s="53" t="s">
        <v>7</v>
      </c>
      <c r="G342" s="54" t="s">
        <v>225</v>
      </c>
      <c r="H342" s="55">
        <v>17.800000000000001</v>
      </c>
      <c r="I342" s="56">
        <v>0</v>
      </c>
      <c r="J342" s="57">
        <f>ROUND(H342*I342,2)</f>
        <v>0</v>
      </c>
      <c r="K342" s="58">
        <v>0.20999999999999999</v>
      </c>
      <c r="L342" s="59">
        <f>ROUND(J342*1.21,2)</f>
        <v>0</v>
      </c>
      <c r="M342" s="13"/>
      <c r="N342" s="2"/>
      <c r="O342" s="2"/>
      <c r="P342" s="2"/>
      <c r="Q342" s="41">
        <f>IF(ISNUMBER(K342),IF(H342&gt;0,IF(I342&gt;0,J342,0),0),0)</f>
        <v>0</v>
      </c>
      <c r="R342" s="9">
        <f>IF(ISNUMBER(K342)=FALSE,J342,0)</f>
        <v>0</v>
      </c>
    </row>
    <row r="343">
      <c r="A343" s="10"/>
      <c r="B343" s="60" t="s">
        <v>199</v>
      </c>
      <c r="C343" s="1"/>
      <c r="D343" s="1"/>
      <c r="E343" s="61" t="s">
        <v>1876</v>
      </c>
      <c r="F343" s="1"/>
      <c r="G343" s="1"/>
      <c r="H343" s="51"/>
      <c r="I343" s="1"/>
      <c r="J343" s="51"/>
      <c r="K343" s="1"/>
      <c r="L343" s="1"/>
      <c r="M343" s="13"/>
      <c r="N343" s="2"/>
      <c r="O343" s="2"/>
      <c r="P343" s="2"/>
      <c r="Q343" s="2"/>
    </row>
    <row r="344">
      <c r="A344" s="10"/>
      <c r="B344" s="60" t="s">
        <v>201</v>
      </c>
      <c r="C344" s="1"/>
      <c r="D344" s="1"/>
      <c r="E344" s="61" t="s">
        <v>1877</v>
      </c>
      <c r="F344" s="1"/>
      <c r="G344" s="1"/>
      <c r="H344" s="51"/>
      <c r="I344" s="1"/>
      <c r="J344" s="51"/>
      <c r="K344" s="1"/>
      <c r="L344" s="1"/>
      <c r="M344" s="13"/>
      <c r="N344" s="2"/>
      <c r="O344" s="2"/>
      <c r="P344" s="2"/>
      <c r="Q344" s="2"/>
    </row>
    <row r="345" thickBot="1">
      <c r="A345" s="10"/>
      <c r="B345" s="62" t="s">
        <v>203</v>
      </c>
      <c r="C345" s="30"/>
      <c r="D345" s="30"/>
      <c r="E345" s="63" t="s">
        <v>817</v>
      </c>
      <c r="F345" s="30"/>
      <c r="G345" s="30"/>
      <c r="H345" s="64"/>
      <c r="I345" s="30"/>
      <c r="J345" s="64"/>
      <c r="K345" s="30"/>
      <c r="L345" s="30"/>
      <c r="M345" s="13"/>
      <c r="N345" s="2"/>
      <c r="O345" s="2"/>
      <c r="P345" s="2"/>
      <c r="Q345" s="2"/>
    </row>
    <row r="346" thickTop="1">
      <c r="A346" s="10"/>
      <c r="B346" s="52">
        <v>72</v>
      </c>
      <c r="C346" s="53" t="s">
        <v>1878</v>
      </c>
      <c r="D346" s="53"/>
      <c r="E346" s="53" t="s">
        <v>1879</v>
      </c>
      <c r="F346" s="53" t="s">
        <v>7</v>
      </c>
      <c r="G346" s="54" t="s">
        <v>461</v>
      </c>
      <c r="H346" s="65">
        <v>2</v>
      </c>
      <c r="I346" s="66">
        <v>0</v>
      </c>
      <c r="J346" s="67">
        <f>ROUND(H346*I346,2)</f>
        <v>0</v>
      </c>
      <c r="K346" s="68">
        <v>0.20999999999999999</v>
      </c>
      <c r="L346" s="69">
        <f>ROUND(J346*1.21,2)</f>
        <v>0</v>
      </c>
      <c r="M346" s="13"/>
      <c r="N346" s="2"/>
      <c r="O346" s="2"/>
      <c r="P346" s="2"/>
      <c r="Q346" s="41">
        <f>IF(ISNUMBER(K346),IF(H346&gt;0,IF(I346&gt;0,J346,0),0),0)</f>
        <v>0</v>
      </c>
      <c r="R346" s="9">
        <f>IF(ISNUMBER(K346)=FALSE,J346,0)</f>
        <v>0</v>
      </c>
    </row>
    <row r="347">
      <c r="A347" s="10"/>
      <c r="B347" s="60" t="s">
        <v>199</v>
      </c>
      <c r="C347" s="1"/>
      <c r="D347" s="1"/>
      <c r="E347" s="61" t="s">
        <v>1880</v>
      </c>
      <c r="F347" s="1"/>
      <c r="G347" s="1"/>
      <c r="H347" s="51"/>
      <c r="I347" s="1"/>
      <c r="J347" s="51"/>
      <c r="K347" s="1"/>
      <c r="L347" s="1"/>
      <c r="M347" s="13"/>
      <c r="N347" s="2"/>
      <c r="O347" s="2"/>
      <c r="P347" s="2"/>
      <c r="Q347" s="2"/>
    </row>
    <row r="348">
      <c r="A348" s="10"/>
      <c r="B348" s="60" t="s">
        <v>201</v>
      </c>
      <c r="C348" s="1"/>
      <c r="D348" s="1"/>
      <c r="E348" s="61" t="s">
        <v>1875</v>
      </c>
      <c r="F348" s="1"/>
      <c r="G348" s="1"/>
      <c r="H348" s="51"/>
      <c r="I348" s="1"/>
      <c r="J348" s="51"/>
      <c r="K348" s="1"/>
      <c r="L348" s="1"/>
      <c r="M348" s="13"/>
      <c r="N348" s="2"/>
      <c r="O348" s="2"/>
      <c r="P348" s="2"/>
      <c r="Q348" s="2"/>
    </row>
    <row r="349" thickBot="1">
      <c r="A349" s="10"/>
      <c r="B349" s="62" t="s">
        <v>203</v>
      </c>
      <c r="C349" s="30"/>
      <c r="D349" s="30"/>
      <c r="E349" s="63" t="s">
        <v>1881</v>
      </c>
      <c r="F349" s="30"/>
      <c r="G349" s="30"/>
      <c r="H349" s="64"/>
      <c r="I349" s="30"/>
      <c r="J349" s="64"/>
      <c r="K349" s="30"/>
      <c r="L349" s="30"/>
      <c r="M349" s="13"/>
      <c r="N349" s="2"/>
      <c r="O349" s="2"/>
      <c r="P349" s="2"/>
      <c r="Q349" s="2"/>
    </row>
    <row r="350" thickTop="1">
      <c r="A350" s="10"/>
      <c r="B350" s="52">
        <v>73</v>
      </c>
      <c r="C350" s="53" t="s">
        <v>1882</v>
      </c>
      <c r="D350" s="53"/>
      <c r="E350" s="53" t="s">
        <v>1883</v>
      </c>
      <c r="F350" s="53" t="s">
        <v>7</v>
      </c>
      <c r="G350" s="54" t="s">
        <v>461</v>
      </c>
      <c r="H350" s="65">
        <v>2</v>
      </c>
      <c r="I350" s="66">
        <v>0</v>
      </c>
      <c r="J350" s="67">
        <f>ROUND(H350*I350,2)</f>
        <v>0</v>
      </c>
      <c r="K350" s="68">
        <v>0.20999999999999999</v>
      </c>
      <c r="L350" s="69">
        <f>ROUND(J350*1.21,2)</f>
        <v>0</v>
      </c>
      <c r="M350" s="13"/>
      <c r="N350" s="2"/>
      <c r="O350" s="2"/>
      <c r="P350" s="2"/>
      <c r="Q350" s="41">
        <f>IF(ISNUMBER(K350),IF(H350&gt;0,IF(I350&gt;0,J350,0),0),0)</f>
        <v>0</v>
      </c>
      <c r="R350" s="9">
        <f>IF(ISNUMBER(K350)=FALSE,J350,0)</f>
        <v>0</v>
      </c>
    </row>
    <row r="351">
      <c r="A351" s="10"/>
      <c r="B351" s="60" t="s">
        <v>199</v>
      </c>
      <c r="C351" s="1"/>
      <c r="D351" s="1"/>
      <c r="E351" s="61" t="s">
        <v>1884</v>
      </c>
      <c r="F351" s="1"/>
      <c r="G351" s="1"/>
      <c r="H351" s="51"/>
      <c r="I351" s="1"/>
      <c r="J351" s="51"/>
      <c r="K351" s="1"/>
      <c r="L351" s="1"/>
      <c r="M351" s="13"/>
      <c r="N351" s="2"/>
      <c r="O351" s="2"/>
      <c r="P351" s="2"/>
      <c r="Q351" s="2"/>
    </row>
    <row r="352">
      <c r="A352" s="10"/>
      <c r="B352" s="60" t="s">
        <v>201</v>
      </c>
      <c r="C352" s="1"/>
      <c r="D352" s="1"/>
      <c r="E352" s="61" t="s">
        <v>1875</v>
      </c>
      <c r="F352" s="1"/>
      <c r="G352" s="1"/>
      <c r="H352" s="51"/>
      <c r="I352" s="1"/>
      <c r="J352" s="51"/>
      <c r="K352" s="1"/>
      <c r="L352" s="1"/>
      <c r="M352" s="13"/>
      <c r="N352" s="2"/>
      <c r="O352" s="2"/>
      <c r="P352" s="2"/>
      <c r="Q352" s="2"/>
    </row>
    <row r="353" thickBot="1">
      <c r="A353" s="10"/>
      <c r="B353" s="62" t="s">
        <v>203</v>
      </c>
      <c r="C353" s="30"/>
      <c r="D353" s="30"/>
      <c r="E353" s="63" t="s">
        <v>484</v>
      </c>
      <c r="F353" s="30"/>
      <c r="G353" s="30"/>
      <c r="H353" s="64"/>
      <c r="I353" s="30"/>
      <c r="J353" s="64"/>
      <c r="K353" s="30"/>
      <c r="L353" s="30"/>
      <c r="M353" s="13"/>
      <c r="N353" s="2"/>
      <c r="O353" s="2"/>
      <c r="P353" s="2"/>
      <c r="Q353" s="2"/>
    </row>
    <row r="354" thickTop="1">
      <c r="A354" s="10"/>
      <c r="B354" s="52">
        <v>74</v>
      </c>
      <c r="C354" s="53" t="s">
        <v>502</v>
      </c>
      <c r="D354" s="53"/>
      <c r="E354" s="53" t="s">
        <v>503</v>
      </c>
      <c r="F354" s="53" t="s">
        <v>7</v>
      </c>
      <c r="G354" s="54" t="s">
        <v>225</v>
      </c>
      <c r="H354" s="65">
        <v>9</v>
      </c>
      <c r="I354" s="66">
        <v>0</v>
      </c>
      <c r="J354" s="67">
        <f>ROUND(H354*I354,2)</f>
        <v>0</v>
      </c>
      <c r="K354" s="68">
        <v>0.20999999999999999</v>
      </c>
      <c r="L354" s="69">
        <f>ROUND(J354*1.21,2)</f>
        <v>0</v>
      </c>
      <c r="M354" s="13"/>
      <c r="N354" s="2"/>
      <c r="O354" s="2"/>
      <c r="P354" s="2"/>
      <c r="Q354" s="41">
        <f>IF(ISNUMBER(K354),IF(H354&gt;0,IF(I354&gt;0,J354,0),0),0)</f>
        <v>0</v>
      </c>
      <c r="R354" s="9">
        <f>IF(ISNUMBER(K354)=FALSE,J354,0)</f>
        <v>0</v>
      </c>
    </row>
    <row r="355">
      <c r="A355" s="10"/>
      <c r="B355" s="60" t="s">
        <v>199</v>
      </c>
      <c r="C355" s="1"/>
      <c r="D355" s="1"/>
      <c r="E355" s="61" t="s">
        <v>1885</v>
      </c>
      <c r="F355" s="1"/>
      <c r="G355" s="1"/>
      <c r="H355" s="51"/>
      <c r="I355" s="1"/>
      <c r="J355" s="51"/>
      <c r="K355" s="1"/>
      <c r="L355" s="1"/>
      <c r="M355" s="13"/>
      <c r="N355" s="2"/>
      <c r="O355" s="2"/>
      <c r="P355" s="2"/>
      <c r="Q355" s="2"/>
    </row>
    <row r="356">
      <c r="A356" s="10"/>
      <c r="B356" s="60" t="s">
        <v>201</v>
      </c>
      <c r="C356" s="1"/>
      <c r="D356" s="1"/>
      <c r="E356" s="61" t="s">
        <v>1886</v>
      </c>
      <c r="F356" s="1"/>
      <c r="G356" s="1"/>
      <c r="H356" s="51"/>
      <c r="I356" s="1"/>
      <c r="J356" s="51"/>
      <c r="K356" s="1"/>
      <c r="L356" s="1"/>
      <c r="M356" s="13"/>
      <c r="N356" s="2"/>
      <c r="O356" s="2"/>
      <c r="P356" s="2"/>
      <c r="Q356" s="2"/>
    </row>
    <row r="357" thickBot="1">
      <c r="A357" s="10"/>
      <c r="B357" s="62" t="s">
        <v>203</v>
      </c>
      <c r="C357" s="30"/>
      <c r="D357" s="30"/>
      <c r="E357" s="63" t="s">
        <v>506</v>
      </c>
      <c r="F357" s="30"/>
      <c r="G357" s="30"/>
      <c r="H357" s="64"/>
      <c r="I357" s="30"/>
      <c r="J357" s="64"/>
      <c r="K357" s="30"/>
      <c r="L357" s="30"/>
      <c r="M357" s="13"/>
      <c r="N357" s="2"/>
      <c r="O357" s="2"/>
      <c r="P357" s="2"/>
      <c r="Q357" s="2"/>
    </row>
    <row r="358" thickTop="1">
      <c r="A358" s="10"/>
      <c r="B358" s="52">
        <v>75</v>
      </c>
      <c r="C358" s="53" t="s">
        <v>1887</v>
      </c>
      <c r="D358" s="53">
        <v>1</v>
      </c>
      <c r="E358" s="53" t="s">
        <v>1888</v>
      </c>
      <c r="F358" s="53" t="s">
        <v>7</v>
      </c>
      <c r="G358" s="54" t="s">
        <v>225</v>
      </c>
      <c r="H358" s="65">
        <v>5</v>
      </c>
      <c r="I358" s="66">
        <v>0</v>
      </c>
      <c r="J358" s="67">
        <f>ROUND(H358*I358,2)</f>
        <v>0</v>
      </c>
      <c r="K358" s="68">
        <v>0.20999999999999999</v>
      </c>
      <c r="L358" s="69">
        <f>ROUND(J358*1.21,2)</f>
        <v>0</v>
      </c>
      <c r="M358" s="13"/>
      <c r="N358" s="2"/>
      <c r="O358" s="2"/>
      <c r="P358" s="2"/>
      <c r="Q358" s="41">
        <f>IF(ISNUMBER(K358),IF(H358&gt;0,IF(I358&gt;0,J358,0),0),0)</f>
        <v>0</v>
      </c>
      <c r="R358" s="9">
        <f>IF(ISNUMBER(K358)=FALSE,J358,0)</f>
        <v>0</v>
      </c>
    </row>
    <row r="359">
      <c r="A359" s="10"/>
      <c r="B359" s="60" t="s">
        <v>199</v>
      </c>
      <c r="C359" s="1"/>
      <c r="D359" s="1"/>
      <c r="E359" s="61" t="s">
        <v>1889</v>
      </c>
      <c r="F359" s="1"/>
      <c r="G359" s="1"/>
      <c r="H359" s="51"/>
      <c r="I359" s="1"/>
      <c r="J359" s="51"/>
      <c r="K359" s="1"/>
      <c r="L359" s="1"/>
      <c r="M359" s="13"/>
      <c r="N359" s="2"/>
      <c r="O359" s="2"/>
      <c r="P359" s="2"/>
      <c r="Q359" s="2"/>
    </row>
    <row r="360">
      <c r="A360" s="10"/>
      <c r="B360" s="60" t="s">
        <v>201</v>
      </c>
      <c r="C360" s="1"/>
      <c r="D360" s="1"/>
      <c r="E360" s="61" t="s">
        <v>1890</v>
      </c>
      <c r="F360" s="1"/>
      <c r="G360" s="1"/>
      <c r="H360" s="51"/>
      <c r="I360" s="1"/>
      <c r="J360" s="51"/>
      <c r="K360" s="1"/>
      <c r="L360" s="1"/>
      <c r="M360" s="13"/>
      <c r="N360" s="2"/>
      <c r="O360" s="2"/>
      <c r="P360" s="2"/>
      <c r="Q360" s="2"/>
    </row>
    <row r="361" thickBot="1">
      <c r="A361" s="10"/>
      <c r="B361" s="62" t="s">
        <v>203</v>
      </c>
      <c r="C361" s="30"/>
      <c r="D361" s="30"/>
      <c r="E361" s="63" t="s">
        <v>1678</v>
      </c>
      <c r="F361" s="30"/>
      <c r="G361" s="30"/>
      <c r="H361" s="64"/>
      <c r="I361" s="30"/>
      <c r="J361" s="64"/>
      <c r="K361" s="30"/>
      <c r="L361" s="30"/>
      <c r="M361" s="13"/>
      <c r="N361" s="2"/>
      <c r="O361" s="2"/>
      <c r="P361" s="2"/>
      <c r="Q361" s="2"/>
    </row>
    <row r="362" thickTop="1">
      <c r="A362" s="10"/>
      <c r="B362" s="52">
        <v>76</v>
      </c>
      <c r="C362" s="53" t="s">
        <v>1887</v>
      </c>
      <c r="D362" s="53">
        <v>2</v>
      </c>
      <c r="E362" s="53" t="s">
        <v>1888</v>
      </c>
      <c r="F362" s="53" t="s">
        <v>7</v>
      </c>
      <c r="G362" s="54" t="s">
        <v>225</v>
      </c>
      <c r="H362" s="65">
        <v>5</v>
      </c>
      <c r="I362" s="66">
        <v>0</v>
      </c>
      <c r="J362" s="67">
        <f>ROUND(H362*I362,2)</f>
        <v>0</v>
      </c>
      <c r="K362" s="68">
        <v>0.20999999999999999</v>
      </c>
      <c r="L362" s="69">
        <f>ROUND(J362*1.21,2)</f>
        <v>0</v>
      </c>
      <c r="M362" s="13"/>
      <c r="N362" s="2"/>
      <c r="O362" s="2"/>
      <c r="P362" s="2"/>
      <c r="Q362" s="41">
        <f>IF(ISNUMBER(K362),IF(H362&gt;0,IF(I362&gt;0,J362,0),0),0)</f>
        <v>0</v>
      </c>
      <c r="R362" s="9">
        <f>IF(ISNUMBER(K362)=FALSE,J362,0)</f>
        <v>0</v>
      </c>
    </row>
    <row r="363">
      <c r="A363" s="10"/>
      <c r="B363" s="60" t="s">
        <v>199</v>
      </c>
      <c r="C363" s="1"/>
      <c r="D363" s="1"/>
      <c r="E363" s="61" t="s">
        <v>1891</v>
      </c>
      <c r="F363" s="1"/>
      <c r="G363" s="1"/>
      <c r="H363" s="51"/>
      <c r="I363" s="1"/>
      <c r="J363" s="51"/>
      <c r="K363" s="1"/>
      <c r="L363" s="1"/>
      <c r="M363" s="13"/>
      <c r="N363" s="2"/>
      <c r="O363" s="2"/>
      <c r="P363" s="2"/>
      <c r="Q363" s="2"/>
    </row>
    <row r="364">
      <c r="A364" s="10"/>
      <c r="B364" s="60" t="s">
        <v>201</v>
      </c>
      <c r="C364" s="1"/>
      <c r="D364" s="1"/>
      <c r="E364" s="61" t="s">
        <v>1890</v>
      </c>
      <c r="F364" s="1"/>
      <c r="G364" s="1"/>
      <c r="H364" s="51"/>
      <c r="I364" s="1"/>
      <c r="J364" s="51"/>
      <c r="K364" s="1"/>
      <c r="L364" s="1"/>
      <c r="M364" s="13"/>
      <c r="N364" s="2"/>
      <c r="O364" s="2"/>
      <c r="P364" s="2"/>
      <c r="Q364" s="2"/>
    </row>
    <row r="365" thickBot="1">
      <c r="A365" s="10"/>
      <c r="B365" s="62" t="s">
        <v>203</v>
      </c>
      <c r="C365" s="30"/>
      <c r="D365" s="30"/>
      <c r="E365" s="63" t="s">
        <v>1678</v>
      </c>
      <c r="F365" s="30"/>
      <c r="G365" s="30"/>
      <c r="H365" s="64"/>
      <c r="I365" s="30"/>
      <c r="J365" s="64"/>
      <c r="K365" s="30"/>
      <c r="L365" s="30"/>
      <c r="M365" s="13"/>
      <c r="N365" s="2"/>
      <c r="O365" s="2"/>
      <c r="P365" s="2"/>
      <c r="Q365" s="2"/>
    </row>
    <row r="366" thickTop="1">
      <c r="A366" s="10"/>
      <c r="B366" s="52">
        <v>77</v>
      </c>
      <c r="C366" s="53" t="s">
        <v>525</v>
      </c>
      <c r="D366" s="53"/>
      <c r="E366" s="53" t="s">
        <v>526</v>
      </c>
      <c r="F366" s="53" t="s">
        <v>7</v>
      </c>
      <c r="G366" s="54" t="s">
        <v>225</v>
      </c>
      <c r="H366" s="65">
        <v>3.2000000000000002</v>
      </c>
      <c r="I366" s="66">
        <v>0</v>
      </c>
      <c r="J366" s="67">
        <f>ROUND(H366*I366,2)</f>
        <v>0</v>
      </c>
      <c r="K366" s="68">
        <v>0.20999999999999999</v>
      </c>
      <c r="L366" s="69">
        <f>ROUND(J366*1.21,2)</f>
        <v>0</v>
      </c>
      <c r="M366" s="13"/>
      <c r="N366" s="2"/>
      <c r="O366" s="2"/>
      <c r="P366" s="2"/>
      <c r="Q366" s="41">
        <f>IF(ISNUMBER(K366),IF(H366&gt;0,IF(I366&gt;0,J366,0),0),0)</f>
        <v>0</v>
      </c>
      <c r="R366" s="9">
        <f>IF(ISNUMBER(K366)=FALSE,J366,0)</f>
        <v>0</v>
      </c>
    </row>
    <row r="367">
      <c r="A367" s="10"/>
      <c r="B367" s="60" t="s">
        <v>199</v>
      </c>
      <c r="C367" s="1"/>
      <c r="D367" s="1"/>
      <c r="E367" s="61" t="s">
        <v>1892</v>
      </c>
      <c r="F367" s="1"/>
      <c r="G367" s="1"/>
      <c r="H367" s="51"/>
      <c r="I367" s="1"/>
      <c r="J367" s="51"/>
      <c r="K367" s="1"/>
      <c r="L367" s="1"/>
      <c r="M367" s="13"/>
      <c r="N367" s="2"/>
      <c r="O367" s="2"/>
      <c r="P367" s="2"/>
      <c r="Q367" s="2"/>
    </row>
    <row r="368">
      <c r="A368" s="10"/>
      <c r="B368" s="60" t="s">
        <v>201</v>
      </c>
      <c r="C368" s="1"/>
      <c r="D368" s="1"/>
      <c r="E368" s="61" t="s">
        <v>1893</v>
      </c>
      <c r="F368" s="1"/>
      <c r="G368" s="1"/>
      <c r="H368" s="51"/>
      <c r="I368" s="1"/>
      <c r="J368" s="51"/>
      <c r="K368" s="1"/>
      <c r="L368" s="1"/>
      <c r="M368" s="13"/>
      <c r="N368" s="2"/>
      <c r="O368" s="2"/>
      <c r="P368" s="2"/>
      <c r="Q368" s="2"/>
    </row>
    <row r="369" thickBot="1">
      <c r="A369" s="10"/>
      <c r="B369" s="62" t="s">
        <v>203</v>
      </c>
      <c r="C369" s="30"/>
      <c r="D369" s="30"/>
      <c r="E369" s="63" t="s">
        <v>524</v>
      </c>
      <c r="F369" s="30"/>
      <c r="G369" s="30"/>
      <c r="H369" s="64"/>
      <c r="I369" s="30"/>
      <c r="J369" s="64"/>
      <c r="K369" s="30"/>
      <c r="L369" s="30"/>
      <c r="M369" s="13"/>
      <c r="N369" s="2"/>
      <c r="O369" s="2"/>
      <c r="P369" s="2"/>
      <c r="Q369" s="2"/>
    </row>
    <row r="370" thickTop="1">
      <c r="A370" s="10"/>
      <c r="B370" s="52">
        <v>78</v>
      </c>
      <c r="C370" s="53" t="s">
        <v>1894</v>
      </c>
      <c r="D370" s="53"/>
      <c r="E370" s="53" t="s">
        <v>1895</v>
      </c>
      <c r="F370" s="53" t="s">
        <v>7</v>
      </c>
      <c r="G370" s="54" t="s">
        <v>225</v>
      </c>
      <c r="H370" s="65">
        <v>124.3</v>
      </c>
      <c r="I370" s="66">
        <v>0</v>
      </c>
      <c r="J370" s="67">
        <f>ROUND(H370*I370,2)</f>
        <v>0</v>
      </c>
      <c r="K370" s="68">
        <v>0.20999999999999999</v>
      </c>
      <c r="L370" s="69">
        <f>ROUND(J370*1.21,2)</f>
        <v>0</v>
      </c>
      <c r="M370" s="13"/>
      <c r="N370" s="2"/>
      <c r="O370" s="2"/>
      <c r="P370" s="2"/>
      <c r="Q370" s="41">
        <f>IF(ISNUMBER(K370),IF(H370&gt;0,IF(I370&gt;0,J370,0),0),0)</f>
        <v>0</v>
      </c>
      <c r="R370" s="9">
        <f>IF(ISNUMBER(K370)=FALSE,J370,0)</f>
        <v>0</v>
      </c>
    </row>
    <row r="371">
      <c r="A371" s="10"/>
      <c r="B371" s="60" t="s">
        <v>199</v>
      </c>
      <c r="C371" s="1"/>
      <c r="D371" s="1"/>
      <c r="E371" s="61" t="s">
        <v>1896</v>
      </c>
      <c r="F371" s="1"/>
      <c r="G371" s="1"/>
      <c r="H371" s="51"/>
      <c r="I371" s="1"/>
      <c r="J371" s="51"/>
      <c r="K371" s="1"/>
      <c r="L371" s="1"/>
      <c r="M371" s="13"/>
      <c r="N371" s="2"/>
      <c r="O371" s="2"/>
      <c r="P371" s="2"/>
      <c r="Q371" s="2"/>
    </row>
    <row r="372">
      <c r="A372" s="10"/>
      <c r="B372" s="60" t="s">
        <v>201</v>
      </c>
      <c r="C372" s="1"/>
      <c r="D372" s="1"/>
      <c r="E372" s="61" t="s">
        <v>1897</v>
      </c>
      <c r="F372" s="1"/>
      <c r="G372" s="1"/>
      <c r="H372" s="51"/>
      <c r="I372" s="1"/>
      <c r="J372" s="51"/>
      <c r="K372" s="1"/>
      <c r="L372" s="1"/>
      <c r="M372" s="13"/>
      <c r="N372" s="2"/>
      <c r="O372" s="2"/>
      <c r="P372" s="2"/>
      <c r="Q372" s="2"/>
    </row>
    <row r="373" thickBot="1">
      <c r="A373" s="10"/>
      <c r="B373" s="62" t="s">
        <v>203</v>
      </c>
      <c r="C373" s="30"/>
      <c r="D373" s="30"/>
      <c r="E373" s="63" t="s">
        <v>651</v>
      </c>
      <c r="F373" s="30"/>
      <c r="G373" s="30"/>
      <c r="H373" s="64"/>
      <c r="I373" s="30"/>
      <c r="J373" s="64"/>
      <c r="K373" s="30"/>
      <c r="L373" s="30"/>
      <c r="M373" s="13"/>
      <c r="N373" s="2"/>
      <c r="O373" s="2"/>
      <c r="P373" s="2"/>
      <c r="Q373" s="2"/>
    </row>
    <row r="374" thickTop="1">
      <c r="A374" s="10"/>
      <c r="B374" s="52">
        <v>79</v>
      </c>
      <c r="C374" s="53" t="s">
        <v>1898</v>
      </c>
      <c r="D374" s="53"/>
      <c r="E374" s="53" t="s">
        <v>1899</v>
      </c>
      <c r="F374" s="53" t="s">
        <v>7</v>
      </c>
      <c r="G374" s="54" t="s">
        <v>772</v>
      </c>
      <c r="H374" s="65">
        <v>50.880000000000003</v>
      </c>
      <c r="I374" s="66">
        <v>0</v>
      </c>
      <c r="J374" s="67">
        <f>ROUND(H374*I374,2)</f>
        <v>0</v>
      </c>
      <c r="K374" s="68">
        <v>0.20999999999999999</v>
      </c>
      <c r="L374" s="69">
        <f>ROUND(J374*1.21,2)</f>
        <v>0</v>
      </c>
      <c r="M374" s="13"/>
      <c r="N374" s="2"/>
      <c r="O374" s="2"/>
      <c r="P374" s="2"/>
      <c r="Q374" s="41">
        <f>IF(ISNUMBER(K374),IF(H374&gt;0,IF(I374&gt;0,J374,0),0),0)</f>
        <v>0</v>
      </c>
      <c r="R374" s="9">
        <f>IF(ISNUMBER(K374)=FALSE,J374,0)</f>
        <v>0</v>
      </c>
    </row>
    <row r="375">
      <c r="A375" s="10"/>
      <c r="B375" s="60" t="s">
        <v>199</v>
      </c>
      <c r="C375" s="1"/>
      <c r="D375" s="1"/>
      <c r="E375" s="61" t="s">
        <v>1900</v>
      </c>
      <c r="F375" s="1"/>
      <c r="G375" s="1"/>
      <c r="H375" s="51"/>
      <c r="I375" s="1"/>
      <c r="J375" s="51"/>
      <c r="K375" s="1"/>
      <c r="L375" s="1"/>
      <c r="M375" s="13"/>
      <c r="N375" s="2"/>
      <c r="O375" s="2"/>
      <c r="P375" s="2"/>
      <c r="Q375" s="2"/>
    </row>
    <row r="376">
      <c r="A376" s="10"/>
      <c r="B376" s="60" t="s">
        <v>201</v>
      </c>
      <c r="C376" s="1"/>
      <c r="D376" s="1"/>
      <c r="E376" s="61" t="s">
        <v>1901</v>
      </c>
      <c r="F376" s="1"/>
      <c r="G376" s="1"/>
      <c r="H376" s="51"/>
      <c r="I376" s="1"/>
      <c r="J376" s="51"/>
      <c r="K376" s="1"/>
      <c r="L376" s="1"/>
      <c r="M376" s="13"/>
      <c r="N376" s="2"/>
      <c r="O376" s="2"/>
      <c r="P376" s="2"/>
      <c r="Q376" s="2"/>
    </row>
    <row r="377" thickBot="1">
      <c r="A377" s="10"/>
      <c r="B377" s="62" t="s">
        <v>203</v>
      </c>
      <c r="C377" s="30"/>
      <c r="D377" s="30"/>
      <c r="E377" s="63" t="s">
        <v>1902</v>
      </c>
      <c r="F377" s="30"/>
      <c r="G377" s="30"/>
      <c r="H377" s="64"/>
      <c r="I377" s="30"/>
      <c r="J377" s="64"/>
      <c r="K377" s="30"/>
      <c r="L377" s="30"/>
      <c r="M377" s="13"/>
      <c r="N377" s="2"/>
      <c r="O377" s="2"/>
      <c r="P377" s="2"/>
      <c r="Q377" s="2"/>
    </row>
    <row r="378" thickTop="1">
      <c r="A378" s="10"/>
      <c r="B378" s="52">
        <v>80</v>
      </c>
      <c r="C378" s="53" t="s">
        <v>1903</v>
      </c>
      <c r="D378" s="53"/>
      <c r="E378" s="53" t="s">
        <v>1904</v>
      </c>
      <c r="F378" s="53" t="s">
        <v>7</v>
      </c>
      <c r="G378" s="54" t="s">
        <v>285</v>
      </c>
      <c r="H378" s="65">
        <v>271.38</v>
      </c>
      <c r="I378" s="66">
        <v>0</v>
      </c>
      <c r="J378" s="67">
        <f>ROUND(H378*I378,2)</f>
        <v>0</v>
      </c>
      <c r="K378" s="68">
        <v>0.20999999999999999</v>
      </c>
      <c r="L378" s="69">
        <f>ROUND(J378*1.21,2)</f>
        <v>0</v>
      </c>
      <c r="M378" s="13"/>
      <c r="N378" s="2"/>
      <c r="O378" s="2"/>
      <c r="P378" s="2"/>
      <c r="Q378" s="41">
        <f>IF(ISNUMBER(K378),IF(H378&gt;0,IF(I378&gt;0,J378,0),0),0)</f>
        <v>0</v>
      </c>
      <c r="R378" s="9">
        <f>IF(ISNUMBER(K378)=FALSE,J378,0)</f>
        <v>0</v>
      </c>
    </row>
    <row r="379">
      <c r="A379" s="10"/>
      <c r="B379" s="60" t="s">
        <v>199</v>
      </c>
      <c r="C379" s="1"/>
      <c r="D379" s="1"/>
      <c r="E379" s="61" t="s">
        <v>1905</v>
      </c>
      <c r="F379" s="1"/>
      <c r="G379" s="1"/>
      <c r="H379" s="51"/>
      <c r="I379" s="1"/>
      <c r="J379" s="51"/>
      <c r="K379" s="1"/>
      <c r="L379" s="1"/>
      <c r="M379" s="13"/>
      <c r="N379" s="2"/>
      <c r="O379" s="2"/>
      <c r="P379" s="2"/>
      <c r="Q379" s="2"/>
    </row>
    <row r="380">
      <c r="A380" s="10"/>
      <c r="B380" s="60" t="s">
        <v>201</v>
      </c>
      <c r="C380" s="1"/>
      <c r="D380" s="1"/>
      <c r="E380" s="61" t="s">
        <v>1906</v>
      </c>
      <c r="F380" s="1"/>
      <c r="G380" s="1"/>
      <c r="H380" s="51"/>
      <c r="I380" s="1"/>
      <c r="J380" s="51"/>
      <c r="K380" s="1"/>
      <c r="L380" s="1"/>
      <c r="M380" s="13"/>
      <c r="N380" s="2"/>
      <c r="O380" s="2"/>
      <c r="P380" s="2"/>
      <c r="Q380" s="2"/>
    </row>
    <row r="381" thickBot="1">
      <c r="A381" s="10"/>
      <c r="B381" s="62" t="s">
        <v>203</v>
      </c>
      <c r="C381" s="30"/>
      <c r="D381" s="30"/>
      <c r="E381" s="63" t="s">
        <v>827</v>
      </c>
      <c r="F381" s="30"/>
      <c r="G381" s="30"/>
      <c r="H381" s="64"/>
      <c r="I381" s="30"/>
      <c r="J381" s="64"/>
      <c r="K381" s="30"/>
      <c r="L381" s="30"/>
      <c r="M381" s="13"/>
      <c r="N381" s="2"/>
      <c r="O381" s="2"/>
      <c r="P381" s="2"/>
      <c r="Q381" s="2"/>
    </row>
    <row r="382" thickTop="1">
      <c r="A382" s="10"/>
      <c r="B382" s="52">
        <v>81</v>
      </c>
      <c r="C382" s="53" t="s">
        <v>823</v>
      </c>
      <c r="D382" s="53"/>
      <c r="E382" s="53" t="s">
        <v>824</v>
      </c>
      <c r="F382" s="53" t="s">
        <v>7</v>
      </c>
      <c r="G382" s="54" t="s">
        <v>285</v>
      </c>
      <c r="H382" s="65">
        <v>271.38</v>
      </c>
      <c r="I382" s="66">
        <v>0</v>
      </c>
      <c r="J382" s="67">
        <f>ROUND(H382*I382,2)</f>
        <v>0</v>
      </c>
      <c r="K382" s="68">
        <v>0.20999999999999999</v>
      </c>
      <c r="L382" s="69">
        <f>ROUND(J382*1.21,2)</f>
        <v>0</v>
      </c>
      <c r="M382" s="13"/>
      <c r="N382" s="2"/>
      <c r="O382" s="2"/>
      <c r="P382" s="2"/>
      <c r="Q382" s="41">
        <f>IF(ISNUMBER(K382),IF(H382&gt;0,IF(I382&gt;0,J382,0),0),0)</f>
        <v>0</v>
      </c>
      <c r="R382" s="9">
        <f>IF(ISNUMBER(K382)=FALSE,J382,0)</f>
        <v>0</v>
      </c>
    </row>
    <row r="383">
      <c r="A383" s="10"/>
      <c r="B383" s="60" t="s">
        <v>199</v>
      </c>
      <c r="C383" s="1"/>
      <c r="D383" s="1"/>
      <c r="E383" s="61" t="s">
        <v>1907</v>
      </c>
      <c r="F383" s="1"/>
      <c r="G383" s="1"/>
      <c r="H383" s="51"/>
      <c r="I383" s="1"/>
      <c r="J383" s="51"/>
      <c r="K383" s="1"/>
      <c r="L383" s="1"/>
      <c r="M383" s="13"/>
      <c r="N383" s="2"/>
      <c r="O383" s="2"/>
      <c r="P383" s="2"/>
      <c r="Q383" s="2"/>
    </row>
    <row r="384">
      <c r="A384" s="10"/>
      <c r="B384" s="60" t="s">
        <v>201</v>
      </c>
      <c r="C384" s="1"/>
      <c r="D384" s="1"/>
      <c r="E384" s="61" t="s">
        <v>1906</v>
      </c>
      <c r="F384" s="1"/>
      <c r="G384" s="1"/>
      <c r="H384" s="51"/>
      <c r="I384" s="1"/>
      <c r="J384" s="51"/>
      <c r="K384" s="1"/>
      <c r="L384" s="1"/>
      <c r="M384" s="13"/>
      <c r="N384" s="2"/>
      <c r="O384" s="2"/>
      <c r="P384" s="2"/>
      <c r="Q384" s="2"/>
    </row>
    <row r="385" thickBot="1">
      <c r="A385" s="10"/>
      <c r="B385" s="62" t="s">
        <v>203</v>
      </c>
      <c r="C385" s="30"/>
      <c r="D385" s="30"/>
      <c r="E385" s="63" t="s">
        <v>827</v>
      </c>
      <c r="F385" s="30"/>
      <c r="G385" s="30"/>
      <c r="H385" s="64"/>
      <c r="I385" s="30"/>
      <c r="J385" s="64"/>
      <c r="K385" s="30"/>
      <c r="L385" s="30"/>
      <c r="M385" s="13"/>
      <c r="N385" s="2"/>
      <c r="O385" s="2"/>
      <c r="P385" s="2"/>
      <c r="Q385" s="2"/>
    </row>
    <row r="386" thickTop="1">
      <c r="A386" s="10"/>
      <c r="B386" s="52">
        <v>82</v>
      </c>
      <c r="C386" s="53" t="s">
        <v>533</v>
      </c>
      <c r="D386" s="53"/>
      <c r="E386" s="53" t="s">
        <v>534</v>
      </c>
      <c r="F386" s="53" t="s">
        <v>7</v>
      </c>
      <c r="G386" s="54" t="s">
        <v>219</v>
      </c>
      <c r="H386" s="65">
        <v>7.5439999999999996</v>
      </c>
      <c r="I386" s="66">
        <v>0</v>
      </c>
      <c r="J386" s="67">
        <f>ROUND(H386*I386,2)</f>
        <v>0</v>
      </c>
      <c r="K386" s="68">
        <v>0.20999999999999999</v>
      </c>
      <c r="L386" s="69">
        <f>ROUND(J386*1.21,2)</f>
        <v>0</v>
      </c>
      <c r="M386" s="13"/>
      <c r="N386" s="2"/>
      <c r="O386" s="2"/>
      <c r="P386" s="2"/>
      <c r="Q386" s="41">
        <f>IF(ISNUMBER(K386),IF(H386&gt;0,IF(I386&gt;0,J386,0),0),0)</f>
        <v>0</v>
      </c>
      <c r="R386" s="9">
        <f>IF(ISNUMBER(K386)=FALSE,J386,0)</f>
        <v>0</v>
      </c>
    </row>
    <row r="387">
      <c r="A387" s="10"/>
      <c r="B387" s="60" t="s">
        <v>199</v>
      </c>
      <c r="C387" s="1"/>
      <c r="D387" s="1"/>
      <c r="E387" s="61" t="s">
        <v>1908</v>
      </c>
      <c r="F387" s="1"/>
      <c r="G387" s="1"/>
      <c r="H387" s="51"/>
      <c r="I387" s="1"/>
      <c r="J387" s="51"/>
      <c r="K387" s="1"/>
      <c r="L387" s="1"/>
      <c r="M387" s="13"/>
      <c r="N387" s="2"/>
      <c r="O387" s="2"/>
      <c r="P387" s="2"/>
      <c r="Q387" s="2"/>
    </row>
    <row r="388">
      <c r="A388" s="10"/>
      <c r="B388" s="60" t="s">
        <v>201</v>
      </c>
      <c r="C388" s="1"/>
      <c r="D388" s="1"/>
      <c r="E388" s="61" t="s">
        <v>1909</v>
      </c>
      <c r="F388" s="1"/>
      <c r="G388" s="1"/>
      <c r="H388" s="51"/>
      <c r="I388" s="1"/>
      <c r="J388" s="51"/>
      <c r="K388" s="1"/>
      <c r="L388" s="1"/>
      <c r="M388" s="13"/>
      <c r="N388" s="2"/>
      <c r="O388" s="2"/>
      <c r="P388" s="2"/>
      <c r="Q388" s="2"/>
    </row>
    <row r="389" thickBot="1">
      <c r="A389" s="10"/>
      <c r="B389" s="62" t="s">
        <v>203</v>
      </c>
      <c r="C389" s="30"/>
      <c r="D389" s="30"/>
      <c r="E389" s="63" t="s">
        <v>537</v>
      </c>
      <c r="F389" s="30"/>
      <c r="G389" s="30"/>
      <c r="H389" s="64"/>
      <c r="I389" s="30"/>
      <c r="J389" s="64"/>
      <c r="K389" s="30"/>
      <c r="L389" s="30"/>
      <c r="M389" s="13"/>
      <c r="N389" s="2"/>
      <c r="O389" s="2"/>
      <c r="P389" s="2"/>
      <c r="Q389" s="2"/>
    </row>
    <row r="390" thickTop="1">
      <c r="A390" s="10"/>
      <c r="B390" s="52">
        <v>83</v>
      </c>
      <c r="C390" s="53" t="s">
        <v>538</v>
      </c>
      <c r="D390" s="53"/>
      <c r="E390" s="53" t="s">
        <v>539</v>
      </c>
      <c r="F390" s="53" t="s">
        <v>7</v>
      </c>
      <c r="G390" s="54" t="s">
        <v>230</v>
      </c>
      <c r="H390" s="65">
        <v>173.5</v>
      </c>
      <c r="I390" s="66">
        <v>0</v>
      </c>
      <c r="J390" s="67">
        <f>ROUND(H390*I390,2)</f>
        <v>0</v>
      </c>
      <c r="K390" s="68">
        <v>0.20999999999999999</v>
      </c>
      <c r="L390" s="69">
        <f>ROUND(J390*1.21,2)</f>
        <v>0</v>
      </c>
      <c r="M390" s="13"/>
      <c r="N390" s="2"/>
      <c r="O390" s="2"/>
      <c r="P390" s="2"/>
      <c r="Q390" s="41">
        <f>IF(ISNUMBER(K390),IF(H390&gt;0,IF(I390&gt;0,J390,0),0),0)</f>
        <v>0</v>
      </c>
      <c r="R390" s="9">
        <f>IF(ISNUMBER(K390)=FALSE,J390,0)</f>
        <v>0</v>
      </c>
    </row>
    <row r="391">
      <c r="A391" s="10"/>
      <c r="B391" s="60" t="s">
        <v>199</v>
      </c>
      <c r="C391" s="1"/>
      <c r="D391" s="1"/>
      <c r="E391" s="61" t="s">
        <v>1910</v>
      </c>
      <c r="F391" s="1"/>
      <c r="G391" s="1"/>
      <c r="H391" s="51"/>
      <c r="I391" s="1"/>
      <c r="J391" s="51"/>
      <c r="K391" s="1"/>
      <c r="L391" s="1"/>
      <c r="M391" s="13"/>
      <c r="N391" s="2"/>
      <c r="O391" s="2"/>
      <c r="P391" s="2"/>
      <c r="Q391" s="2"/>
    </row>
    <row r="392">
      <c r="A392" s="10"/>
      <c r="B392" s="60" t="s">
        <v>201</v>
      </c>
      <c r="C392" s="1"/>
      <c r="D392" s="1"/>
      <c r="E392" s="61" t="s">
        <v>1911</v>
      </c>
      <c r="F392" s="1"/>
      <c r="G392" s="1"/>
      <c r="H392" s="51"/>
      <c r="I392" s="1"/>
      <c r="J392" s="51"/>
      <c r="K392" s="1"/>
      <c r="L392" s="1"/>
      <c r="M392" s="13"/>
      <c r="N392" s="2"/>
      <c r="O392" s="2"/>
      <c r="P392" s="2"/>
      <c r="Q392" s="2"/>
    </row>
    <row r="393" thickBot="1">
      <c r="A393" s="10"/>
      <c r="B393" s="62" t="s">
        <v>203</v>
      </c>
      <c r="C393" s="30"/>
      <c r="D393" s="30"/>
      <c r="E393" s="63" t="s">
        <v>233</v>
      </c>
      <c r="F393" s="30"/>
      <c r="G393" s="30"/>
      <c r="H393" s="64"/>
      <c r="I393" s="30"/>
      <c r="J393" s="64"/>
      <c r="K393" s="30"/>
      <c r="L393" s="30"/>
      <c r="M393" s="13"/>
      <c r="N393" s="2"/>
      <c r="O393" s="2"/>
      <c r="P393" s="2"/>
      <c r="Q393" s="2"/>
    </row>
    <row r="394" thickTop="1">
      <c r="A394" s="10"/>
      <c r="B394" s="52">
        <v>84</v>
      </c>
      <c r="C394" s="53" t="s">
        <v>661</v>
      </c>
      <c r="D394" s="53"/>
      <c r="E394" s="53" t="s">
        <v>662</v>
      </c>
      <c r="F394" s="53" t="s">
        <v>7</v>
      </c>
      <c r="G394" s="54" t="s">
        <v>219</v>
      </c>
      <c r="H394" s="65">
        <v>5.9199999999999999</v>
      </c>
      <c r="I394" s="66">
        <v>0</v>
      </c>
      <c r="J394" s="67">
        <f>ROUND(H394*I394,2)</f>
        <v>0</v>
      </c>
      <c r="K394" s="68">
        <v>0.20999999999999999</v>
      </c>
      <c r="L394" s="69">
        <f>ROUND(J394*1.21,2)</f>
        <v>0</v>
      </c>
      <c r="M394" s="13"/>
      <c r="N394" s="2"/>
      <c r="O394" s="2"/>
      <c r="P394" s="2"/>
      <c r="Q394" s="41">
        <f>IF(ISNUMBER(K394),IF(H394&gt;0,IF(I394&gt;0,J394,0),0),0)</f>
        <v>0</v>
      </c>
      <c r="R394" s="9">
        <f>IF(ISNUMBER(K394)=FALSE,J394,0)</f>
        <v>0</v>
      </c>
    </row>
    <row r="395">
      <c r="A395" s="10"/>
      <c r="B395" s="60" t="s">
        <v>199</v>
      </c>
      <c r="C395" s="1"/>
      <c r="D395" s="1"/>
      <c r="E395" s="61" t="s">
        <v>1912</v>
      </c>
      <c r="F395" s="1"/>
      <c r="G395" s="1"/>
      <c r="H395" s="51"/>
      <c r="I395" s="1"/>
      <c r="J395" s="51"/>
      <c r="K395" s="1"/>
      <c r="L395" s="1"/>
      <c r="M395" s="13"/>
      <c r="N395" s="2"/>
      <c r="O395" s="2"/>
      <c r="P395" s="2"/>
      <c r="Q395" s="2"/>
    </row>
    <row r="396">
      <c r="A396" s="10"/>
      <c r="B396" s="60" t="s">
        <v>201</v>
      </c>
      <c r="C396" s="1"/>
      <c r="D396" s="1"/>
      <c r="E396" s="61" t="s">
        <v>1913</v>
      </c>
      <c r="F396" s="1"/>
      <c r="G396" s="1"/>
      <c r="H396" s="51"/>
      <c r="I396" s="1"/>
      <c r="J396" s="51"/>
      <c r="K396" s="1"/>
      <c r="L396" s="1"/>
      <c r="M396" s="13"/>
      <c r="N396" s="2"/>
      <c r="O396" s="2"/>
      <c r="P396" s="2"/>
      <c r="Q396" s="2"/>
    </row>
    <row r="397" thickBot="1">
      <c r="A397" s="10"/>
      <c r="B397" s="62" t="s">
        <v>203</v>
      </c>
      <c r="C397" s="30"/>
      <c r="D397" s="30"/>
      <c r="E397" s="63" t="s">
        <v>537</v>
      </c>
      <c r="F397" s="30"/>
      <c r="G397" s="30"/>
      <c r="H397" s="64"/>
      <c r="I397" s="30"/>
      <c r="J397" s="64"/>
      <c r="K397" s="30"/>
      <c r="L397" s="30"/>
      <c r="M397" s="13"/>
      <c r="N397" s="2"/>
      <c r="O397" s="2"/>
      <c r="P397" s="2"/>
      <c r="Q397" s="2"/>
    </row>
    <row r="398" thickTop="1">
      <c r="A398" s="10"/>
      <c r="B398" s="52">
        <v>85</v>
      </c>
      <c r="C398" s="53" t="s">
        <v>665</v>
      </c>
      <c r="D398" s="53"/>
      <c r="E398" s="53" t="s">
        <v>666</v>
      </c>
      <c r="F398" s="53" t="s">
        <v>7</v>
      </c>
      <c r="G398" s="54" t="s">
        <v>230</v>
      </c>
      <c r="H398" s="65">
        <v>148</v>
      </c>
      <c r="I398" s="66">
        <v>0</v>
      </c>
      <c r="J398" s="67">
        <f>ROUND(H398*I398,2)</f>
        <v>0</v>
      </c>
      <c r="K398" s="68">
        <v>0.20999999999999999</v>
      </c>
      <c r="L398" s="69">
        <f>ROUND(J398*1.21,2)</f>
        <v>0</v>
      </c>
      <c r="M398" s="13"/>
      <c r="N398" s="2"/>
      <c r="O398" s="2"/>
      <c r="P398" s="2"/>
      <c r="Q398" s="41">
        <f>IF(ISNUMBER(K398),IF(H398&gt;0,IF(I398&gt;0,J398,0),0),0)</f>
        <v>0</v>
      </c>
      <c r="R398" s="9">
        <f>IF(ISNUMBER(K398)=FALSE,J398,0)</f>
        <v>0</v>
      </c>
    </row>
    <row r="399">
      <c r="A399" s="10"/>
      <c r="B399" s="60" t="s">
        <v>199</v>
      </c>
      <c r="C399" s="1"/>
      <c r="D399" s="1"/>
      <c r="E399" s="61" t="s">
        <v>1914</v>
      </c>
      <c r="F399" s="1"/>
      <c r="G399" s="1"/>
      <c r="H399" s="51"/>
      <c r="I399" s="1"/>
      <c r="J399" s="51"/>
      <c r="K399" s="1"/>
      <c r="L399" s="1"/>
      <c r="M399" s="13"/>
      <c r="N399" s="2"/>
      <c r="O399" s="2"/>
      <c r="P399" s="2"/>
      <c r="Q399" s="2"/>
    </row>
    <row r="400">
      <c r="A400" s="10"/>
      <c r="B400" s="60" t="s">
        <v>201</v>
      </c>
      <c r="C400" s="1"/>
      <c r="D400" s="1"/>
      <c r="E400" s="61" t="s">
        <v>1915</v>
      </c>
      <c r="F400" s="1"/>
      <c r="G400" s="1"/>
      <c r="H400" s="51"/>
      <c r="I400" s="1"/>
      <c r="J400" s="51"/>
      <c r="K400" s="1"/>
      <c r="L400" s="1"/>
      <c r="M400" s="13"/>
      <c r="N400" s="2"/>
      <c r="O400" s="2"/>
      <c r="P400" s="2"/>
      <c r="Q400" s="2"/>
    </row>
    <row r="401" thickBot="1">
      <c r="A401" s="10"/>
      <c r="B401" s="62" t="s">
        <v>203</v>
      </c>
      <c r="C401" s="30"/>
      <c r="D401" s="30"/>
      <c r="E401" s="63" t="s">
        <v>233</v>
      </c>
      <c r="F401" s="30"/>
      <c r="G401" s="30"/>
      <c r="H401" s="64"/>
      <c r="I401" s="30"/>
      <c r="J401" s="64"/>
      <c r="K401" s="30"/>
      <c r="L401" s="30"/>
      <c r="M401" s="13"/>
      <c r="N401" s="2"/>
      <c r="O401" s="2"/>
      <c r="P401" s="2"/>
      <c r="Q401" s="2"/>
    </row>
    <row r="402" thickTop="1">
      <c r="A402" s="10"/>
      <c r="B402" s="52">
        <v>86</v>
      </c>
      <c r="C402" s="53" t="s">
        <v>1566</v>
      </c>
      <c r="D402" s="53"/>
      <c r="E402" s="53" t="s">
        <v>1567</v>
      </c>
      <c r="F402" s="53" t="s">
        <v>7</v>
      </c>
      <c r="G402" s="54" t="s">
        <v>219</v>
      </c>
      <c r="H402" s="65">
        <v>10.824999999999999</v>
      </c>
      <c r="I402" s="66">
        <v>0</v>
      </c>
      <c r="J402" s="67">
        <f>ROUND(H402*I402,2)</f>
        <v>0</v>
      </c>
      <c r="K402" s="68">
        <v>0.20999999999999999</v>
      </c>
      <c r="L402" s="69">
        <f>ROUND(J402*1.21,2)</f>
        <v>0</v>
      </c>
      <c r="M402" s="13"/>
      <c r="N402" s="2"/>
      <c r="O402" s="2"/>
      <c r="P402" s="2"/>
      <c r="Q402" s="41">
        <f>IF(ISNUMBER(K402),IF(H402&gt;0,IF(I402&gt;0,J402,0),0),0)</f>
        <v>0</v>
      </c>
      <c r="R402" s="9">
        <f>IF(ISNUMBER(K402)=FALSE,J402,0)</f>
        <v>0</v>
      </c>
    </row>
    <row r="403">
      <c r="A403" s="10"/>
      <c r="B403" s="60" t="s">
        <v>199</v>
      </c>
      <c r="C403" s="1"/>
      <c r="D403" s="1"/>
      <c r="E403" s="61" t="s">
        <v>1916</v>
      </c>
      <c r="F403" s="1"/>
      <c r="G403" s="1"/>
      <c r="H403" s="51"/>
      <c r="I403" s="1"/>
      <c r="J403" s="51"/>
      <c r="K403" s="1"/>
      <c r="L403" s="1"/>
      <c r="M403" s="13"/>
      <c r="N403" s="2"/>
      <c r="O403" s="2"/>
      <c r="P403" s="2"/>
      <c r="Q403" s="2"/>
    </row>
    <row r="404">
      <c r="A404" s="10"/>
      <c r="B404" s="60" t="s">
        <v>201</v>
      </c>
      <c r="C404" s="1"/>
      <c r="D404" s="1"/>
      <c r="E404" s="61" t="s">
        <v>1917</v>
      </c>
      <c r="F404" s="1"/>
      <c r="G404" s="1"/>
      <c r="H404" s="51"/>
      <c r="I404" s="1"/>
      <c r="J404" s="51"/>
      <c r="K404" s="1"/>
      <c r="L404" s="1"/>
      <c r="M404" s="13"/>
      <c r="N404" s="2"/>
      <c r="O404" s="2"/>
      <c r="P404" s="2"/>
      <c r="Q404" s="2"/>
    </row>
    <row r="405" thickBot="1">
      <c r="A405" s="10"/>
      <c r="B405" s="62" t="s">
        <v>203</v>
      </c>
      <c r="C405" s="30"/>
      <c r="D405" s="30"/>
      <c r="E405" s="63" t="s">
        <v>537</v>
      </c>
      <c r="F405" s="30"/>
      <c r="G405" s="30"/>
      <c r="H405" s="64"/>
      <c r="I405" s="30"/>
      <c r="J405" s="64"/>
      <c r="K405" s="30"/>
      <c r="L405" s="30"/>
      <c r="M405" s="13"/>
      <c r="N405" s="2"/>
      <c r="O405" s="2"/>
      <c r="P405" s="2"/>
      <c r="Q405" s="2"/>
    </row>
    <row r="406" thickTop="1">
      <c r="A406" s="10"/>
      <c r="B406" s="52">
        <v>87</v>
      </c>
      <c r="C406" s="53" t="s">
        <v>1918</v>
      </c>
      <c r="D406" s="53"/>
      <c r="E406" s="53" t="s">
        <v>1919</v>
      </c>
      <c r="F406" s="53" t="s">
        <v>7</v>
      </c>
      <c r="G406" s="54" t="s">
        <v>230</v>
      </c>
      <c r="H406" s="65">
        <v>108.3</v>
      </c>
      <c r="I406" s="66">
        <v>0</v>
      </c>
      <c r="J406" s="67">
        <f>ROUND(H406*I406,2)</f>
        <v>0</v>
      </c>
      <c r="K406" s="68">
        <v>0.20999999999999999</v>
      </c>
      <c r="L406" s="69">
        <f>ROUND(J406*1.21,2)</f>
        <v>0</v>
      </c>
      <c r="M406" s="13"/>
      <c r="N406" s="2"/>
      <c r="O406" s="2"/>
      <c r="P406" s="2"/>
      <c r="Q406" s="41">
        <f>IF(ISNUMBER(K406),IF(H406&gt;0,IF(I406&gt;0,J406,0),0),0)</f>
        <v>0</v>
      </c>
      <c r="R406" s="9">
        <f>IF(ISNUMBER(K406)=FALSE,J406,0)</f>
        <v>0</v>
      </c>
    </row>
    <row r="407">
      <c r="A407" s="10"/>
      <c r="B407" s="60" t="s">
        <v>199</v>
      </c>
      <c r="C407" s="1"/>
      <c r="D407" s="1"/>
      <c r="E407" s="61" t="s">
        <v>1920</v>
      </c>
      <c r="F407" s="1"/>
      <c r="G407" s="1"/>
      <c r="H407" s="51"/>
      <c r="I407" s="1"/>
      <c r="J407" s="51"/>
      <c r="K407" s="1"/>
      <c r="L407" s="1"/>
      <c r="M407" s="13"/>
      <c r="N407" s="2"/>
      <c r="O407" s="2"/>
      <c r="P407" s="2"/>
      <c r="Q407" s="2"/>
    </row>
    <row r="408">
      <c r="A408" s="10"/>
      <c r="B408" s="60" t="s">
        <v>201</v>
      </c>
      <c r="C408" s="1"/>
      <c r="D408" s="1"/>
      <c r="E408" s="61" t="s">
        <v>1921</v>
      </c>
      <c r="F408" s="1"/>
      <c r="G408" s="1"/>
      <c r="H408" s="51"/>
      <c r="I408" s="1"/>
      <c r="J408" s="51"/>
      <c r="K408" s="1"/>
      <c r="L408" s="1"/>
      <c r="M408" s="13"/>
      <c r="N408" s="2"/>
      <c r="O408" s="2"/>
      <c r="P408" s="2"/>
      <c r="Q408" s="2"/>
    </row>
    <row r="409" thickBot="1">
      <c r="A409" s="10"/>
      <c r="B409" s="62" t="s">
        <v>203</v>
      </c>
      <c r="C409" s="30"/>
      <c r="D409" s="30"/>
      <c r="E409" s="63" t="s">
        <v>233</v>
      </c>
      <c r="F409" s="30"/>
      <c r="G409" s="30"/>
      <c r="H409" s="64"/>
      <c r="I409" s="30"/>
      <c r="J409" s="64"/>
      <c r="K409" s="30"/>
      <c r="L409" s="30"/>
      <c r="M409" s="13"/>
      <c r="N409" s="2"/>
      <c r="O409" s="2"/>
      <c r="P409" s="2"/>
      <c r="Q409" s="2"/>
    </row>
    <row r="410" thickTop="1">
      <c r="A410" s="10"/>
      <c r="B410" s="52">
        <v>88</v>
      </c>
      <c r="C410" s="53" t="s">
        <v>1922</v>
      </c>
      <c r="D410" s="53"/>
      <c r="E410" s="53" t="s">
        <v>1923</v>
      </c>
      <c r="F410" s="53" t="s">
        <v>7</v>
      </c>
      <c r="G410" s="54" t="s">
        <v>219</v>
      </c>
      <c r="H410" s="65">
        <v>0.377</v>
      </c>
      <c r="I410" s="66">
        <v>0</v>
      </c>
      <c r="J410" s="67">
        <f>ROUND(H410*I410,2)</f>
        <v>0</v>
      </c>
      <c r="K410" s="68">
        <v>0.20999999999999999</v>
      </c>
      <c r="L410" s="69">
        <f>ROUND(J410*1.21,2)</f>
        <v>0</v>
      </c>
      <c r="M410" s="13"/>
      <c r="N410" s="2"/>
      <c r="O410" s="2"/>
      <c r="P410" s="2"/>
      <c r="Q410" s="41">
        <f>IF(ISNUMBER(K410),IF(H410&gt;0,IF(I410&gt;0,J410,0),0),0)</f>
        <v>0</v>
      </c>
      <c r="R410" s="9">
        <f>IF(ISNUMBER(K410)=FALSE,J410,0)</f>
        <v>0</v>
      </c>
    </row>
    <row r="411">
      <c r="A411" s="10"/>
      <c r="B411" s="60" t="s">
        <v>199</v>
      </c>
      <c r="C411" s="1"/>
      <c r="D411" s="1"/>
      <c r="E411" s="61" t="s">
        <v>1924</v>
      </c>
      <c r="F411" s="1"/>
      <c r="G411" s="1"/>
      <c r="H411" s="51"/>
      <c r="I411" s="1"/>
      <c r="J411" s="51"/>
      <c r="K411" s="1"/>
      <c r="L411" s="1"/>
      <c r="M411" s="13"/>
      <c r="N411" s="2"/>
      <c r="O411" s="2"/>
      <c r="P411" s="2"/>
      <c r="Q411" s="2"/>
    </row>
    <row r="412">
      <c r="A412" s="10"/>
      <c r="B412" s="60" t="s">
        <v>201</v>
      </c>
      <c r="C412" s="1"/>
      <c r="D412" s="1"/>
      <c r="E412" s="61" t="s">
        <v>1925</v>
      </c>
      <c r="F412" s="1"/>
      <c r="G412" s="1"/>
      <c r="H412" s="51"/>
      <c r="I412" s="1"/>
      <c r="J412" s="51"/>
      <c r="K412" s="1"/>
      <c r="L412" s="1"/>
      <c r="M412" s="13"/>
      <c r="N412" s="2"/>
      <c r="O412" s="2"/>
      <c r="P412" s="2"/>
      <c r="Q412" s="2"/>
    </row>
    <row r="413" thickBot="1">
      <c r="A413" s="10"/>
      <c r="B413" s="62" t="s">
        <v>203</v>
      </c>
      <c r="C413" s="30"/>
      <c r="D413" s="30"/>
      <c r="E413" s="63" t="s">
        <v>866</v>
      </c>
      <c r="F413" s="30"/>
      <c r="G413" s="30"/>
      <c r="H413" s="64"/>
      <c r="I413" s="30"/>
      <c r="J413" s="64"/>
      <c r="K413" s="30"/>
      <c r="L413" s="30"/>
      <c r="M413" s="13"/>
      <c r="N413" s="2"/>
      <c r="O413" s="2"/>
      <c r="P413" s="2"/>
      <c r="Q413" s="2"/>
    </row>
    <row r="414" thickTop="1">
      <c r="A414" s="10"/>
      <c r="B414" s="52">
        <v>89</v>
      </c>
      <c r="C414" s="53" t="s">
        <v>1926</v>
      </c>
      <c r="D414" s="53"/>
      <c r="E414" s="53" t="s">
        <v>1927</v>
      </c>
      <c r="F414" s="53" t="s">
        <v>7</v>
      </c>
      <c r="G414" s="54" t="s">
        <v>230</v>
      </c>
      <c r="H414" s="65">
        <v>9.4000000000000004</v>
      </c>
      <c r="I414" s="66">
        <v>0</v>
      </c>
      <c r="J414" s="67">
        <f>ROUND(H414*I414,2)</f>
        <v>0</v>
      </c>
      <c r="K414" s="68">
        <v>0.20999999999999999</v>
      </c>
      <c r="L414" s="69">
        <f>ROUND(J414*1.21,2)</f>
        <v>0</v>
      </c>
      <c r="M414" s="13"/>
      <c r="N414" s="2"/>
      <c r="O414" s="2"/>
      <c r="P414" s="2"/>
      <c r="Q414" s="41">
        <f>IF(ISNUMBER(K414),IF(H414&gt;0,IF(I414&gt;0,J414,0),0),0)</f>
        <v>0</v>
      </c>
      <c r="R414" s="9">
        <f>IF(ISNUMBER(K414)=FALSE,J414,0)</f>
        <v>0</v>
      </c>
    </row>
    <row r="415">
      <c r="A415" s="10"/>
      <c r="B415" s="60" t="s">
        <v>199</v>
      </c>
      <c r="C415" s="1"/>
      <c r="D415" s="1"/>
      <c r="E415" s="61" t="s">
        <v>1928</v>
      </c>
      <c r="F415" s="1"/>
      <c r="G415" s="1"/>
      <c r="H415" s="51"/>
      <c r="I415" s="1"/>
      <c r="J415" s="51"/>
      <c r="K415" s="1"/>
      <c r="L415" s="1"/>
      <c r="M415" s="13"/>
      <c r="N415" s="2"/>
      <c r="O415" s="2"/>
      <c r="P415" s="2"/>
      <c r="Q415" s="2"/>
    </row>
    <row r="416">
      <c r="A416" s="10"/>
      <c r="B416" s="60" t="s">
        <v>201</v>
      </c>
      <c r="C416" s="1"/>
      <c r="D416" s="1"/>
      <c r="E416" s="61" t="s">
        <v>1929</v>
      </c>
      <c r="F416" s="1"/>
      <c r="G416" s="1"/>
      <c r="H416" s="51"/>
      <c r="I416" s="1"/>
      <c r="J416" s="51"/>
      <c r="K416" s="1"/>
      <c r="L416" s="1"/>
      <c r="M416" s="13"/>
      <c r="N416" s="2"/>
      <c r="O416" s="2"/>
      <c r="P416" s="2"/>
      <c r="Q416" s="2"/>
    </row>
    <row r="417" thickBot="1">
      <c r="A417" s="10"/>
      <c r="B417" s="62" t="s">
        <v>203</v>
      </c>
      <c r="C417" s="30"/>
      <c r="D417" s="30"/>
      <c r="E417" s="63" t="s">
        <v>233</v>
      </c>
      <c r="F417" s="30"/>
      <c r="G417" s="30"/>
      <c r="H417" s="64"/>
      <c r="I417" s="30"/>
      <c r="J417" s="64"/>
      <c r="K417" s="30"/>
      <c r="L417" s="30"/>
      <c r="M417" s="13"/>
      <c r="N417" s="2"/>
      <c r="O417" s="2"/>
      <c r="P417" s="2"/>
      <c r="Q417" s="2"/>
    </row>
    <row r="418" thickTop="1">
      <c r="A418" s="10"/>
      <c r="B418" s="52">
        <v>90</v>
      </c>
      <c r="C418" s="53" t="s">
        <v>1930</v>
      </c>
      <c r="D418" s="53"/>
      <c r="E418" s="53" t="s">
        <v>1931</v>
      </c>
      <c r="F418" s="53" t="s">
        <v>7</v>
      </c>
      <c r="G418" s="54" t="s">
        <v>198</v>
      </c>
      <c r="H418" s="65">
        <v>0.748</v>
      </c>
      <c r="I418" s="66">
        <v>0</v>
      </c>
      <c r="J418" s="67">
        <f>ROUND(H418*I418,2)</f>
        <v>0</v>
      </c>
      <c r="K418" s="68">
        <v>0.20999999999999999</v>
      </c>
      <c r="L418" s="69">
        <f>ROUND(J418*1.21,2)</f>
        <v>0</v>
      </c>
      <c r="M418" s="13"/>
      <c r="N418" s="2"/>
      <c r="O418" s="2"/>
      <c r="P418" s="2"/>
      <c r="Q418" s="41">
        <f>IF(ISNUMBER(K418),IF(H418&gt;0,IF(I418&gt;0,J418,0),0),0)</f>
        <v>0</v>
      </c>
      <c r="R418" s="9">
        <f>IF(ISNUMBER(K418)=FALSE,J418,0)</f>
        <v>0</v>
      </c>
    </row>
    <row r="419">
      <c r="A419" s="10"/>
      <c r="B419" s="60" t="s">
        <v>199</v>
      </c>
      <c r="C419" s="1"/>
      <c r="D419" s="1"/>
      <c r="E419" s="61" t="s">
        <v>1932</v>
      </c>
      <c r="F419" s="1"/>
      <c r="G419" s="1"/>
      <c r="H419" s="51"/>
      <c r="I419" s="1"/>
      <c r="J419" s="51"/>
      <c r="K419" s="1"/>
      <c r="L419" s="1"/>
      <c r="M419" s="13"/>
      <c r="N419" s="2"/>
      <c r="O419" s="2"/>
      <c r="P419" s="2"/>
      <c r="Q419" s="2"/>
    </row>
    <row r="420">
      <c r="A420" s="10"/>
      <c r="B420" s="60" t="s">
        <v>201</v>
      </c>
      <c r="C420" s="1"/>
      <c r="D420" s="1"/>
      <c r="E420" s="61" t="s">
        <v>1933</v>
      </c>
      <c r="F420" s="1"/>
      <c r="G420" s="1"/>
      <c r="H420" s="51"/>
      <c r="I420" s="1"/>
      <c r="J420" s="51"/>
      <c r="K420" s="1"/>
      <c r="L420" s="1"/>
      <c r="M420" s="13"/>
      <c r="N420" s="2"/>
      <c r="O420" s="2"/>
      <c r="P420" s="2"/>
      <c r="Q420" s="2"/>
    </row>
    <row r="421" thickBot="1">
      <c r="A421" s="10"/>
      <c r="B421" s="62" t="s">
        <v>203</v>
      </c>
      <c r="C421" s="30"/>
      <c r="D421" s="30"/>
      <c r="E421" s="63" t="s">
        <v>866</v>
      </c>
      <c r="F421" s="30"/>
      <c r="G421" s="30"/>
      <c r="H421" s="64"/>
      <c r="I421" s="30"/>
      <c r="J421" s="64"/>
      <c r="K421" s="30"/>
      <c r="L421" s="30"/>
      <c r="M421" s="13"/>
      <c r="N421" s="2"/>
      <c r="O421" s="2"/>
      <c r="P421" s="2"/>
      <c r="Q421" s="2"/>
    </row>
    <row r="422" thickTop="1">
      <c r="A422" s="10"/>
      <c r="B422" s="52">
        <v>91</v>
      </c>
      <c r="C422" s="53" t="s">
        <v>1934</v>
      </c>
      <c r="D422" s="53"/>
      <c r="E422" s="53" t="s">
        <v>1935</v>
      </c>
      <c r="F422" s="53" t="s">
        <v>7</v>
      </c>
      <c r="G422" s="54" t="s">
        <v>230</v>
      </c>
      <c r="H422" s="65">
        <v>7.9000000000000004</v>
      </c>
      <c r="I422" s="66">
        <v>0</v>
      </c>
      <c r="J422" s="67">
        <f>ROUND(H422*I422,2)</f>
        <v>0</v>
      </c>
      <c r="K422" s="68">
        <v>0.20999999999999999</v>
      </c>
      <c r="L422" s="69">
        <f>ROUND(J422*1.21,2)</f>
        <v>0</v>
      </c>
      <c r="M422" s="13"/>
      <c r="N422" s="2"/>
      <c r="O422" s="2"/>
      <c r="P422" s="2"/>
      <c r="Q422" s="41">
        <f>IF(ISNUMBER(K422),IF(H422&gt;0,IF(I422&gt;0,J422,0),0),0)</f>
        <v>0</v>
      </c>
      <c r="R422" s="9">
        <f>IF(ISNUMBER(K422)=FALSE,J422,0)</f>
        <v>0</v>
      </c>
    </row>
    <row r="423">
      <c r="A423" s="10"/>
      <c r="B423" s="60" t="s">
        <v>199</v>
      </c>
      <c r="C423" s="1"/>
      <c r="D423" s="1"/>
      <c r="E423" s="61" t="s">
        <v>1936</v>
      </c>
      <c r="F423" s="1"/>
      <c r="G423" s="1"/>
      <c r="H423" s="51"/>
      <c r="I423" s="1"/>
      <c r="J423" s="51"/>
      <c r="K423" s="1"/>
      <c r="L423" s="1"/>
      <c r="M423" s="13"/>
      <c r="N423" s="2"/>
      <c r="O423" s="2"/>
      <c r="P423" s="2"/>
      <c r="Q423" s="2"/>
    </row>
    <row r="424">
      <c r="A424" s="10"/>
      <c r="B424" s="60" t="s">
        <v>201</v>
      </c>
      <c r="C424" s="1"/>
      <c r="D424" s="1"/>
      <c r="E424" s="61" t="s">
        <v>1937</v>
      </c>
      <c r="F424" s="1"/>
      <c r="G424" s="1"/>
      <c r="H424" s="51"/>
      <c r="I424" s="1"/>
      <c r="J424" s="51"/>
      <c r="K424" s="1"/>
      <c r="L424" s="1"/>
      <c r="M424" s="13"/>
      <c r="N424" s="2"/>
      <c r="O424" s="2"/>
      <c r="P424" s="2"/>
      <c r="Q424" s="2"/>
    </row>
    <row r="425" thickBot="1">
      <c r="A425" s="10"/>
      <c r="B425" s="62" t="s">
        <v>203</v>
      </c>
      <c r="C425" s="30"/>
      <c r="D425" s="30"/>
      <c r="E425" s="63" t="s">
        <v>233</v>
      </c>
      <c r="F425" s="30"/>
      <c r="G425" s="30"/>
      <c r="H425" s="64"/>
      <c r="I425" s="30"/>
      <c r="J425" s="64"/>
      <c r="K425" s="30"/>
      <c r="L425" s="30"/>
      <c r="M425" s="13"/>
      <c r="N425" s="2"/>
      <c r="O425" s="2"/>
      <c r="P425" s="2"/>
      <c r="Q425" s="2"/>
    </row>
    <row r="426" thickTop="1">
      <c r="A426" s="10"/>
      <c r="B426" s="52">
        <v>92</v>
      </c>
      <c r="C426" s="53" t="s">
        <v>1579</v>
      </c>
      <c r="D426" s="53"/>
      <c r="E426" s="53" t="s">
        <v>1580</v>
      </c>
      <c r="F426" s="53" t="s">
        <v>7</v>
      </c>
      <c r="G426" s="54" t="s">
        <v>225</v>
      </c>
      <c r="H426" s="65">
        <v>30</v>
      </c>
      <c r="I426" s="66">
        <v>0</v>
      </c>
      <c r="J426" s="67">
        <f>ROUND(H426*I426,2)</f>
        <v>0</v>
      </c>
      <c r="K426" s="68">
        <v>0.20999999999999999</v>
      </c>
      <c r="L426" s="69">
        <f>ROUND(J426*1.21,2)</f>
        <v>0</v>
      </c>
      <c r="M426" s="13"/>
      <c r="N426" s="2"/>
      <c r="O426" s="2"/>
      <c r="P426" s="2"/>
      <c r="Q426" s="41">
        <f>IF(ISNUMBER(K426),IF(H426&gt;0,IF(I426&gt;0,J426,0),0),0)</f>
        <v>0</v>
      </c>
      <c r="R426" s="9">
        <f>IF(ISNUMBER(K426)=FALSE,J426,0)</f>
        <v>0</v>
      </c>
    </row>
    <row r="427">
      <c r="A427" s="10"/>
      <c r="B427" s="60" t="s">
        <v>199</v>
      </c>
      <c r="C427" s="1"/>
      <c r="D427" s="1"/>
      <c r="E427" s="61" t="s">
        <v>1938</v>
      </c>
      <c r="F427" s="1"/>
      <c r="G427" s="1"/>
      <c r="H427" s="51"/>
      <c r="I427" s="1"/>
      <c r="J427" s="51"/>
      <c r="K427" s="1"/>
      <c r="L427" s="1"/>
      <c r="M427" s="13"/>
      <c r="N427" s="2"/>
      <c r="O427" s="2"/>
      <c r="P427" s="2"/>
      <c r="Q427" s="2"/>
    </row>
    <row r="428">
      <c r="A428" s="10"/>
      <c r="B428" s="60" t="s">
        <v>201</v>
      </c>
      <c r="C428" s="1"/>
      <c r="D428" s="1"/>
      <c r="E428" s="61" t="s">
        <v>1714</v>
      </c>
      <c r="F428" s="1"/>
      <c r="G428" s="1"/>
      <c r="H428" s="51"/>
      <c r="I428" s="1"/>
      <c r="J428" s="51"/>
      <c r="K428" s="1"/>
      <c r="L428" s="1"/>
      <c r="M428" s="13"/>
      <c r="N428" s="2"/>
      <c r="O428" s="2"/>
      <c r="P428" s="2"/>
      <c r="Q428" s="2"/>
    </row>
    <row r="429" thickBot="1">
      <c r="A429" s="10"/>
      <c r="B429" s="62" t="s">
        <v>203</v>
      </c>
      <c r="C429" s="30"/>
      <c r="D429" s="30"/>
      <c r="E429" s="63" t="s">
        <v>1582</v>
      </c>
      <c r="F429" s="30"/>
      <c r="G429" s="30"/>
      <c r="H429" s="64"/>
      <c r="I429" s="30"/>
      <c r="J429" s="64"/>
      <c r="K429" s="30"/>
      <c r="L429" s="30"/>
      <c r="M429" s="13"/>
      <c r="N429" s="2"/>
      <c r="O429" s="2"/>
      <c r="P429" s="2"/>
      <c r="Q429" s="2"/>
    </row>
    <row r="430" thickTop="1" thickBot="1" ht="25" customHeight="1">
      <c r="A430" s="10"/>
      <c r="B430" s="1"/>
      <c r="C430" s="70">
        <v>9</v>
      </c>
      <c r="D430" s="1"/>
      <c r="E430" s="71" t="s">
        <v>186</v>
      </c>
      <c r="F430" s="1"/>
      <c r="G430" s="72" t="s">
        <v>210</v>
      </c>
      <c r="H430" s="73">
        <f>J342+J346+J350+J354+J358+J362+J366+J370+J374+J378+J382+J386+J390+J394+J398+J402+J406+J410+J414+J418+J422+J426</f>
        <v>0</v>
      </c>
      <c r="I430" s="72" t="s">
        <v>211</v>
      </c>
      <c r="J430" s="74">
        <f>(L430-H430)</f>
        <v>0</v>
      </c>
      <c r="K430" s="72" t="s">
        <v>212</v>
      </c>
      <c r="L430" s="75">
        <f>ROUND((J342+J346+J350+J354+J358+J362+J366+J370+J374+J378+J382+J386+J390+J394+J398+J402+J406+J410+J414+J418+J422+J426)*1.21,2)</f>
        <v>0</v>
      </c>
      <c r="M430" s="13"/>
      <c r="N430" s="2"/>
      <c r="O430" s="2"/>
      <c r="P430" s="2"/>
      <c r="Q430" s="41">
        <f>0+Q342+Q346+Q350+Q354+Q358+Q362+Q366+Q370+Q374+Q378+Q382+Q386+Q390+Q394+Q398+Q402+Q406+Q410+Q414+Q418+Q422+Q426</f>
        <v>0</v>
      </c>
      <c r="R430" s="9">
        <f>0+R342+R346+R350+R354+R358+R362+R366+R370+R374+R378+R382+R386+R390+R394+R398+R402+R406+R410+R414+R418+R422+R426</f>
        <v>0</v>
      </c>
      <c r="S430" s="76">
        <f>Q430*(1+J430)+R430</f>
        <v>0</v>
      </c>
    </row>
    <row r="431" thickTop="1" thickBot="1" ht="25" customHeight="1">
      <c r="A431" s="10"/>
      <c r="B431" s="77"/>
      <c r="C431" s="77"/>
      <c r="D431" s="77"/>
      <c r="E431" s="77"/>
      <c r="F431" s="77"/>
      <c r="G431" s="78" t="s">
        <v>213</v>
      </c>
      <c r="H431" s="79">
        <f>0+J342+J346+J350+J354+J358+J362+J366+J370+J374+J378+J382+J386+J390+J394+J398+J402+J406+J410+J414+J418+J422+J426</f>
        <v>0</v>
      </c>
      <c r="I431" s="78" t="s">
        <v>214</v>
      </c>
      <c r="J431" s="80">
        <f>0+J430</f>
        <v>0</v>
      </c>
      <c r="K431" s="78" t="s">
        <v>215</v>
      </c>
      <c r="L431" s="81">
        <f>0+L430</f>
        <v>0</v>
      </c>
      <c r="M431" s="13"/>
      <c r="N431" s="2"/>
      <c r="O431" s="2"/>
      <c r="P431" s="2"/>
      <c r="Q431" s="2"/>
    </row>
    <row r="432">
      <c r="A432" s="14"/>
      <c r="B432" s="4"/>
      <c r="C432" s="4"/>
      <c r="D432" s="4"/>
      <c r="E432" s="4"/>
      <c r="F432" s="4"/>
      <c r="G432" s="4"/>
      <c r="H432" s="83"/>
      <c r="I432" s="4"/>
      <c r="J432" s="83"/>
      <c r="K432" s="4"/>
      <c r="L432" s="4"/>
      <c r="M432" s="15"/>
      <c r="N432" s="2"/>
      <c r="O432" s="2"/>
      <c r="P432" s="2"/>
      <c r="Q432" s="2"/>
    </row>
    <row r="433">
      <c r="A433" s="1"/>
      <c r="B433" s="1"/>
      <c r="C433" s="1"/>
      <c r="D433" s="1"/>
      <c r="E433" s="1"/>
      <c r="F433" s="1"/>
      <c r="G433" s="1"/>
      <c r="H433" s="1"/>
      <c r="I433" s="1"/>
      <c r="J433" s="1"/>
      <c r="K433" s="1"/>
      <c r="L433" s="1"/>
      <c r="M433" s="1"/>
      <c r="N433" s="2"/>
      <c r="O433" s="2"/>
      <c r="P433" s="2"/>
      <c r="Q433" s="2"/>
    </row>
  </sheetData>
  <mergeCells count="309">
    <mergeCell ref="A1:A2"/>
    <mergeCell ref="A3:F3"/>
    <mergeCell ref="B4:C5"/>
    <mergeCell ref="B6:I6"/>
    <mergeCell ref="B8:C9"/>
    <mergeCell ref="A10:D10"/>
    <mergeCell ref="A11:G11"/>
    <mergeCell ref="A12:G12"/>
    <mergeCell ref="A13:G13"/>
    <mergeCell ref="B17:C18"/>
    <mergeCell ref="B19:D19"/>
    <mergeCell ref="E19:F19"/>
    <mergeCell ref="B20:D20"/>
    <mergeCell ref="B31:C32"/>
    <mergeCell ref="B34:L34"/>
    <mergeCell ref="B36:D36"/>
    <mergeCell ref="B37:D37"/>
    <mergeCell ref="B38:D38"/>
    <mergeCell ref="B40:D40"/>
    <mergeCell ref="B41:D41"/>
    <mergeCell ref="B42:D42"/>
    <mergeCell ref="B21:D21"/>
    <mergeCell ref="B22:D22"/>
    <mergeCell ref="B23:D23"/>
    <mergeCell ref="B24:D24"/>
    <mergeCell ref="B25:D25"/>
    <mergeCell ref="B26:D26"/>
    <mergeCell ref="B27:D27"/>
    <mergeCell ref="B28:D28"/>
    <mergeCell ref="B29:D29"/>
    <mergeCell ref="B75:D75"/>
    <mergeCell ref="B76:D76"/>
    <mergeCell ref="B77:D77"/>
    <mergeCell ref="B79:D79"/>
    <mergeCell ref="B80:D80"/>
    <mergeCell ref="B81:D81"/>
    <mergeCell ref="B83:D83"/>
    <mergeCell ref="B84:D84"/>
    <mergeCell ref="B85:D85"/>
    <mergeCell ref="B87:D87"/>
    <mergeCell ref="B88:D88"/>
    <mergeCell ref="B89:D89"/>
    <mergeCell ref="B91:D91"/>
    <mergeCell ref="B92:D92"/>
    <mergeCell ref="B93:D93"/>
    <mergeCell ref="B95:D95"/>
    <mergeCell ref="B96:D96"/>
    <mergeCell ref="B97:D97"/>
    <mergeCell ref="B99:D99"/>
    <mergeCell ref="B100:D100"/>
    <mergeCell ref="B101:D101"/>
    <mergeCell ref="B44:D44"/>
    <mergeCell ref="B45:D45"/>
    <mergeCell ref="B46:D46"/>
    <mergeCell ref="B48:D48"/>
    <mergeCell ref="B49:D49"/>
    <mergeCell ref="B50:D50"/>
    <mergeCell ref="B52:D52"/>
    <mergeCell ref="B53:D53"/>
    <mergeCell ref="B54:D54"/>
    <mergeCell ref="B56:D56"/>
    <mergeCell ref="B57:D57"/>
    <mergeCell ref="B58:D58"/>
    <mergeCell ref="B60:D60"/>
    <mergeCell ref="B61:D61"/>
    <mergeCell ref="B62:D62"/>
    <mergeCell ref="B67:D67"/>
    <mergeCell ref="B68:D68"/>
    <mergeCell ref="B69:D69"/>
    <mergeCell ref="B71:D71"/>
    <mergeCell ref="B72:D72"/>
    <mergeCell ref="B73:D73"/>
    <mergeCell ref="B65:L65"/>
    <mergeCell ref="B103:D103"/>
    <mergeCell ref="B104:D104"/>
    <mergeCell ref="B105:D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3:D123"/>
    <mergeCell ref="B124:D124"/>
    <mergeCell ref="B125:D125"/>
    <mergeCell ref="B127:D127"/>
    <mergeCell ref="B128:D128"/>
    <mergeCell ref="B129:D129"/>
    <mergeCell ref="B131:D131"/>
    <mergeCell ref="B132:D132"/>
    <mergeCell ref="B133:D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6:L156"/>
    <mergeCell ref="B158:D158"/>
    <mergeCell ref="B159:D159"/>
    <mergeCell ref="B160:D160"/>
    <mergeCell ref="B363:D363"/>
    <mergeCell ref="B364:D364"/>
    <mergeCell ref="B365:D365"/>
    <mergeCell ref="B367:D367"/>
    <mergeCell ref="B368:D368"/>
    <mergeCell ref="B369:D369"/>
    <mergeCell ref="B371:D371"/>
    <mergeCell ref="B372:D372"/>
    <mergeCell ref="B373:D373"/>
    <mergeCell ref="B375:D375"/>
    <mergeCell ref="B376:D376"/>
    <mergeCell ref="B377:D377"/>
    <mergeCell ref="B379:D379"/>
    <mergeCell ref="B380:D380"/>
    <mergeCell ref="B381:D381"/>
    <mergeCell ref="B383:D383"/>
    <mergeCell ref="B384:D384"/>
    <mergeCell ref="B385:D385"/>
    <mergeCell ref="B387:D387"/>
    <mergeCell ref="B388:D388"/>
    <mergeCell ref="B389:D389"/>
    <mergeCell ref="B391:D391"/>
    <mergeCell ref="B392:D392"/>
    <mergeCell ref="B393:D393"/>
    <mergeCell ref="B395:D395"/>
    <mergeCell ref="B396:D396"/>
    <mergeCell ref="B397:D397"/>
    <mergeCell ref="B399:D399"/>
    <mergeCell ref="B400:D400"/>
    <mergeCell ref="B401:D401"/>
    <mergeCell ref="B403:D403"/>
    <mergeCell ref="B404:D404"/>
    <mergeCell ref="B405:D405"/>
    <mergeCell ref="B407:D407"/>
    <mergeCell ref="B408:D408"/>
    <mergeCell ref="B409:D409"/>
    <mergeCell ref="B411:D411"/>
    <mergeCell ref="B412:D412"/>
    <mergeCell ref="B413:D413"/>
    <mergeCell ref="B415:D415"/>
    <mergeCell ref="B416:D416"/>
    <mergeCell ref="B417:D417"/>
    <mergeCell ref="B419:D419"/>
    <mergeCell ref="B420:D420"/>
    <mergeCell ref="B421:D421"/>
    <mergeCell ref="B423:D423"/>
    <mergeCell ref="B424:D424"/>
    <mergeCell ref="B425:D425"/>
    <mergeCell ref="B427:D427"/>
    <mergeCell ref="B428:D428"/>
    <mergeCell ref="B429:D429"/>
    <mergeCell ref="B162:D162"/>
    <mergeCell ref="B163:D163"/>
    <mergeCell ref="B164:D164"/>
    <mergeCell ref="B166:D166"/>
    <mergeCell ref="B167:D167"/>
    <mergeCell ref="B168:D168"/>
    <mergeCell ref="B170:D170"/>
    <mergeCell ref="B171:D171"/>
    <mergeCell ref="B172:D172"/>
    <mergeCell ref="B174:D174"/>
    <mergeCell ref="B175:D175"/>
    <mergeCell ref="B176:D176"/>
    <mergeCell ref="B178:D178"/>
    <mergeCell ref="B179:D179"/>
    <mergeCell ref="B180:D180"/>
    <mergeCell ref="B182:D182"/>
    <mergeCell ref="B183:D183"/>
    <mergeCell ref="B184:D184"/>
    <mergeCell ref="B186:D186"/>
    <mergeCell ref="B187:D187"/>
    <mergeCell ref="B188:D188"/>
    <mergeCell ref="B190:D190"/>
    <mergeCell ref="B191:D191"/>
    <mergeCell ref="B192:D192"/>
    <mergeCell ref="B195:L195"/>
    <mergeCell ref="B197:D197"/>
    <mergeCell ref="B198:D198"/>
    <mergeCell ref="B199:D199"/>
    <mergeCell ref="B201:D201"/>
    <mergeCell ref="B202:D202"/>
    <mergeCell ref="B203:D203"/>
    <mergeCell ref="B205:D205"/>
    <mergeCell ref="B206:D206"/>
    <mergeCell ref="B207:D207"/>
    <mergeCell ref="B209:D209"/>
    <mergeCell ref="B210:D210"/>
    <mergeCell ref="B211:D211"/>
    <mergeCell ref="B213:D213"/>
    <mergeCell ref="B214:D214"/>
    <mergeCell ref="B215:D215"/>
    <mergeCell ref="B218:L218"/>
    <mergeCell ref="B220:D220"/>
    <mergeCell ref="B221:D221"/>
    <mergeCell ref="B222:D222"/>
    <mergeCell ref="B224:D224"/>
    <mergeCell ref="B225:D225"/>
    <mergeCell ref="B226:D226"/>
    <mergeCell ref="B228:D228"/>
    <mergeCell ref="B229:D229"/>
    <mergeCell ref="B230:D230"/>
    <mergeCell ref="B232:D232"/>
    <mergeCell ref="B233:D233"/>
    <mergeCell ref="B234:D234"/>
    <mergeCell ref="B236:D236"/>
    <mergeCell ref="B237:D237"/>
    <mergeCell ref="B238:D238"/>
    <mergeCell ref="B240:D240"/>
    <mergeCell ref="B241:D241"/>
    <mergeCell ref="B242:D242"/>
    <mergeCell ref="B245:L245"/>
    <mergeCell ref="B247:D247"/>
    <mergeCell ref="B248:D248"/>
    <mergeCell ref="B249:D249"/>
    <mergeCell ref="B251:D251"/>
    <mergeCell ref="B252:D252"/>
    <mergeCell ref="B253:D253"/>
    <mergeCell ref="B255:D255"/>
    <mergeCell ref="B256:D256"/>
    <mergeCell ref="B257:D257"/>
    <mergeCell ref="B259:D259"/>
    <mergeCell ref="B260:D260"/>
    <mergeCell ref="B261:D261"/>
    <mergeCell ref="B263:D263"/>
    <mergeCell ref="B264:D264"/>
    <mergeCell ref="B265:D265"/>
    <mergeCell ref="B267:D267"/>
    <mergeCell ref="B268:D268"/>
    <mergeCell ref="B269:D269"/>
    <mergeCell ref="B272:L272"/>
    <mergeCell ref="B274:D274"/>
    <mergeCell ref="B275:D275"/>
    <mergeCell ref="B276:D276"/>
    <mergeCell ref="B278:D278"/>
    <mergeCell ref="B279:D279"/>
    <mergeCell ref="B280:D280"/>
    <mergeCell ref="B282:D282"/>
    <mergeCell ref="B283:D283"/>
    <mergeCell ref="B284:D284"/>
    <mergeCell ref="B286:D286"/>
    <mergeCell ref="B287:D287"/>
    <mergeCell ref="B288:D288"/>
    <mergeCell ref="B290:D290"/>
    <mergeCell ref="B291:D291"/>
    <mergeCell ref="B292:D292"/>
    <mergeCell ref="B295:L295"/>
    <mergeCell ref="B297:D297"/>
    <mergeCell ref="B298:D298"/>
    <mergeCell ref="B299:D299"/>
    <mergeCell ref="B301:D301"/>
    <mergeCell ref="B302:D302"/>
    <mergeCell ref="B303:D303"/>
    <mergeCell ref="B305:D305"/>
    <mergeCell ref="B306:D306"/>
    <mergeCell ref="B307:D307"/>
    <mergeCell ref="B309:D309"/>
    <mergeCell ref="B310:D310"/>
    <mergeCell ref="B311:D311"/>
    <mergeCell ref="B313:D313"/>
    <mergeCell ref="B314:D314"/>
    <mergeCell ref="B315:D315"/>
    <mergeCell ref="B317:D317"/>
    <mergeCell ref="B318:D318"/>
    <mergeCell ref="B319:D319"/>
    <mergeCell ref="B321:D321"/>
    <mergeCell ref="B322:D322"/>
    <mergeCell ref="B323:D323"/>
    <mergeCell ref="B326:L326"/>
    <mergeCell ref="B328:D328"/>
    <mergeCell ref="B329:D329"/>
    <mergeCell ref="B330:D330"/>
    <mergeCell ref="B332:D332"/>
    <mergeCell ref="B333:D333"/>
    <mergeCell ref="B334:D334"/>
    <mergeCell ref="B336:D336"/>
    <mergeCell ref="B337:D337"/>
    <mergeCell ref="B338:D338"/>
    <mergeCell ref="B343:D343"/>
    <mergeCell ref="B344:D344"/>
    <mergeCell ref="B345:D345"/>
    <mergeCell ref="B347:D347"/>
    <mergeCell ref="B348:D348"/>
    <mergeCell ref="B349:D349"/>
    <mergeCell ref="B351:D351"/>
    <mergeCell ref="B352:D352"/>
    <mergeCell ref="B353:D353"/>
    <mergeCell ref="B355:D355"/>
    <mergeCell ref="B356:D356"/>
    <mergeCell ref="B357:D357"/>
    <mergeCell ref="B359:D359"/>
    <mergeCell ref="B360:D360"/>
    <mergeCell ref="B361:D361"/>
    <mergeCell ref="B341:L341"/>
  </mergeCells>
  <pageMargins left="0.39375" right="0.39375" top="0.5902778" bottom="0.39375" header="0.1965278" footer="0.1576389"/>
  <pageSetup paperSize="9" orientation="portrait" fitToHeight="0"/>
  <drawing r:id="rId1"/>
</worksheet>
</file>

<file path=xl/worksheets/sheet19.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0+(H63+H142+H197+H220+H255+H282+H309+H340+H359+H466)</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0+H64+H143+H198+H221+H256+H283+H310+H341+H360+H467</f>
        <v>0</v>
      </c>
      <c r="K10" s="1"/>
      <c r="L10" s="1"/>
      <c r="M10" s="13"/>
      <c r="N10" s="2"/>
      <c r="O10" s="2"/>
      <c r="P10" s="2"/>
      <c r="Q10" s="2"/>
    </row>
    <row r="11" ht="16" customHeight="1">
      <c r="A11" s="19" t="s">
        <v>1939</v>
      </c>
      <c r="B11" s="1"/>
      <c r="C11" s="1"/>
      <c r="D11" s="1"/>
      <c r="E11" s="1"/>
      <c r="F11" s="1"/>
      <c r="G11" s="39"/>
      <c r="H11" s="1"/>
      <c r="I11" s="39" t="s">
        <v>176</v>
      </c>
      <c r="J11" s="40">
        <f>ROUND(0+((H63+H142+H197+H220+H255+H282+H309+H340+H359+H466)*1.21),2)</f>
        <v>0</v>
      </c>
      <c r="K11" s="1"/>
      <c r="L11" s="1"/>
      <c r="M11" s="13"/>
      <c r="N11" s="2"/>
      <c r="O11" s="2"/>
      <c r="P11" s="2"/>
      <c r="Q11" s="41">
        <f>IF(SUM(K20:K29)&gt;0,ROUND(SUM(S20:S29)/SUM(K20:K29)-1,8),0)</f>
        <v>0</v>
      </c>
      <c r="R11" s="9">
        <f>AVERAGE(J63,J142,J197,J220,J255,J282,J309,J340,J359,J466)</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0+J35+J39+J43+J47+J51+J55+J59</f>
        <v>0</v>
      </c>
      <c r="L20" s="46">
        <f>0+L63</f>
        <v>0</v>
      </c>
      <c r="M20" s="13"/>
      <c r="N20" s="2"/>
      <c r="O20" s="2"/>
      <c r="P20" s="2"/>
      <c r="Q20" s="2"/>
      <c r="S20" s="9">
        <f>S63</f>
        <v>0</v>
      </c>
    </row>
    <row r="21">
      <c r="A21" s="10"/>
      <c r="B21" s="44">
        <v>1</v>
      </c>
      <c r="C21" s="1"/>
      <c r="D21" s="1"/>
      <c r="E21" s="45" t="s">
        <v>181</v>
      </c>
      <c r="F21" s="1"/>
      <c r="G21" s="1"/>
      <c r="H21" s="1"/>
      <c r="I21" s="1"/>
      <c r="J21" s="1"/>
      <c r="K21" s="46">
        <f>0+J66+J70+J74+J78+J82+J86+J90+J94+J98+J102+J106+J110+J114+J118+J122+J126+J130+J134+J138</f>
        <v>0</v>
      </c>
      <c r="L21" s="46">
        <f>0+L142</f>
        <v>0</v>
      </c>
      <c r="M21" s="13"/>
      <c r="N21" s="2"/>
      <c r="O21" s="2"/>
      <c r="P21" s="2"/>
      <c r="Q21" s="2"/>
      <c r="S21" s="9">
        <f>S142</f>
        <v>0</v>
      </c>
    </row>
    <row r="22">
      <c r="A22" s="10"/>
      <c r="B22" s="44">
        <v>2</v>
      </c>
      <c r="C22" s="1"/>
      <c r="D22" s="1"/>
      <c r="E22" s="45" t="s">
        <v>182</v>
      </c>
      <c r="F22" s="1"/>
      <c r="G22" s="1"/>
      <c r="H22" s="1"/>
      <c r="I22" s="1"/>
      <c r="J22" s="1"/>
      <c r="K22" s="46">
        <f>0+J145+J149+J153+J157+J161+J165+J169+J173+J177+J181+J185+J189+J193</f>
        <v>0</v>
      </c>
      <c r="L22" s="46">
        <f>0+L197</f>
        <v>0</v>
      </c>
      <c r="M22" s="13"/>
      <c r="N22" s="2"/>
      <c r="O22" s="2"/>
      <c r="P22" s="2"/>
      <c r="Q22" s="2"/>
      <c r="S22" s="9">
        <f>S197</f>
        <v>0</v>
      </c>
    </row>
    <row r="23">
      <c r="A23" s="10"/>
      <c r="B23" s="44">
        <v>3</v>
      </c>
      <c r="C23" s="1"/>
      <c r="D23" s="1"/>
      <c r="E23" s="45" t="s">
        <v>747</v>
      </c>
      <c r="F23" s="1"/>
      <c r="G23" s="1"/>
      <c r="H23" s="1"/>
      <c r="I23" s="1"/>
      <c r="J23" s="1"/>
      <c r="K23" s="46">
        <f>0+J200+J204+J208+J212+J216</f>
        <v>0</v>
      </c>
      <c r="L23" s="46">
        <f>0+L220</f>
        <v>0</v>
      </c>
      <c r="M23" s="13"/>
      <c r="N23" s="2"/>
      <c r="O23" s="2"/>
      <c r="P23" s="2"/>
      <c r="Q23" s="2"/>
      <c r="S23" s="9">
        <f>S220</f>
        <v>0</v>
      </c>
    </row>
    <row r="24">
      <c r="A24" s="10"/>
      <c r="B24" s="44">
        <v>4</v>
      </c>
      <c r="C24" s="1"/>
      <c r="D24" s="1"/>
      <c r="E24" s="45" t="s">
        <v>183</v>
      </c>
      <c r="F24" s="1"/>
      <c r="G24" s="1"/>
      <c r="H24" s="1"/>
      <c r="I24" s="1"/>
      <c r="J24" s="1"/>
      <c r="K24" s="46">
        <f>0+J223+J227+J231+J235+J239+J243+J247+J251</f>
        <v>0</v>
      </c>
      <c r="L24" s="46">
        <f>0+L255</f>
        <v>0</v>
      </c>
      <c r="M24" s="13"/>
      <c r="N24" s="2"/>
      <c r="O24" s="2"/>
      <c r="P24" s="2"/>
      <c r="Q24" s="2"/>
      <c r="S24" s="9">
        <f>S255</f>
        <v>0</v>
      </c>
    </row>
    <row r="25">
      <c r="A25" s="10"/>
      <c r="B25" s="44">
        <v>5</v>
      </c>
      <c r="C25" s="1"/>
      <c r="D25" s="1"/>
      <c r="E25" s="45" t="s">
        <v>184</v>
      </c>
      <c r="F25" s="1"/>
      <c r="G25" s="1"/>
      <c r="H25" s="1"/>
      <c r="I25" s="1"/>
      <c r="J25" s="1"/>
      <c r="K25" s="46">
        <f>0+J258+J262+J266+J270+J274+J278</f>
        <v>0</v>
      </c>
      <c r="L25" s="46">
        <f>0+L282</f>
        <v>0</v>
      </c>
      <c r="M25" s="47"/>
      <c r="N25" s="2"/>
      <c r="O25" s="2"/>
      <c r="P25" s="2"/>
      <c r="Q25" s="2"/>
      <c r="S25" s="9">
        <f>S282</f>
        <v>0</v>
      </c>
    </row>
    <row r="26">
      <c r="A26" s="10"/>
      <c r="B26" s="44">
        <v>6</v>
      </c>
      <c r="C26" s="1"/>
      <c r="D26" s="1"/>
      <c r="E26" s="45" t="s">
        <v>548</v>
      </c>
      <c r="F26" s="1"/>
      <c r="G26" s="1"/>
      <c r="H26" s="1"/>
      <c r="I26" s="1"/>
      <c r="J26" s="1"/>
      <c r="K26" s="46">
        <f>0+J285+J289+J293+J297+J301+J305</f>
        <v>0</v>
      </c>
      <c r="L26" s="46">
        <f>0+L309</f>
        <v>0</v>
      </c>
      <c r="M26" s="47"/>
      <c r="N26" s="2"/>
      <c r="O26" s="2"/>
      <c r="P26" s="2"/>
      <c r="Q26" s="2"/>
      <c r="S26" s="9">
        <f>S309</f>
        <v>0</v>
      </c>
    </row>
    <row r="27">
      <c r="A27" s="10"/>
      <c r="B27" s="44">
        <v>7</v>
      </c>
      <c r="C27" s="1"/>
      <c r="D27" s="1"/>
      <c r="E27" s="45" t="s">
        <v>549</v>
      </c>
      <c r="F27" s="1"/>
      <c r="G27" s="1"/>
      <c r="H27" s="1"/>
      <c r="I27" s="1"/>
      <c r="J27" s="1"/>
      <c r="K27" s="46">
        <f>0+J312+J316+J320+J324+J328+J332+J336</f>
        <v>0</v>
      </c>
      <c r="L27" s="46">
        <f>0+L340</f>
        <v>0</v>
      </c>
      <c r="M27" s="47"/>
      <c r="N27" s="2"/>
      <c r="O27" s="2"/>
      <c r="P27" s="2"/>
      <c r="Q27" s="2"/>
      <c r="S27" s="9">
        <f>S340</f>
        <v>0</v>
      </c>
    </row>
    <row r="28">
      <c r="A28" s="10"/>
      <c r="B28" s="44">
        <v>8</v>
      </c>
      <c r="C28" s="1"/>
      <c r="D28" s="1"/>
      <c r="E28" s="45" t="s">
        <v>185</v>
      </c>
      <c r="F28" s="1"/>
      <c r="G28" s="1"/>
      <c r="H28" s="1"/>
      <c r="I28" s="1"/>
      <c r="J28" s="1"/>
      <c r="K28" s="46">
        <f>0+J343+J347+J351+J355</f>
        <v>0</v>
      </c>
      <c r="L28" s="46">
        <f>0+L359</f>
        <v>0</v>
      </c>
      <c r="M28" s="47"/>
      <c r="N28" s="2"/>
      <c r="O28" s="2"/>
      <c r="P28" s="2"/>
      <c r="Q28" s="2"/>
      <c r="S28" s="9">
        <f>S359</f>
        <v>0</v>
      </c>
    </row>
    <row r="29">
      <c r="A29" s="10"/>
      <c r="B29" s="44">
        <v>9</v>
      </c>
      <c r="C29" s="1"/>
      <c r="D29" s="1"/>
      <c r="E29" s="45" t="s">
        <v>186</v>
      </c>
      <c r="F29" s="1"/>
      <c r="G29" s="1"/>
      <c r="H29" s="1"/>
      <c r="I29" s="1"/>
      <c r="J29" s="1"/>
      <c r="K29" s="46">
        <f>0+J362+J366+J370+J374+J378+J382+J386+J390+J394+J398+J402+J406+J410+J414+J418+J422+J426+J430+J434+J438+J442+J446+J450+J454+J458+J462</f>
        <v>0</v>
      </c>
      <c r="L29" s="46">
        <f>0+L466</f>
        <v>0</v>
      </c>
      <c r="M29" s="47"/>
      <c r="N29" s="2"/>
      <c r="O29" s="2"/>
      <c r="P29" s="2"/>
      <c r="Q29" s="2"/>
      <c r="S29" s="9">
        <f>S466</f>
        <v>0</v>
      </c>
    </row>
    <row r="30">
      <c r="A30" s="14"/>
      <c r="B30" s="4"/>
      <c r="C30" s="4"/>
      <c r="D30" s="4"/>
      <c r="E30" s="4"/>
      <c r="F30" s="4"/>
      <c r="G30" s="4"/>
      <c r="H30" s="4"/>
      <c r="I30" s="4"/>
      <c r="J30" s="4"/>
      <c r="K30" s="4"/>
      <c r="L30" s="4"/>
      <c r="M30" s="48"/>
      <c r="N30" s="2"/>
      <c r="O30" s="2"/>
      <c r="P30" s="2"/>
      <c r="Q30" s="2"/>
    </row>
    <row r="31" ht="14" customHeight="1">
      <c r="A31" s="4"/>
      <c r="B31" s="36" t="s">
        <v>187</v>
      </c>
      <c r="C31" s="4"/>
      <c r="D31" s="4"/>
      <c r="E31" s="4"/>
      <c r="F31" s="4"/>
      <c r="G31" s="4"/>
      <c r="H31" s="4"/>
      <c r="I31" s="4"/>
      <c r="J31" s="4"/>
      <c r="K31" s="4"/>
      <c r="L31" s="4"/>
      <c r="M31" s="2"/>
      <c r="N31" s="2"/>
      <c r="O31" s="2"/>
      <c r="P31" s="2"/>
      <c r="Q31" s="2"/>
    </row>
    <row r="32" ht="18" customHeight="1">
      <c r="A32" s="6"/>
      <c r="B32" s="7"/>
      <c r="C32" s="7"/>
      <c r="D32" s="7"/>
      <c r="E32" s="7"/>
      <c r="F32" s="7"/>
      <c r="G32" s="7"/>
      <c r="H32" s="7"/>
      <c r="I32" s="7"/>
      <c r="J32" s="7"/>
      <c r="K32" s="7"/>
      <c r="L32" s="7"/>
      <c r="M32" s="49"/>
      <c r="N32" s="2"/>
      <c r="O32" s="2"/>
      <c r="P32" s="2"/>
      <c r="Q32" s="2"/>
    </row>
    <row r="33" ht="18" customHeight="1">
      <c r="A33" s="10"/>
      <c r="B33" s="42" t="s">
        <v>188</v>
      </c>
      <c r="C33" s="42" t="s">
        <v>178</v>
      </c>
      <c r="D33" s="42" t="s">
        <v>189</v>
      </c>
      <c r="E33" s="42" t="s">
        <v>179</v>
      </c>
      <c r="F33" s="42" t="s">
        <v>190</v>
      </c>
      <c r="G33" s="43" t="s">
        <v>191</v>
      </c>
      <c r="H33" s="23" t="s">
        <v>192</v>
      </c>
      <c r="I33" s="23" t="s">
        <v>193</v>
      </c>
      <c r="J33" s="23" t="s">
        <v>17</v>
      </c>
      <c r="K33" s="43" t="s">
        <v>194</v>
      </c>
      <c r="L33" s="23" t="s">
        <v>18</v>
      </c>
      <c r="M33" s="47"/>
      <c r="N33" s="2"/>
      <c r="O33" s="2"/>
      <c r="P33" s="2"/>
      <c r="Q33" s="2"/>
    </row>
    <row r="34" ht="40" customHeight="1">
      <c r="A34" s="10"/>
      <c r="B34" s="50" t="s">
        <v>195</v>
      </c>
      <c r="C34" s="1"/>
      <c r="D34" s="1"/>
      <c r="E34" s="1"/>
      <c r="F34" s="1"/>
      <c r="G34" s="1"/>
      <c r="H34" s="51"/>
      <c r="I34" s="1"/>
      <c r="J34" s="51"/>
      <c r="K34" s="1"/>
      <c r="L34" s="1"/>
      <c r="M34" s="13"/>
      <c r="N34" s="2"/>
      <c r="O34" s="2"/>
      <c r="P34" s="2"/>
      <c r="Q34" s="2"/>
    </row>
    <row r="35">
      <c r="A35" s="10"/>
      <c r="B35" s="52">
        <v>1</v>
      </c>
      <c r="C35" s="53" t="s">
        <v>1684</v>
      </c>
      <c r="D35" s="53">
        <v>1</v>
      </c>
      <c r="E35" s="53" t="s">
        <v>197</v>
      </c>
      <c r="F35" s="53" t="s">
        <v>7</v>
      </c>
      <c r="G35" s="54" t="s">
        <v>198</v>
      </c>
      <c r="H35" s="55">
        <v>44.119999999999997</v>
      </c>
      <c r="I35" s="56">
        <v>0</v>
      </c>
      <c r="J35" s="57">
        <f>ROUND(H35*I35,2)</f>
        <v>0</v>
      </c>
      <c r="K35" s="58">
        <v>0.20999999999999999</v>
      </c>
      <c r="L35" s="59">
        <f>ROUND(J35*1.21,2)</f>
        <v>0</v>
      </c>
      <c r="M35" s="13"/>
      <c r="N35" s="2"/>
      <c r="O35" s="2"/>
      <c r="P35" s="2"/>
      <c r="Q35" s="41">
        <f>IF(ISNUMBER(K35),IF(H35&gt;0,IF(I35&gt;0,J35,0),0),0)</f>
        <v>0</v>
      </c>
      <c r="R35" s="9">
        <f>IF(ISNUMBER(K35)=FALSE,J35,0)</f>
        <v>0</v>
      </c>
    </row>
    <row r="36">
      <c r="A36" s="10"/>
      <c r="B36" s="60" t="s">
        <v>199</v>
      </c>
      <c r="C36" s="1"/>
      <c r="D36" s="1"/>
      <c r="E36" s="61" t="s">
        <v>1940</v>
      </c>
      <c r="F36" s="1"/>
      <c r="G36" s="1"/>
      <c r="H36" s="51"/>
      <c r="I36" s="1"/>
      <c r="J36" s="51"/>
      <c r="K36" s="1"/>
      <c r="L36" s="1"/>
      <c r="M36" s="13"/>
      <c r="N36" s="2"/>
      <c r="O36" s="2"/>
      <c r="P36" s="2"/>
      <c r="Q36" s="2"/>
    </row>
    <row r="37">
      <c r="A37" s="10"/>
      <c r="B37" s="60" t="s">
        <v>201</v>
      </c>
      <c r="C37" s="1"/>
      <c r="D37" s="1"/>
      <c r="E37" s="61" t="s">
        <v>1941</v>
      </c>
      <c r="F37" s="1"/>
      <c r="G37" s="1"/>
      <c r="H37" s="51"/>
      <c r="I37" s="1"/>
      <c r="J37" s="51"/>
      <c r="K37" s="1"/>
      <c r="L37" s="1"/>
      <c r="M37" s="13"/>
      <c r="N37" s="2"/>
      <c r="O37" s="2"/>
      <c r="P37" s="2"/>
      <c r="Q37" s="2"/>
    </row>
    <row r="38" thickBot="1">
      <c r="A38" s="10"/>
      <c r="B38" s="62" t="s">
        <v>203</v>
      </c>
      <c r="C38" s="30"/>
      <c r="D38" s="30"/>
      <c r="E38" s="63" t="s">
        <v>204</v>
      </c>
      <c r="F38" s="30"/>
      <c r="G38" s="30"/>
      <c r="H38" s="64"/>
      <c r="I38" s="30"/>
      <c r="J38" s="64"/>
      <c r="K38" s="30"/>
      <c r="L38" s="30"/>
      <c r="M38" s="13"/>
      <c r="N38" s="2"/>
      <c r="O38" s="2"/>
      <c r="P38" s="2"/>
      <c r="Q38" s="2"/>
    </row>
    <row r="39" thickTop="1">
      <c r="A39" s="10"/>
      <c r="B39" s="52">
        <v>2</v>
      </c>
      <c r="C39" s="53" t="s">
        <v>1684</v>
      </c>
      <c r="D39" s="53">
        <v>2</v>
      </c>
      <c r="E39" s="53" t="s">
        <v>197</v>
      </c>
      <c r="F39" s="53" t="s">
        <v>7</v>
      </c>
      <c r="G39" s="54" t="s">
        <v>198</v>
      </c>
      <c r="H39" s="65">
        <v>231.30000000000001</v>
      </c>
      <c r="I39" s="66">
        <v>0</v>
      </c>
      <c r="J39" s="67">
        <f>ROUND(H39*I39,2)</f>
        <v>0</v>
      </c>
      <c r="K39" s="68">
        <v>0.20999999999999999</v>
      </c>
      <c r="L39" s="69">
        <f>ROUND(J39*1.21,2)</f>
        <v>0</v>
      </c>
      <c r="M39" s="13"/>
      <c r="N39" s="2"/>
      <c r="O39" s="2"/>
      <c r="P39" s="2"/>
      <c r="Q39" s="41">
        <f>IF(ISNUMBER(K39),IF(H39&gt;0,IF(I39&gt;0,J39,0),0),0)</f>
        <v>0</v>
      </c>
      <c r="R39" s="9">
        <f>IF(ISNUMBER(K39)=FALSE,J39,0)</f>
        <v>0</v>
      </c>
    </row>
    <row r="40">
      <c r="A40" s="10"/>
      <c r="B40" s="60" t="s">
        <v>199</v>
      </c>
      <c r="C40" s="1"/>
      <c r="D40" s="1"/>
      <c r="E40" s="61" t="s">
        <v>1942</v>
      </c>
      <c r="F40" s="1"/>
      <c r="G40" s="1"/>
      <c r="H40" s="51"/>
      <c r="I40" s="1"/>
      <c r="J40" s="51"/>
      <c r="K40" s="1"/>
      <c r="L40" s="1"/>
      <c r="M40" s="13"/>
      <c r="N40" s="2"/>
      <c r="O40" s="2"/>
      <c r="P40" s="2"/>
      <c r="Q40" s="2"/>
    </row>
    <row r="41">
      <c r="A41" s="10"/>
      <c r="B41" s="60" t="s">
        <v>201</v>
      </c>
      <c r="C41" s="1"/>
      <c r="D41" s="1"/>
      <c r="E41" s="61" t="s">
        <v>1943</v>
      </c>
      <c r="F41" s="1"/>
      <c r="G41" s="1"/>
      <c r="H41" s="51"/>
      <c r="I41" s="1"/>
      <c r="J41" s="51"/>
      <c r="K41" s="1"/>
      <c r="L41" s="1"/>
      <c r="M41" s="13"/>
      <c r="N41" s="2"/>
      <c r="O41" s="2"/>
      <c r="P41" s="2"/>
      <c r="Q41" s="2"/>
    </row>
    <row r="42" thickBot="1">
      <c r="A42" s="10"/>
      <c r="B42" s="62" t="s">
        <v>203</v>
      </c>
      <c r="C42" s="30"/>
      <c r="D42" s="30"/>
      <c r="E42" s="63" t="s">
        <v>204</v>
      </c>
      <c r="F42" s="30"/>
      <c r="G42" s="30"/>
      <c r="H42" s="64"/>
      <c r="I42" s="30"/>
      <c r="J42" s="64"/>
      <c r="K42" s="30"/>
      <c r="L42" s="30"/>
      <c r="M42" s="13"/>
      <c r="N42" s="2"/>
      <c r="O42" s="2"/>
      <c r="P42" s="2"/>
      <c r="Q42" s="2"/>
    </row>
    <row r="43" thickTop="1">
      <c r="A43" s="10"/>
      <c r="B43" s="52">
        <v>3</v>
      </c>
      <c r="C43" s="53" t="s">
        <v>1684</v>
      </c>
      <c r="D43" s="53">
        <v>3</v>
      </c>
      <c r="E43" s="53" t="s">
        <v>197</v>
      </c>
      <c r="F43" s="53" t="s">
        <v>7</v>
      </c>
      <c r="G43" s="54" t="s">
        <v>198</v>
      </c>
      <c r="H43" s="65">
        <v>67.700000000000003</v>
      </c>
      <c r="I43" s="66">
        <v>0</v>
      </c>
      <c r="J43" s="67">
        <f>ROUND(H43*I43,2)</f>
        <v>0</v>
      </c>
      <c r="K43" s="68">
        <v>0.20999999999999999</v>
      </c>
      <c r="L43" s="69">
        <f>ROUND(J43*1.21,2)</f>
        <v>0</v>
      </c>
      <c r="M43" s="13"/>
      <c r="N43" s="2"/>
      <c r="O43" s="2"/>
      <c r="P43" s="2"/>
      <c r="Q43" s="41">
        <f>IF(ISNUMBER(K43),IF(H43&gt;0,IF(I43&gt;0,J43,0),0),0)</f>
        <v>0</v>
      </c>
      <c r="R43" s="9">
        <f>IF(ISNUMBER(K43)=FALSE,J43,0)</f>
        <v>0</v>
      </c>
    </row>
    <row r="44">
      <c r="A44" s="10"/>
      <c r="B44" s="60" t="s">
        <v>199</v>
      </c>
      <c r="C44" s="1"/>
      <c r="D44" s="1"/>
      <c r="E44" s="61" t="s">
        <v>1944</v>
      </c>
      <c r="F44" s="1"/>
      <c r="G44" s="1"/>
      <c r="H44" s="51"/>
      <c r="I44" s="1"/>
      <c r="J44" s="51"/>
      <c r="K44" s="1"/>
      <c r="L44" s="1"/>
      <c r="M44" s="13"/>
      <c r="N44" s="2"/>
      <c r="O44" s="2"/>
      <c r="P44" s="2"/>
      <c r="Q44" s="2"/>
    </row>
    <row r="45">
      <c r="A45" s="10"/>
      <c r="B45" s="60" t="s">
        <v>201</v>
      </c>
      <c r="C45" s="1"/>
      <c r="D45" s="1"/>
      <c r="E45" s="61" t="s">
        <v>1945</v>
      </c>
      <c r="F45" s="1"/>
      <c r="G45" s="1"/>
      <c r="H45" s="51"/>
      <c r="I45" s="1"/>
      <c r="J45" s="51"/>
      <c r="K45" s="1"/>
      <c r="L45" s="1"/>
      <c r="M45" s="13"/>
      <c r="N45" s="2"/>
      <c r="O45" s="2"/>
      <c r="P45" s="2"/>
      <c r="Q45" s="2"/>
    </row>
    <row r="46" thickBot="1">
      <c r="A46" s="10"/>
      <c r="B46" s="62" t="s">
        <v>203</v>
      </c>
      <c r="C46" s="30"/>
      <c r="D46" s="30"/>
      <c r="E46" s="63" t="s">
        <v>204</v>
      </c>
      <c r="F46" s="30"/>
      <c r="G46" s="30"/>
      <c r="H46" s="64"/>
      <c r="I46" s="30"/>
      <c r="J46" s="64"/>
      <c r="K46" s="30"/>
      <c r="L46" s="30"/>
      <c r="M46" s="13"/>
      <c r="N46" s="2"/>
      <c r="O46" s="2"/>
      <c r="P46" s="2"/>
      <c r="Q46" s="2"/>
    </row>
    <row r="47" thickTop="1">
      <c r="A47" s="10"/>
      <c r="B47" s="52">
        <v>4</v>
      </c>
      <c r="C47" s="53" t="s">
        <v>1684</v>
      </c>
      <c r="D47" s="53">
        <v>4</v>
      </c>
      <c r="E47" s="53" t="s">
        <v>197</v>
      </c>
      <c r="F47" s="53" t="s">
        <v>7</v>
      </c>
      <c r="G47" s="54" t="s">
        <v>198</v>
      </c>
      <c r="H47" s="65">
        <v>0.93999999999999995</v>
      </c>
      <c r="I47" s="66">
        <v>0</v>
      </c>
      <c r="J47" s="67">
        <f>ROUND(H47*I47,2)</f>
        <v>0</v>
      </c>
      <c r="K47" s="68">
        <v>0.20999999999999999</v>
      </c>
      <c r="L47" s="69">
        <f>ROUND(J47*1.21,2)</f>
        <v>0</v>
      </c>
      <c r="M47" s="13"/>
      <c r="N47" s="2"/>
      <c r="O47" s="2"/>
      <c r="P47" s="2"/>
      <c r="Q47" s="41">
        <f>IF(ISNUMBER(K47),IF(H47&gt;0,IF(I47&gt;0,J47,0),0),0)</f>
        <v>0</v>
      </c>
      <c r="R47" s="9">
        <f>IF(ISNUMBER(K47)=FALSE,J47,0)</f>
        <v>0</v>
      </c>
    </row>
    <row r="48">
      <c r="A48" s="10"/>
      <c r="B48" s="60" t="s">
        <v>199</v>
      </c>
      <c r="C48" s="1"/>
      <c r="D48" s="1"/>
      <c r="E48" s="61" t="s">
        <v>1691</v>
      </c>
      <c r="F48" s="1"/>
      <c r="G48" s="1"/>
      <c r="H48" s="51"/>
      <c r="I48" s="1"/>
      <c r="J48" s="51"/>
      <c r="K48" s="1"/>
      <c r="L48" s="1"/>
      <c r="M48" s="13"/>
      <c r="N48" s="2"/>
      <c r="O48" s="2"/>
      <c r="P48" s="2"/>
      <c r="Q48" s="2"/>
    </row>
    <row r="49">
      <c r="A49" s="10"/>
      <c r="B49" s="60" t="s">
        <v>201</v>
      </c>
      <c r="C49" s="1"/>
      <c r="D49" s="1"/>
      <c r="E49" s="61" t="s">
        <v>1692</v>
      </c>
      <c r="F49" s="1"/>
      <c r="G49" s="1"/>
      <c r="H49" s="51"/>
      <c r="I49" s="1"/>
      <c r="J49" s="51"/>
      <c r="K49" s="1"/>
      <c r="L49" s="1"/>
      <c r="M49" s="13"/>
      <c r="N49" s="2"/>
      <c r="O49" s="2"/>
      <c r="P49" s="2"/>
      <c r="Q49" s="2"/>
    </row>
    <row r="50" thickBot="1">
      <c r="A50" s="10"/>
      <c r="B50" s="62" t="s">
        <v>203</v>
      </c>
      <c r="C50" s="30"/>
      <c r="D50" s="30"/>
      <c r="E50" s="63" t="s">
        <v>204</v>
      </c>
      <c r="F50" s="30"/>
      <c r="G50" s="30"/>
      <c r="H50" s="64"/>
      <c r="I50" s="30"/>
      <c r="J50" s="64"/>
      <c r="K50" s="30"/>
      <c r="L50" s="30"/>
      <c r="M50" s="13"/>
      <c r="N50" s="2"/>
      <c r="O50" s="2"/>
      <c r="P50" s="2"/>
      <c r="Q50" s="2"/>
    </row>
    <row r="51" thickTop="1">
      <c r="A51" s="10"/>
      <c r="B51" s="52">
        <v>5</v>
      </c>
      <c r="C51" s="53" t="s">
        <v>1684</v>
      </c>
      <c r="D51" s="53">
        <v>5</v>
      </c>
      <c r="E51" s="53" t="s">
        <v>197</v>
      </c>
      <c r="F51" s="53" t="s">
        <v>7</v>
      </c>
      <c r="G51" s="54" t="s">
        <v>198</v>
      </c>
      <c r="H51" s="65">
        <v>10.279999999999999</v>
      </c>
      <c r="I51" s="66">
        <v>0</v>
      </c>
      <c r="J51" s="67">
        <f>ROUND(H51*I51,2)</f>
        <v>0</v>
      </c>
      <c r="K51" s="68">
        <v>0.20999999999999999</v>
      </c>
      <c r="L51" s="69">
        <f>ROUND(J51*1.21,2)</f>
        <v>0</v>
      </c>
      <c r="M51" s="13"/>
      <c r="N51" s="2"/>
      <c r="O51" s="2"/>
      <c r="P51" s="2"/>
      <c r="Q51" s="41">
        <f>IF(ISNUMBER(K51),IF(H51&gt;0,IF(I51&gt;0,J51,0),0),0)</f>
        <v>0</v>
      </c>
      <c r="R51" s="9">
        <f>IF(ISNUMBER(K51)=FALSE,J51,0)</f>
        <v>0</v>
      </c>
    </row>
    <row r="52">
      <c r="A52" s="10"/>
      <c r="B52" s="60" t="s">
        <v>199</v>
      </c>
      <c r="C52" s="1"/>
      <c r="D52" s="1"/>
      <c r="E52" s="61" t="s">
        <v>1946</v>
      </c>
      <c r="F52" s="1"/>
      <c r="G52" s="1"/>
      <c r="H52" s="51"/>
      <c r="I52" s="1"/>
      <c r="J52" s="51"/>
      <c r="K52" s="1"/>
      <c r="L52" s="1"/>
      <c r="M52" s="13"/>
      <c r="N52" s="2"/>
      <c r="O52" s="2"/>
      <c r="P52" s="2"/>
      <c r="Q52" s="2"/>
    </row>
    <row r="53">
      <c r="A53" s="10"/>
      <c r="B53" s="60" t="s">
        <v>201</v>
      </c>
      <c r="C53" s="1"/>
      <c r="D53" s="1"/>
      <c r="E53" s="61" t="s">
        <v>1947</v>
      </c>
      <c r="F53" s="1"/>
      <c r="G53" s="1"/>
      <c r="H53" s="51"/>
      <c r="I53" s="1"/>
      <c r="J53" s="51"/>
      <c r="K53" s="1"/>
      <c r="L53" s="1"/>
      <c r="M53" s="13"/>
      <c r="N53" s="2"/>
      <c r="O53" s="2"/>
      <c r="P53" s="2"/>
      <c r="Q53" s="2"/>
    </row>
    <row r="54" thickBot="1">
      <c r="A54" s="10"/>
      <c r="B54" s="62" t="s">
        <v>203</v>
      </c>
      <c r="C54" s="30"/>
      <c r="D54" s="30"/>
      <c r="E54" s="63" t="s">
        <v>204</v>
      </c>
      <c r="F54" s="30"/>
      <c r="G54" s="30"/>
      <c r="H54" s="64"/>
      <c r="I54" s="30"/>
      <c r="J54" s="64"/>
      <c r="K54" s="30"/>
      <c r="L54" s="30"/>
      <c r="M54" s="13"/>
      <c r="N54" s="2"/>
      <c r="O54" s="2"/>
      <c r="P54" s="2"/>
      <c r="Q54" s="2"/>
    </row>
    <row r="55" thickTop="1">
      <c r="A55" s="10"/>
      <c r="B55" s="52">
        <v>6</v>
      </c>
      <c r="C55" s="53" t="s">
        <v>1695</v>
      </c>
      <c r="D55" s="53"/>
      <c r="E55" s="53" t="s">
        <v>1696</v>
      </c>
      <c r="F55" s="53" t="s">
        <v>7</v>
      </c>
      <c r="G55" s="54" t="s">
        <v>461</v>
      </c>
      <c r="H55" s="65">
        <v>1</v>
      </c>
      <c r="I55" s="66">
        <v>0</v>
      </c>
      <c r="J55" s="67">
        <f>ROUND(H55*I55,2)</f>
        <v>0</v>
      </c>
      <c r="K55" s="68">
        <v>0.20999999999999999</v>
      </c>
      <c r="L55" s="69">
        <f>ROUND(J55*1.21,2)</f>
        <v>0</v>
      </c>
      <c r="M55" s="13"/>
      <c r="N55" s="2"/>
      <c r="O55" s="2"/>
      <c r="P55" s="2"/>
      <c r="Q55" s="41">
        <f>IF(ISNUMBER(K55),IF(H55&gt;0,IF(I55&gt;0,J55,0),0),0)</f>
        <v>0</v>
      </c>
      <c r="R55" s="9">
        <f>IF(ISNUMBER(K55)=FALSE,J55,0)</f>
        <v>0</v>
      </c>
    </row>
    <row r="56">
      <c r="A56" s="10"/>
      <c r="B56" s="60" t="s">
        <v>199</v>
      </c>
      <c r="C56" s="1"/>
      <c r="D56" s="1"/>
      <c r="E56" s="61" t="s">
        <v>1697</v>
      </c>
      <c r="F56" s="1"/>
      <c r="G56" s="1"/>
      <c r="H56" s="51"/>
      <c r="I56" s="1"/>
      <c r="J56" s="51"/>
      <c r="K56" s="1"/>
      <c r="L56" s="1"/>
      <c r="M56" s="13"/>
      <c r="N56" s="2"/>
      <c r="O56" s="2"/>
      <c r="P56" s="2"/>
      <c r="Q56" s="2"/>
    </row>
    <row r="57">
      <c r="A57" s="10"/>
      <c r="B57" s="60" t="s">
        <v>201</v>
      </c>
      <c r="C57" s="1"/>
      <c r="D57" s="1"/>
      <c r="E57" s="61" t="s">
        <v>7</v>
      </c>
      <c r="F57" s="1"/>
      <c r="G57" s="1"/>
      <c r="H57" s="51"/>
      <c r="I57" s="1"/>
      <c r="J57" s="51"/>
      <c r="K57" s="1"/>
      <c r="L57" s="1"/>
      <c r="M57" s="13"/>
      <c r="N57" s="2"/>
      <c r="O57" s="2"/>
      <c r="P57" s="2"/>
      <c r="Q57" s="2"/>
    </row>
    <row r="58" thickBot="1">
      <c r="A58" s="10"/>
      <c r="B58" s="62" t="s">
        <v>203</v>
      </c>
      <c r="C58" s="30"/>
      <c r="D58" s="30"/>
      <c r="E58" s="63" t="s">
        <v>1698</v>
      </c>
      <c r="F58" s="30"/>
      <c r="G58" s="30"/>
      <c r="H58" s="64"/>
      <c r="I58" s="30"/>
      <c r="J58" s="64"/>
      <c r="K58" s="30"/>
      <c r="L58" s="30"/>
      <c r="M58" s="13"/>
      <c r="N58" s="2"/>
      <c r="O58" s="2"/>
      <c r="P58" s="2"/>
      <c r="Q58" s="2"/>
    </row>
    <row r="59" thickTop="1">
      <c r="A59" s="10"/>
      <c r="B59" s="52">
        <v>7</v>
      </c>
      <c r="C59" s="53" t="s">
        <v>1699</v>
      </c>
      <c r="D59" s="53"/>
      <c r="E59" s="53" t="s">
        <v>1700</v>
      </c>
      <c r="F59" s="53" t="s">
        <v>7</v>
      </c>
      <c r="G59" s="54" t="s">
        <v>461</v>
      </c>
      <c r="H59" s="65">
        <v>1</v>
      </c>
      <c r="I59" s="66">
        <v>0</v>
      </c>
      <c r="J59" s="67">
        <f>ROUND(H59*I59,2)</f>
        <v>0</v>
      </c>
      <c r="K59" s="68">
        <v>0.20999999999999999</v>
      </c>
      <c r="L59" s="69">
        <f>ROUND(J59*1.21,2)</f>
        <v>0</v>
      </c>
      <c r="M59" s="13"/>
      <c r="N59" s="2"/>
      <c r="O59" s="2"/>
      <c r="P59" s="2"/>
      <c r="Q59" s="41">
        <f>IF(ISNUMBER(K59),IF(H59&gt;0,IF(I59&gt;0,J59,0),0),0)</f>
        <v>0</v>
      </c>
      <c r="R59" s="9">
        <f>IF(ISNUMBER(K59)=FALSE,J59,0)</f>
        <v>0</v>
      </c>
    </row>
    <row r="60">
      <c r="A60" s="10"/>
      <c r="B60" s="60" t="s">
        <v>199</v>
      </c>
      <c r="C60" s="1"/>
      <c r="D60" s="1"/>
      <c r="E60" s="61" t="s">
        <v>1701</v>
      </c>
      <c r="F60" s="1"/>
      <c r="G60" s="1"/>
      <c r="H60" s="51"/>
      <c r="I60" s="1"/>
      <c r="J60" s="51"/>
      <c r="K60" s="1"/>
      <c r="L60" s="1"/>
      <c r="M60" s="13"/>
      <c r="N60" s="2"/>
      <c r="O60" s="2"/>
      <c r="P60" s="2"/>
      <c r="Q60" s="2"/>
    </row>
    <row r="61">
      <c r="A61" s="10"/>
      <c r="B61" s="60" t="s">
        <v>201</v>
      </c>
      <c r="C61" s="1"/>
      <c r="D61" s="1"/>
      <c r="E61" s="61" t="s">
        <v>7</v>
      </c>
      <c r="F61" s="1"/>
      <c r="G61" s="1"/>
      <c r="H61" s="51"/>
      <c r="I61" s="1"/>
      <c r="J61" s="51"/>
      <c r="K61" s="1"/>
      <c r="L61" s="1"/>
      <c r="M61" s="13"/>
      <c r="N61" s="2"/>
      <c r="O61" s="2"/>
      <c r="P61" s="2"/>
      <c r="Q61" s="2"/>
    </row>
    <row r="62" thickBot="1">
      <c r="A62" s="10"/>
      <c r="B62" s="62" t="s">
        <v>203</v>
      </c>
      <c r="C62" s="30"/>
      <c r="D62" s="30"/>
      <c r="E62" s="63" t="s">
        <v>1702</v>
      </c>
      <c r="F62" s="30"/>
      <c r="G62" s="30"/>
      <c r="H62" s="64"/>
      <c r="I62" s="30"/>
      <c r="J62" s="64"/>
      <c r="K62" s="30"/>
      <c r="L62" s="30"/>
      <c r="M62" s="13"/>
      <c r="N62" s="2"/>
      <c r="O62" s="2"/>
      <c r="P62" s="2"/>
      <c r="Q62" s="2"/>
    </row>
    <row r="63" thickTop="1" thickBot="1" ht="25" customHeight="1">
      <c r="A63" s="10"/>
      <c r="B63" s="1"/>
      <c r="C63" s="70">
        <v>0</v>
      </c>
      <c r="D63" s="1"/>
      <c r="E63" s="71" t="s">
        <v>180</v>
      </c>
      <c r="F63" s="1"/>
      <c r="G63" s="72" t="s">
        <v>210</v>
      </c>
      <c r="H63" s="73">
        <f>J35+J39+J43+J47+J51+J55+J59</f>
        <v>0</v>
      </c>
      <c r="I63" s="72" t="s">
        <v>211</v>
      </c>
      <c r="J63" s="74">
        <f>(L63-H63)</f>
        <v>0</v>
      </c>
      <c r="K63" s="72" t="s">
        <v>212</v>
      </c>
      <c r="L63" s="75">
        <f>ROUND((J35+J39+J43+J47+J51+J55+J59)*1.21,2)</f>
        <v>0</v>
      </c>
      <c r="M63" s="13"/>
      <c r="N63" s="2"/>
      <c r="O63" s="2"/>
      <c r="P63" s="2"/>
      <c r="Q63" s="41">
        <f>0+Q35+Q39+Q43+Q47+Q51+Q55+Q59</f>
        <v>0</v>
      </c>
      <c r="R63" s="9">
        <f>0+R35+R39+R43+R47+R51+R55+R59</f>
        <v>0</v>
      </c>
      <c r="S63" s="76">
        <f>Q63*(1+J63)+R63</f>
        <v>0</v>
      </c>
    </row>
    <row r="64" thickTop="1" thickBot="1" ht="25" customHeight="1">
      <c r="A64" s="10"/>
      <c r="B64" s="77"/>
      <c r="C64" s="77"/>
      <c r="D64" s="77"/>
      <c r="E64" s="77"/>
      <c r="F64" s="77"/>
      <c r="G64" s="78" t="s">
        <v>213</v>
      </c>
      <c r="H64" s="79">
        <f>0+J35+J39+J43+J47+J51+J55+J59</f>
        <v>0</v>
      </c>
      <c r="I64" s="78" t="s">
        <v>214</v>
      </c>
      <c r="J64" s="80">
        <f>0+J63</f>
        <v>0</v>
      </c>
      <c r="K64" s="78" t="s">
        <v>215</v>
      </c>
      <c r="L64" s="81">
        <f>0+L63</f>
        <v>0</v>
      </c>
      <c r="M64" s="13"/>
      <c r="N64" s="2"/>
      <c r="O64" s="2"/>
      <c r="P64" s="2"/>
      <c r="Q64" s="2"/>
    </row>
    <row r="65" ht="40" customHeight="1">
      <c r="A65" s="10"/>
      <c r="B65" s="82" t="s">
        <v>216</v>
      </c>
      <c r="C65" s="1"/>
      <c r="D65" s="1"/>
      <c r="E65" s="1"/>
      <c r="F65" s="1"/>
      <c r="G65" s="1"/>
      <c r="H65" s="51"/>
      <c r="I65" s="1"/>
      <c r="J65" s="51"/>
      <c r="K65" s="1"/>
      <c r="L65" s="1"/>
      <c r="M65" s="13"/>
      <c r="N65" s="2"/>
      <c r="O65" s="2"/>
      <c r="P65" s="2"/>
      <c r="Q65" s="2"/>
    </row>
    <row r="66">
      <c r="A66" s="10"/>
      <c r="B66" s="52">
        <v>8</v>
      </c>
      <c r="C66" s="53" t="s">
        <v>234</v>
      </c>
      <c r="D66" s="53"/>
      <c r="E66" s="53" t="s">
        <v>235</v>
      </c>
      <c r="F66" s="53" t="s">
        <v>7</v>
      </c>
      <c r="G66" s="54" t="s">
        <v>219</v>
      </c>
      <c r="H66" s="55">
        <v>1.2729999999999999</v>
      </c>
      <c r="I66" s="56">
        <v>0</v>
      </c>
      <c r="J66" s="57">
        <f>ROUND(H66*I66,2)</f>
        <v>0</v>
      </c>
      <c r="K66" s="58">
        <v>0.20999999999999999</v>
      </c>
      <c r="L66" s="59">
        <f>ROUND(J66*1.21,2)</f>
        <v>0</v>
      </c>
      <c r="M66" s="13"/>
      <c r="N66" s="2"/>
      <c r="O66" s="2"/>
      <c r="P66" s="2"/>
      <c r="Q66" s="41">
        <f>IF(ISNUMBER(K66),IF(H66&gt;0,IF(I66&gt;0,J66,0),0),0)</f>
        <v>0</v>
      </c>
      <c r="R66" s="9">
        <f>IF(ISNUMBER(K66)=FALSE,J66,0)</f>
        <v>0</v>
      </c>
    </row>
    <row r="67">
      <c r="A67" s="10"/>
      <c r="B67" s="60" t="s">
        <v>199</v>
      </c>
      <c r="C67" s="1"/>
      <c r="D67" s="1"/>
      <c r="E67" s="61" t="s">
        <v>1948</v>
      </c>
      <c r="F67" s="1"/>
      <c r="G67" s="1"/>
      <c r="H67" s="51"/>
      <c r="I67" s="1"/>
      <c r="J67" s="51"/>
      <c r="K67" s="1"/>
      <c r="L67" s="1"/>
      <c r="M67" s="13"/>
      <c r="N67" s="2"/>
      <c r="O67" s="2"/>
      <c r="P67" s="2"/>
      <c r="Q67" s="2"/>
    </row>
    <row r="68">
      <c r="A68" s="10"/>
      <c r="B68" s="60" t="s">
        <v>201</v>
      </c>
      <c r="C68" s="1"/>
      <c r="D68" s="1"/>
      <c r="E68" s="61" t="s">
        <v>1949</v>
      </c>
      <c r="F68" s="1"/>
      <c r="G68" s="1"/>
      <c r="H68" s="51"/>
      <c r="I68" s="1"/>
      <c r="J68" s="51"/>
      <c r="K68" s="1"/>
      <c r="L68" s="1"/>
      <c r="M68" s="13"/>
      <c r="N68" s="2"/>
      <c r="O68" s="2"/>
      <c r="P68" s="2"/>
      <c r="Q68" s="2"/>
    </row>
    <row r="69" thickBot="1">
      <c r="A69" s="10"/>
      <c r="B69" s="62" t="s">
        <v>203</v>
      </c>
      <c r="C69" s="30"/>
      <c r="D69" s="30"/>
      <c r="E69" s="63" t="s">
        <v>222</v>
      </c>
      <c r="F69" s="30"/>
      <c r="G69" s="30"/>
      <c r="H69" s="64"/>
      <c r="I69" s="30"/>
      <c r="J69" s="64"/>
      <c r="K69" s="30"/>
      <c r="L69" s="30"/>
      <c r="M69" s="13"/>
      <c r="N69" s="2"/>
      <c r="O69" s="2"/>
      <c r="P69" s="2"/>
      <c r="Q69" s="2"/>
    </row>
    <row r="70" thickTop="1">
      <c r="A70" s="10"/>
      <c r="B70" s="52">
        <v>9</v>
      </c>
      <c r="C70" s="53" t="s">
        <v>916</v>
      </c>
      <c r="D70" s="53"/>
      <c r="E70" s="53" t="s">
        <v>917</v>
      </c>
      <c r="F70" s="53" t="s">
        <v>7</v>
      </c>
      <c r="G70" s="54" t="s">
        <v>225</v>
      </c>
      <c r="H70" s="65">
        <v>26.399999999999999</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1950</v>
      </c>
      <c r="F71" s="1"/>
      <c r="G71" s="1"/>
      <c r="H71" s="51"/>
      <c r="I71" s="1"/>
      <c r="J71" s="51"/>
      <c r="K71" s="1"/>
      <c r="L71" s="1"/>
      <c r="M71" s="13"/>
      <c r="N71" s="2"/>
      <c r="O71" s="2"/>
      <c r="P71" s="2"/>
      <c r="Q71" s="2"/>
    </row>
    <row r="72">
      <c r="A72" s="10"/>
      <c r="B72" s="60" t="s">
        <v>201</v>
      </c>
      <c r="C72" s="1"/>
      <c r="D72" s="1"/>
      <c r="E72" s="61" t="s">
        <v>1951</v>
      </c>
      <c r="F72" s="1"/>
      <c r="G72" s="1"/>
      <c r="H72" s="51"/>
      <c r="I72" s="1"/>
      <c r="J72" s="51"/>
      <c r="K72" s="1"/>
      <c r="L72" s="1"/>
      <c r="M72" s="13"/>
      <c r="N72" s="2"/>
      <c r="O72" s="2"/>
      <c r="P72" s="2"/>
      <c r="Q72" s="2"/>
    </row>
    <row r="73" thickBot="1">
      <c r="A73" s="10"/>
      <c r="B73" s="62" t="s">
        <v>203</v>
      </c>
      <c r="C73" s="30"/>
      <c r="D73" s="30"/>
      <c r="E73" s="63" t="s">
        <v>920</v>
      </c>
      <c r="F73" s="30"/>
      <c r="G73" s="30"/>
      <c r="H73" s="64"/>
      <c r="I73" s="30"/>
      <c r="J73" s="64"/>
      <c r="K73" s="30"/>
      <c r="L73" s="30"/>
      <c r="M73" s="13"/>
      <c r="N73" s="2"/>
      <c r="O73" s="2"/>
      <c r="P73" s="2"/>
      <c r="Q73" s="2"/>
    </row>
    <row r="74" thickTop="1">
      <c r="A74" s="10"/>
      <c r="B74" s="52">
        <v>10</v>
      </c>
      <c r="C74" s="53" t="s">
        <v>554</v>
      </c>
      <c r="D74" s="53"/>
      <c r="E74" s="53" t="s">
        <v>555</v>
      </c>
      <c r="F74" s="53" t="s">
        <v>7</v>
      </c>
      <c r="G74" s="54" t="s">
        <v>556</v>
      </c>
      <c r="H74" s="65">
        <v>140</v>
      </c>
      <c r="I74" s="66">
        <v>0</v>
      </c>
      <c r="J74" s="67">
        <f>ROUND(H74*I74,2)</f>
        <v>0</v>
      </c>
      <c r="K74" s="68">
        <v>0.20999999999999999</v>
      </c>
      <c r="L74" s="69">
        <f>ROUND(J74*1.21,2)</f>
        <v>0</v>
      </c>
      <c r="M74" s="13"/>
      <c r="N74" s="2"/>
      <c r="O74" s="2"/>
      <c r="P74" s="2"/>
      <c r="Q74" s="41">
        <f>IF(ISNUMBER(K74),IF(H74&gt;0,IF(I74&gt;0,J74,0),0),0)</f>
        <v>0</v>
      </c>
      <c r="R74" s="9">
        <f>IF(ISNUMBER(K74)=FALSE,J74,0)</f>
        <v>0</v>
      </c>
    </row>
    <row r="75">
      <c r="A75" s="10"/>
      <c r="B75" s="60" t="s">
        <v>199</v>
      </c>
      <c r="C75" s="1"/>
      <c r="D75" s="1"/>
      <c r="E75" s="61" t="s">
        <v>1711</v>
      </c>
      <c r="F75" s="1"/>
      <c r="G75" s="1"/>
      <c r="H75" s="51"/>
      <c r="I75" s="1"/>
      <c r="J75" s="51"/>
      <c r="K75" s="1"/>
      <c r="L75" s="1"/>
      <c r="M75" s="13"/>
      <c r="N75" s="2"/>
      <c r="O75" s="2"/>
      <c r="P75" s="2"/>
      <c r="Q75" s="2"/>
    </row>
    <row r="76">
      <c r="A76" s="10"/>
      <c r="B76" s="60" t="s">
        <v>201</v>
      </c>
      <c r="C76" s="1"/>
      <c r="D76" s="1"/>
      <c r="E76" s="61" t="s">
        <v>1712</v>
      </c>
      <c r="F76" s="1"/>
      <c r="G76" s="1"/>
      <c r="H76" s="51"/>
      <c r="I76" s="1"/>
      <c r="J76" s="51"/>
      <c r="K76" s="1"/>
      <c r="L76" s="1"/>
      <c r="M76" s="13"/>
      <c r="N76" s="2"/>
      <c r="O76" s="2"/>
      <c r="P76" s="2"/>
      <c r="Q76" s="2"/>
    </row>
    <row r="77" thickBot="1">
      <c r="A77" s="10"/>
      <c r="B77" s="62" t="s">
        <v>203</v>
      </c>
      <c r="C77" s="30"/>
      <c r="D77" s="30"/>
      <c r="E77" s="63" t="s">
        <v>559</v>
      </c>
      <c r="F77" s="30"/>
      <c r="G77" s="30"/>
      <c r="H77" s="64"/>
      <c r="I77" s="30"/>
      <c r="J77" s="64"/>
      <c r="K77" s="30"/>
      <c r="L77" s="30"/>
      <c r="M77" s="13"/>
      <c r="N77" s="2"/>
      <c r="O77" s="2"/>
      <c r="P77" s="2"/>
      <c r="Q77" s="2"/>
    </row>
    <row r="78" thickTop="1">
      <c r="A78" s="10"/>
      <c r="B78" s="52">
        <v>11</v>
      </c>
      <c r="C78" s="53" t="s">
        <v>1417</v>
      </c>
      <c r="D78" s="53"/>
      <c r="E78" s="53" t="s">
        <v>1418</v>
      </c>
      <c r="F78" s="53" t="s">
        <v>7</v>
      </c>
      <c r="G78" s="54" t="s">
        <v>225</v>
      </c>
      <c r="H78" s="65">
        <v>20</v>
      </c>
      <c r="I78" s="66">
        <v>0</v>
      </c>
      <c r="J78" s="67">
        <f>ROUND(H78*I78,2)</f>
        <v>0</v>
      </c>
      <c r="K78" s="68">
        <v>0.20999999999999999</v>
      </c>
      <c r="L78" s="69">
        <f>ROUND(J78*1.21,2)</f>
        <v>0</v>
      </c>
      <c r="M78" s="13"/>
      <c r="N78" s="2"/>
      <c r="O78" s="2"/>
      <c r="P78" s="2"/>
      <c r="Q78" s="41">
        <f>IF(ISNUMBER(K78),IF(H78&gt;0,IF(I78&gt;0,J78,0),0),0)</f>
        <v>0</v>
      </c>
      <c r="R78" s="9">
        <f>IF(ISNUMBER(K78)=FALSE,J78,0)</f>
        <v>0</v>
      </c>
    </row>
    <row r="79">
      <c r="A79" s="10"/>
      <c r="B79" s="60" t="s">
        <v>199</v>
      </c>
      <c r="C79" s="1"/>
      <c r="D79" s="1"/>
      <c r="E79" s="61" t="s">
        <v>1952</v>
      </c>
      <c r="F79" s="1"/>
      <c r="G79" s="1"/>
      <c r="H79" s="51"/>
      <c r="I79" s="1"/>
      <c r="J79" s="51"/>
      <c r="K79" s="1"/>
      <c r="L79" s="1"/>
      <c r="M79" s="13"/>
      <c r="N79" s="2"/>
      <c r="O79" s="2"/>
      <c r="P79" s="2"/>
      <c r="Q79" s="2"/>
    </row>
    <row r="80">
      <c r="A80" s="10"/>
      <c r="B80" s="60" t="s">
        <v>201</v>
      </c>
      <c r="C80" s="1"/>
      <c r="D80" s="1"/>
      <c r="E80" s="61" t="s">
        <v>1953</v>
      </c>
      <c r="F80" s="1"/>
      <c r="G80" s="1"/>
      <c r="H80" s="51"/>
      <c r="I80" s="1"/>
      <c r="J80" s="51"/>
      <c r="K80" s="1"/>
      <c r="L80" s="1"/>
      <c r="M80" s="13"/>
      <c r="N80" s="2"/>
      <c r="O80" s="2"/>
      <c r="P80" s="2"/>
      <c r="Q80" s="2"/>
    </row>
    <row r="81" thickBot="1">
      <c r="A81" s="10"/>
      <c r="B81" s="62" t="s">
        <v>203</v>
      </c>
      <c r="C81" s="30"/>
      <c r="D81" s="30"/>
      <c r="E81" s="63" t="s">
        <v>1421</v>
      </c>
      <c r="F81" s="30"/>
      <c r="G81" s="30"/>
      <c r="H81" s="64"/>
      <c r="I81" s="30"/>
      <c r="J81" s="64"/>
      <c r="K81" s="30"/>
      <c r="L81" s="30"/>
      <c r="M81" s="13"/>
      <c r="N81" s="2"/>
      <c r="O81" s="2"/>
      <c r="P81" s="2"/>
      <c r="Q81" s="2"/>
    </row>
    <row r="82" thickTop="1">
      <c r="A82" s="10"/>
      <c r="B82" s="52">
        <v>12</v>
      </c>
      <c r="C82" s="53" t="s">
        <v>1715</v>
      </c>
      <c r="D82" s="53"/>
      <c r="E82" s="53" t="s">
        <v>1716</v>
      </c>
      <c r="F82" s="53" t="s">
        <v>7</v>
      </c>
      <c r="G82" s="54" t="s">
        <v>219</v>
      </c>
      <c r="H82" s="65">
        <v>2.7599999999999998</v>
      </c>
      <c r="I82" s="66">
        <v>0</v>
      </c>
      <c r="J82" s="67">
        <f>ROUND(H82*I82,2)</f>
        <v>0</v>
      </c>
      <c r="K82" s="68">
        <v>0.20999999999999999</v>
      </c>
      <c r="L82" s="69">
        <f>ROUND(J82*1.21,2)</f>
        <v>0</v>
      </c>
      <c r="M82" s="13"/>
      <c r="N82" s="2"/>
      <c r="O82" s="2"/>
      <c r="P82" s="2"/>
      <c r="Q82" s="41">
        <f>IF(ISNUMBER(K82),IF(H82&gt;0,IF(I82&gt;0,J82,0),0),0)</f>
        <v>0</v>
      </c>
      <c r="R82" s="9">
        <f>IF(ISNUMBER(K82)=FALSE,J82,0)</f>
        <v>0</v>
      </c>
    </row>
    <row r="83">
      <c r="A83" s="10"/>
      <c r="B83" s="60" t="s">
        <v>199</v>
      </c>
      <c r="C83" s="1"/>
      <c r="D83" s="1"/>
      <c r="E83" s="61" t="s">
        <v>1954</v>
      </c>
      <c r="F83" s="1"/>
      <c r="G83" s="1"/>
      <c r="H83" s="51"/>
      <c r="I83" s="1"/>
      <c r="J83" s="51"/>
      <c r="K83" s="1"/>
      <c r="L83" s="1"/>
      <c r="M83" s="13"/>
      <c r="N83" s="2"/>
      <c r="O83" s="2"/>
      <c r="P83" s="2"/>
      <c r="Q83" s="2"/>
    </row>
    <row r="84">
      <c r="A84" s="10"/>
      <c r="B84" s="60" t="s">
        <v>201</v>
      </c>
      <c r="C84" s="1"/>
      <c r="D84" s="1"/>
      <c r="E84" s="61" t="s">
        <v>1955</v>
      </c>
      <c r="F84" s="1"/>
      <c r="G84" s="1"/>
      <c r="H84" s="51"/>
      <c r="I84" s="1"/>
      <c r="J84" s="51"/>
      <c r="K84" s="1"/>
      <c r="L84" s="1"/>
      <c r="M84" s="13"/>
      <c r="N84" s="2"/>
      <c r="O84" s="2"/>
      <c r="P84" s="2"/>
      <c r="Q84" s="2"/>
    </row>
    <row r="85" thickBot="1">
      <c r="A85" s="10"/>
      <c r="B85" s="62" t="s">
        <v>203</v>
      </c>
      <c r="C85" s="30"/>
      <c r="D85" s="30"/>
      <c r="E85" s="63" t="s">
        <v>564</v>
      </c>
      <c r="F85" s="30"/>
      <c r="G85" s="30"/>
      <c r="H85" s="64"/>
      <c r="I85" s="30"/>
      <c r="J85" s="64"/>
      <c r="K85" s="30"/>
      <c r="L85" s="30"/>
      <c r="M85" s="13"/>
      <c r="N85" s="2"/>
      <c r="O85" s="2"/>
      <c r="P85" s="2"/>
      <c r="Q85" s="2"/>
    </row>
    <row r="86" thickTop="1">
      <c r="A86" s="10"/>
      <c r="B86" s="52">
        <v>13</v>
      </c>
      <c r="C86" s="53" t="s">
        <v>1719</v>
      </c>
      <c r="D86" s="53"/>
      <c r="E86" s="53" t="s">
        <v>1720</v>
      </c>
      <c r="F86" s="53" t="s">
        <v>7</v>
      </c>
      <c r="G86" s="54" t="s">
        <v>219</v>
      </c>
      <c r="H86" s="65">
        <v>3.5</v>
      </c>
      <c r="I86" s="66">
        <v>0</v>
      </c>
      <c r="J86" s="67">
        <f>ROUND(H86*I86,2)</f>
        <v>0</v>
      </c>
      <c r="K86" s="68">
        <v>0.20999999999999999</v>
      </c>
      <c r="L86" s="69">
        <f>ROUND(J86*1.21,2)</f>
        <v>0</v>
      </c>
      <c r="M86" s="13"/>
      <c r="N86" s="2"/>
      <c r="O86" s="2"/>
      <c r="P86" s="2"/>
      <c r="Q86" s="41">
        <f>IF(ISNUMBER(K86),IF(H86&gt;0,IF(I86&gt;0,J86,0),0),0)</f>
        <v>0</v>
      </c>
      <c r="R86" s="9">
        <f>IF(ISNUMBER(K86)=FALSE,J86,0)</f>
        <v>0</v>
      </c>
    </row>
    <row r="87">
      <c r="A87" s="10"/>
      <c r="B87" s="60" t="s">
        <v>199</v>
      </c>
      <c r="C87" s="1"/>
      <c r="D87" s="1"/>
      <c r="E87" s="61" t="s">
        <v>1956</v>
      </c>
      <c r="F87" s="1"/>
      <c r="G87" s="1"/>
      <c r="H87" s="51"/>
      <c r="I87" s="1"/>
      <c r="J87" s="51"/>
      <c r="K87" s="1"/>
      <c r="L87" s="1"/>
      <c r="M87" s="13"/>
      <c r="N87" s="2"/>
      <c r="O87" s="2"/>
      <c r="P87" s="2"/>
      <c r="Q87" s="2"/>
    </row>
    <row r="88">
      <c r="A88" s="10"/>
      <c r="B88" s="60" t="s">
        <v>201</v>
      </c>
      <c r="C88" s="1"/>
      <c r="D88" s="1"/>
      <c r="E88" s="61" t="s">
        <v>1957</v>
      </c>
      <c r="F88" s="1"/>
      <c r="G88" s="1"/>
      <c r="H88" s="51"/>
      <c r="I88" s="1"/>
      <c r="J88" s="51"/>
      <c r="K88" s="1"/>
      <c r="L88" s="1"/>
      <c r="M88" s="13"/>
      <c r="N88" s="2"/>
      <c r="O88" s="2"/>
      <c r="P88" s="2"/>
      <c r="Q88" s="2"/>
    </row>
    <row r="89" thickBot="1">
      <c r="A89" s="10"/>
      <c r="B89" s="62" t="s">
        <v>203</v>
      </c>
      <c r="C89" s="30"/>
      <c r="D89" s="30"/>
      <c r="E89" s="63" t="s">
        <v>1428</v>
      </c>
      <c r="F89" s="30"/>
      <c r="G89" s="30"/>
      <c r="H89" s="64"/>
      <c r="I89" s="30"/>
      <c r="J89" s="64"/>
      <c r="K89" s="30"/>
      <c r="L89" s="30"/>
      <c r="M89" s="13"/>
      <c r="N89" s="2"/>
      <c r="O89" s="2"/>
      <c r="P89" s="2"/>
      <c r="Q89" s="2"/>
    </row>
    <row r="90" thickTop="1">
      <c r="A90" s="10"/>
      <c r="B90" s="52">
        <v>14</v>
      </c>
      <c r="C90" s="53" t="s">
        <v>1723</v>
      </c>
      <c r="D90" s="53"/>
      <c r="E90" s="53" t="s">
        <v>1724</v>
      </c>
      <c r="F90" s="53" t="s">
        <v>7</v>
      </c>
      <c r="G90" s="54" t="s">
        <v>262</v>
      </c>
      <c r="H90" s="65">
        <v>35</v>
      </c>
      <c r="I90" s="66">
        <v>0</v>
      </c>
      <c r="J90" s="67">
        <f>ROUND(H90*I90,2)</f>
        <v>0</v>
      </c>
      <c r="K90" s="68">
        <v>0.20999999999999999</v>
      </c>
      <c r="L90" s="69">
        <f>ROUND(J90*1.21,2)</f>
        <v>0</v>
      </c>
      <c r="M90" s="13"/>
      <c r="N90" s="2"/>
      <c r="O90" s="2"/>
      <c r="P90" s="2"/>
      <c r="Q90" s="41">
        <f>IF(ISNUMBER(K90),IF(H90&gt;0,IF(I90&gt;0,J90,0),0),0)</f>
        <v>0</v>
      </c>
      <c r="R90" s="9">
        <f>IF(ISNUMBER(K90)=FALSE,J90,0)</f>
        <v>0</v>
      </c>
    </row>
    <row r="91">
      <c r="A91" s="10"/>
      <c r="B91" s="60" t="s">
        <v>199</v>
      </c>
      <c r="C91" s="1"/>
      <c r="D91" s="1"/>
      <c r="E91" s="61" t="s">
        <v>1958</v>
      </c>
      <c r="F91" s="1"/>
      <c r="G91" s="1"/>
      <c r="H91" s="51"/>
      <c r="I91" s="1"/>
      <c r="J91" s="51"/>
      <c r="K91" s="1"/>
      <c r="L91" s="1"/>
      <c r="M91" s="13"/>
      <c r="N91" s="2"/>
      <c r="O91" s="2"/>
      <c r="P91" s="2"/>
      <c r="Q91" s="2"/>
    </row>
    <row r="92">
      <c r="A92" s="10"/>
      <c r="B92" s="60" t="s">
        <v>201</v>
      </c>
      <c r="C92" s="1"/>
      <c r="D92" s="1"/>
      <c r="E92" s="61" t="s">
        <v>1959</v>
      </c>
      <c r="F92" s="1"/>
      <c r="G92" s="1"/>
      <c r="H92" s="51"/>
      <c r="I92" s="1"/>
      <c r="J92" s="51"/>
      <c r="K92" s="1"/>
      <c r="L92" s="1"/>
      <c r="M92" s="13"/>
      <c r="N92" s="2"/>
      <c r="O92" s="2"/>
      <c r="P92" s="2"/>
      <c r="Q92" s="2"/>
    </row>
    <row r="93" thickBot="1">
      <c r="A93" s="10"/>
      <c r="B93" s="62" t="s">
        <v>203</v>
      </c>
      <c r="C93" s="30"/>
      <c r="D93" s="30"/>
      <c r="E93" s="63" t="s">
        <v>265</v>
      </c>
      <c r="F93" s="30"/>
      <c r="G93" s="30"/>
      <c r="H93" s="64"/>
      <c r="I93" s="30"/>
      <c r="J93" s="64"/>
      <c r="K93" s="30"/>
      <c r="L93" s="30"/>
      <c r="M93" s="13"/>
      <c r="N93" s="2"/>
      <c r="O93" s="2"/>
      <c r="P93" s="2"/>
      <c r="Q93" s="2"/>
    </row>
    <row r="94" thickTop="1">
      <c r="A94" s="10"/>
      <c r="B94" s="52">
        <v>15</v>
      </c>
      <c r="C94" s="53" t="s">
        <v>1424</v>
      </c>
      <c r="D94" s="53"/>
      <c r="E94" s="53" t="s">
        <v>1425</v>
      </c>
      <c r="F94" s="53" t="s">
        <v>7</v>
      </c>
      <c r="G94" s="54" t="s">
        <v>219</v>
      </c>
      <c r="H94" s="65">
        <v>30</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1960</v>
      </c>
      <c r="F95" s="1"/>
      <c r="G95" s="1"/>
      <c r="H95" s="51"/>
      <c r="I95" s="1"/>
      <c r="J95" s="51"/>
      <c r="K95" s="1"/>
      <c r="L95" s="1"/>
      <c r="M95" s="13"/>
      <c r="N95" s="2"/>
      <c r="O95" s="2"/>
      <c r="P95" s="2"/>
      <c r="Q95" s="2"/>
    </row>
    <row r="96">
      <c r="A96" s="10"/>
      <c r="B96" s="60" t="s">
        <v>201</v>
      </c>
      <c r="C96" s="1"/>
      <c r="D96" s="1"/>
      <c r="E96" s="61" t="s">
        <v>1961</v>
      </c>
      <c r="F96" s="1"/>
      <c r="G96" s="1"/>
      <c r="H96" s="51"/>
      <c r="I96" s="1"/>
      <c r="J96" s="51"/>
      <c r="K96" s="1"/>
      <c r="L96" s="1"/>
      <c r="M96" s="13"/>
      <c r="N96" s="2"/>
      <c r="O96" s="2"/>
      <c r="P96" s="2"/>
      <c r="Q96" s="2"/>
    </row>
    <row r="97" thickBot="1">
      <c r="A97" s="10"/>
      <c r="B97" s="62" t="s">
        <v>203</v>
      </c>
      <c r="C97" s="30"/>
      <c r="D97" s="30"/>
      <c r="E97" s="63" t="s">
        <v>1428</v>
      </c>
      <c r="F97" s="30"/>
      <c r="G97" s="30"/>
      <c r="H97" s="64"/>
      <c r="I97" s="30"/>
      <c r="J97" s="64"/>
      <c r="K97" s="30"/>
      <c r="L97" s="30"/>
      <c r="M97" s="13"/>
      <c r="N97" s="2"/>
      <c r="O97" s="2"/>
      <c r="P97" s="2"/>
      <c r="Q97" s="2"/>
    </row>
    <row r="98" thickTop="1">
      <c r="A98" s="10"/>
      <c r="B98" s="52">
        <v>16</v>
      </c>
      <c r="C98" s="53" t="s">
        <v>1429</v>
      </c>
      <c r="D98" s="53"/>
      <c r="E98" s="53" t="s">
        <v>1430</v>
      </c>
      <c r="F98" s="53" t="s">
        <v>7</v>
      </c>
      <c r="G98" s="54" t="s">
        <v>262</v>
      </c>
      <c r="H98" s="65">
        <v>300</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1962</v>
      </c>
      <c r="F99" s="1"/>
      <c r="G99" s="1"/>
      <c r="H99" s="51"/>
      <c r="I99" s="1"/>
      <c r="J99" s="51"/>
      <c r="K99" s="1"/>
      <c r="L99" s="1"/>
      <c r="M99" s="13"/>
      <c r="N99" s="2"/>
      <c r="O99" s="2"/>
      <c r="P99" s="2"/>
      <c r="Q99" s="2"/>
    </row>
    <row r="100">
      <c r="A100" s="10"/>
      <c r="B100" s="60" t="s">
        <v>201</v>
      </c>
      <c r="C100" s="1"/>
      <c r="D100" s="1"/>
      <c r="E100" s="61" t="s">
        <v>1963</v>
      </c>
      <c r="F100" s="1"/>
      <c r="G100" s="1"/>
      <c r="H100" s="51"/>
      <c r="I100" s="1"/>
      <c r="J100" s="51"/>
      <c r="K100" s="1"/>
      <c r="L100" s="1"/>
      <c r="M100" s="13"/>
      <c r="N100" s="2"/>
      <c r="O100" s="2"/>
      <c r="P100" s="2"/>
      <c r="Q100" s="2"/>
    </row>
    <row r="101" thickBot="1">
      <c r="A101" s="10"/>
      <c r="B101" s="62" t="s">
        <v>203</v>
      </c>
      <c r="C101" s="30"/>
      <c r="D101" s="30"/>
      <c r="E101" s="63" t="s">
        <v>265</v>
      </c>
      <c r="F101" s="30"/>
      <c r="G101" s="30"/>
      <c r="H101" s="64"/>
      <c r="I101" s="30"/>
      <c r="J101" s="64"/>
      <c r="K101" s="30"/>
      <c r="L101" s="30"/>
      <c r="M101" s="13"/>
      <c r="N101" s="2"/>
      <c r="O101" s="2"/>
      <c r="P101" s="2"/>
      <c r="Q101" s="2"/>
    </row>
    <row r="102" thickTop="1">
      <c r="A102" s="10"/>
      <c r="B102" s="52">
        <v>17</v>
      </c>
      <c r="C102" s="53" t="s">
        <v>255</v>
      </c>
      <c r="D102" s="53"/>
      <c r="E102" s="53" t="s">
        <v>256</v>
      </c>
      <c r="F102" s="53" t="s">
        <v>7</v>
      </c>
      <c r="G102" s="54" t="s">
        <v>219</v>
      </c>
      <c r="H102" s="65">
        <v>115.649</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1964</v>
      </c>
      <c r="F103" s="1"/>
      <c r="G103" s="1"/>
      <c r="H103" s="51"/>
      <c r="I103" s="1"/>
      <c r="J103" s="51"/>
      <c r="K103" s="1"/>
      <c r="L103" s="1"/>
      <c r="M103" s="13"/>
      <c r="N103" s="2"/>
      <c r="O103" s="2"/>
      <c r="P103" s="2"/>
      <c r="Q103" s="2"/>
    </row>
    <row r="104">
      <c r="A104" s="10"/>
      <c r="B104" s="60" t="s">
        <v>201</v>
      </c>
      <c r="C104" s="1"/>
      <c r="D104" s="1"/>
      <c r="E104" s="61" t="s">
        <v>1965</v>
      </c>
      <c r="F104" s="1"/>
      <c r="G104" s="1"/>
      <c r="H104" s="51"/>
      <c r="I104" s="1"/>
      <c r="J104" s="51"/>
      <c r="K104" s="1"/>
      <c r="L104" s="1"/>
      <c r="M104" s="13"/>
      <c r="N104" s="2"/>
      <c r="O104" s="2"/>
      <c r="P104" s="2"/>
      <c r="Q104" s="2"/>
    </row>
    <row r="105" thickBot="1">
      <c r="A105" s="10"/>
      <c r="B105" s="62" t="s">
        <v>203</v>
      </c>
      <c r="C105" s="30"/>
      <c r="D105" s="30"/>
      <c r="E105" s="63" t="s">
        <v>259</v>
      </c>
      <c r="F105" s="30"/>
      <c r="G105" s="30"/>
      <c r="H105" s="64"/>
      <c r="I105" s="30"/>
      <c r="J105" s="64"/>
      <c r="K105" s="30"/>
      <c r="L105" s="30"/>
      <c r="M105" s="13"/>
      <c r="N105" s="2"/>
      <c r="O105" s="2"/>
      <c r="P105" s="2"/>
      <c r="Q105" s="2"/>
    </row>
    <row r="106" thickTop="1">
      <c r="A106" s="10"/>
      <c r="B106" s="52">
        <v>18</v>
      </c>
      <c r="C106" s="53" t="s">
        <v>260</v>
      </c>
      <c r="D106" s="53"/>
      <c r="E106" s="53" t="s">
        <v>261</v>
      </c>
      <c r="F106" s="53" t="s">
        <v>7</v>
      </c>
      <c r="G106" s="54" t="s">
        <v>262</v>
      </c>
      <c r="H106" s="65">
        <v>1156.5</v>
      </c>
      <c r="I106" s="66">
        <v>0</v>
      </c>
      <c r="J106" s="67">
        <f>ROUND(H106*I106,2)</f>
        <v>0</v>
      </c>
      <c r="K106" s="68">
        <v>0.20999999999999999</v>
      </c>
      <c r="L106" s="69">
        <f>ROUND(J106*1.21,2)</f>
        <v>0</v>
      </c>
      <c r="M106" s="13"/>
      <c r="N106" s="2"/>
      <c r="O106" s="2"/>
      <c r="P106" s="2"/>
      <c r="Q106" s="41">
        <f>IF(ISNUMBER(K106),IF(H106&gt;0,IF(I106&gt;0,J106,0),0),0)</f>
        <v>0</v>
      </c>
      <c r="R106" s="9">
        <f>IF(ISNUMBER(K106)=FALSE,J106,0)</f>
        <v>0</v>
      </c>
    </row>
    <row r="107">
      <c r="A107" s="10"/>
      <c r="B107" s="60" t="s">
        <v>199</v>
      </c>
      <c r="C107" s="1"/>
      <c r="D107" s="1"/>
      <c r="E107" s="61" t="s">
        <v>1966</v>
      </c>
      <c r="F107" s="1"/>
      <c r="G107" s="1"/>
      <c r="H107" s="51"/>
      <c r="I107" s="1"/>
      <c r="J107" s="51"/>
      <c r="K107" s="1"/>
      <c r="L107" s="1"/>
      <c r="M107" s="13"/>
      <c r="N107" s="2"/>
      <c r="O107" s="2"/>
      <c r="P107" s="2"/>
      <c r="Q107" s="2"/>
    </row>
    <row r="108">
      <c r="A108" s="10"/>
      <c r="B108" s="60" t="s">
        <v>201</v>
      </c>
      <c r="C108" s="1"/>
      <c r="D108" s="1"/>
      <c r="E108" s="61" t="s">
        <v>1967</v>
      </c>
      <c r="F108" s="1"/>
      <c r="G108" s="1"/>
      <c r="H108" s="51"/>
      <c r="I108" s="1"/>
      <c r="J108" s="51"/>
      <c r="K108" s="1"/>
      <c r="L108" s="1"/>
      <c r="M108" s="13"/>
      <c r="N108" s="2"/>
      <c r="O108" s="2"/>
      <c r="P108" s="2"/>
      <c r="Q108" s="2"/>
    </row>
    <row r="109" thickBot="1">
      <c r="A109" s="10"/>
      <c r="B109" s="62" t="s">
        <v>203</v>
      </c>
      <c r="C109" s="30"/>
      <c r="D109" s="30"/>
      <c r="E109" s="63" t="s">
        <v>265</v>
      </c>
      <c r="F109" s="30"/>
      <c r="G109" s="30"/>
      <c r="H109" s="64"/>
      <c r="I109" s="30"/>
      <c r="J109" s="64"/>
      <c r="K109" s="30"/>
      <c r="L109" s="30"/>
      <c r="M109" s="13"/>
      <c r="N109" s="2"/>
      <c r="O109" s="2"/>
      <c r="P109" s="2"/>
      <c r="Q109" s="2"/>
    </row>
    <row r="110" thickTop="1">
      <c r="A110" s="10"/>
      <c r="B110" s="52">
        <v>19</v>
      </c>
      <c r="C110" s="53" t="s">
        <v>1740</v>
      </c>
      <c r="D110" s="53">
        <v>1</v>
      </c>
      <c r="E110" s="53" t="s">
        <v>1741</v>
      </c>
      <c r="F110" s="53" t="s">
        <v>7</v>
      </c>
      <c r="G110" s="54" t="s">
        <v>219</v>
      </c>
      <c r="H110" s="65">
        <v>2</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1742</v>
      </c>
      <c r="F111" s="1"/>
      <c r="G111" s="1"/>
      <c r="H111" s="51"/>
      <c r="I111" s="1"/>
      <c r="J111" s="51"/>
      <c r="K111" s="1"/>
      <c r="L111" s="1"/>
      <c r="M111" s="13"/>
      <c r="N111" s="2"/>
      <c r="O111" s="2"/>
      <c r="P111" s="2"/>
      <c r="Q111" s="2"/>
    </row>
    <row r="112">
      <c r="A112" s="10"/>
      <c r="B112" s="60" t="s">
        <v>201</v>
      </c>
      <c r="C112" s="1"/>
      <c r="D112" s="1"/>
      <c r="E112" s="61" t="s">
        <v>1743</v>
      </c>
      <c r="F112" s="1"/>
      <c r="G112" s="1"/>
      <c r="H112" s="51"/>
      <c r="I112" s="1"/>
      <c r="J112" s="51"/>
      <c r="K112" s="1"/>
      <c r="L112" s="1"/>
      <c r="M112" s="13"/>
      <c r="N112" s="2"/>
      <c r="O112" s="2"/>
      <c r="P112" s="2"/>
      <c r="Q112" s="2"/>
    </row>
    <row r="113" thickBot="1">
      <c r="A113" s="10"/>
      <c r="B113" s="62" t="s">
        <v>203</v>
      </c>
      <c r="C113" s="30"/>
      <c r="D113" s="30"/>
      <c r="E113" s="63" t="s">
        <v>1744</v>
      </c>
      <c r="F113" s="30"/>
      <c r="G113" s="30"/>
      <c r="H113" s="64"/>
      <c r="I113" s="30"/>
      <c r="J113" s="64"/>
      <c r="K113" s="30"/>
      <c r="L113" s="30"/>
      <c r="M113" s="13"/>
      <c r="N113" s="2"/>
      <c r="O113" s="2"/>
      <c r="P113" s="2"/>
      <c r="Q113" s="2"/>
    </row>
    <row r="114" thickTop="1">
      <c r="A114" s="10"/>
      <c r="B114" s="52">
        <v>20</v>
      </c>
      <c r="C114" s="53" t="s">
        <v>1740</v>
      </c>
      <c r="D114" s="53">
        <v>2</v>
      </c>
      <c r="E114" s="53" t="s">
        <v>1741</v>
      </c>
      <c r="F114" s="53" t="s">
        <v>7</v>
      </c>
      <c r="G114" s="54" t="s">
        <v>219</v>
      </c>
      <c r="H114" s="65">
        <v>86.522000000000006</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1968</v>
      </c>
      <c r="F115" s="1"/>
      <c r="G115" s="1"/>
      <c r="H115" s="51"/>
      <c r="I115" s="1"/>
      <c r="J115" s="51"/>
      <c r="K115" s="1"/>
      <c r="L115" s="1"/>
      <c r="M115" s="13"/>
      <c r="N115" s="2"/>
      <c r="O115" s="2"/>
      <c r="P115" s="2"/>
      <c r="Q115" s="2"/>
    </row>
    <row r="116">
      <c r="A116" s="10"/>
      <c r="B116" s="60" t="s">
        <v>201</v>
      </c>
      <c r="C116" s="1"/>
      <c r="D116" s="1"/>
      <c r="E116" s="61" t="s">
        <v>1969</v>
      </c>
      <c r="F116" s="1"/>
      <c r="G116" s="1"/>
      <c r="H116" s="51"/>
      <c r="I116" s="1"/>
      <c r="J116" s="51"/>
      <c r="K116" s="1"/>
      <c r="L116" s="1"/>
      <c r="M116" s="13"/>
      <c r="N116" s="2"/>
      <c r="O116" s="2"/>
      <c r="P116" s="2"/>
      <c r="Q116" s="2"/>
    </row>
    <row r="117" thickBot="1">
      <c r="A117" s="10"/>
      <c r="B117" s="62" t="s">
        <v>203</v>
      </c>
      <c r="C117" s="30"/>
      <c r="D117" s="30"/>
      <c r="E117" s="63" t="s">
        <v>1744</v>
      </c>
      <c r="F117" s="30"/>
      <c r="G117" s="30"/>
      <c r="H117" s="64"/>
      <c r="I117" s="30"/>
      <c r="J117" s="64"/>
      <c r="K117" s="30"/>
      <c r="L117" s="30"/>
      <c r="M117" s="13"/>
      <c r="N117" s="2"/>
      <c r="O117" s="2"/>
      <c r="P117" s="2"/>
      <c r="Q117" s="2"/>
    </row>
    <row r="118" thickTop="1">
      <c r="A118" s="10"/>
      <c r="B118" s="52">
        <v>21</v>
      </c>
      <c r="C118" s="53" t="s">
        <v>1740</v>
      </c>
      <c r="D118" s="53">
        <v>3</v>
      </c>
      <c r="E118" s="53" t="s">
        <v>1741</v>
      </c>
      <c r="F118" s="53" t="s">
        <v>7</v>
      </c>
      <c r="G118" s="54" t="s">
        <v>219</v>
      </c>
      <c r="H118" s="65">
        <v>17.931999999999999</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1970</v>
      </c>
      <c r="F119" s="1"/>
      <c r="G119" s="1"/>
      <c r="H119" s="51"/>
      <c r="I119" s="1"/>
      <c r="J119" s="51"/>
      <c r="K119" s="1"/>
      <c r="L119" s="1"/>
      <c r="M119" s="13"/>
      <c r="N119" s="2"/>
      <c r="O119" s="2"/>
      <c r="P119" s="2"/>
      <c r="Q119" s="2"/>
    </row>
    <row r="120">
      <c r="A120" s="10"/>
      <c r="B120" s="60" t="s">
        <v>201</v>
      </c>
      <c r="C120" s="1"/>
      <c r="D120" s="1"/>
      <c r="E120" s="61" t="s">
        <v>1971</v>
      </c>
      <c r="F120" s="1"/>
      <c r="G120" s="1"/>
      <c r="H120" s="51"/>
      <c r="I120" s="1"/>
      <c r="J120" s="51"/>
      <c r="K120" s="1"/>
      <c r="L120" s="1"/>
      <c r="M120" s="13"/>
      <c r="N120" s="2"/>
      <c r="O120" s="2"/>
      <c r="P120" s="2"/>
      <c r="Q120" s="2"/>
    </row>
    <row r="121" thickBot="1">
      <c r="A121" s="10"/>
      <c r="B121" s="62" t="s">
        <v>203</v>
      </c>
      <c r="C121" s="30"/>
      <c r="D121" s="30"/>
      <c r="E121" s="63" t="s">
        <v>1744</v>
      </c>
      <c r="F121" s="30"/>
      <c r="G121" s="30"/>
      <c r="H121" s="64"/>
      <c r="I121" s="30"/>
      <c r="J121" s="64"/>
      <c r="K121" s="30"/>
      <c r="L121" s="30"/>
      <c r="M121" s="13"/>
      <c r="N121" s="2"/>
      <c r="O121" s="2"/>
      <c r="P121" s="2"/>
      <c r="Q121" s="2"/>
    </row>
    <row r="122" thickTop="1">
      <c r="A122" s="10"/>
      <c r="B122" s="52">
        <v>22</v>
      </c>
      <c r="C122" s="53" t="s">
        <v>1740</v>
      </c>
      <c r="D122" s="53">
        <v>4</v>
      </c>
      <c r="E122" s="53" t="s">
        <v>1741</v>
      </c>
      <c r="F122" s="53" t="s">
        <v>7</v>
      </c>
      <c r="G122" s="54" t="s">
        <v>219</v>
      </c>
      <c r="H122" s="65">
        <v>7.9169999999999998</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1972</v>
      </c>
      <c r="F123" s="1"/>
      <c r="G123" s="1"/>
      <c r="H123" s="51"/>
      <c r="I123" s="1"/>
      <c r="J123" s="51"/>
      <c r="K123" s="1"/>
      <c r="L123" s="1"/>
      <c r="M123" s="13"/>
      <c r="N123" s="2"/>
      <c r="O123" s="2"/>
      <c r="P123" s="2"/>
      <c r="Q123" s="2"/>
    </row>
    <row r="124">
      <c r="A124" s="10"/>
      <c r="B124" s="60" t="s">
        <v>201</v>
      </c>
      <c r="C124" s="1"/>
      <c r="D124" s="1"/>
      <c r="E124" s="61" t="s">
        <v>1973</v>
      </c>
      <c r="F124" s="1"/>
      <c r="G124" s="1"/>
      <c r="H124" s="51"/>
      <c r="I124" s="1"/>
      <c r="J124" s="51"/>
      <c r="K124" s="1"/>
      <c r="L124" s="1"/>
      <c r="M124" s="13"/>
      <c r="N124" s="2"/>
      <c r="O124" s="2"/>
      <c r="P124" s="2"/>
      <c r="Q124" s="2"/>
    </row>
    <row r="125" thickBot="1">
      <c r="A125" s="10"/>
      <c r="B125" s="62" t="s">
        <v>203</v>
      </c>
      <c r="C125" s="30"/>
      <c r="D125" s="30"/>
      <c r="E125" s="63" t="s">
        <v>1744</v>
      </c>
      <c r="F125" s="30"/>
      <c r="G125" s="30"/>
      <c r="H125" s="64"/>
      <c r="I125" s="30"/>
      <c r="J125" s="64"/>
      <c r="K125" s="30"/>
      <c r="L125" s="30"/>
      <c r="M125" s="13"/>
      <c r="N125" s="2"/>
      <c r="O125" s="2"/>
      <c r="P125" s="2"/>
      <c r="Q125" s="2"/>
    </row>
    <row r="126" thickTop="1">
      <c r="A126" s="10"/>
      <c r="B126" s="52">
        <v>23</v>
      </c>
      <c r="C126" s="53" t="s">
        <v>1438</v>
      </c>
      <c r="D126" s="53"/>
      <c r="E126" s="53" t="s">
        <v>1439</v>
      </c>
      <c r="F126" s="53" t="s">
        <v>7</v>
      </c>
      <c r="G126" s="54" t="s">
        <v>219</v>
      </c>
      <c r="H126" s="65">
        <v>30</v>
      </c>
      <c r="I126" s="66">
        <v>0</v>
      </c>
      <c r="J126" s="67">
        <f>ROUND(H126*I126,2)</f>
        <v>0</v>
      </c>
      <c r="K126" s="68">
        <v>0.20999999999999999</v>
      </c>
      <c r="L126" s="69">
        <f>ROUND(J126*1.21,2)</f>
        <v>0</v>
      </c>
      <c r="M126" s="13"/>
      <c r="N126" s="2"/>
      <c r="O126" s="2"/>
      <c r="P126" s="2"/>
      <c r="Q126" s="41">
        <f>IF(ISNUMBER(K126),IF(H126&gt;0,IF(I126&gt;0,J126,0),0),0)</f>
        <v>0</v>
      </c>
      <c r="R126" s="9">
        <f>IF(ISNUMBER(K126)=FALSE,J126,0)</f>
        <v>0</v>
      </c>
    </row>
    <row r="127">
      <c r="A127" s="10"/>
      <c r="B127" s="60" t="s">
        <v>199</v>
      </c>
      <c r="C127" s="1"/>
      <c r="D127" s="1"/>
      <c r="E127" s="61" t="s">
        <v>1974</v>
      </c>
      <c r="F127" s="1"/>
      <c r="G127" s="1"/>
      <c r="H127" s="51"/>
      <c r="I127" s="1"/>
      <c r="J127" s="51"/>
      <c r="K127" s="1"/>
      <c r="L127" s="1"/>
      <c r="M127" s="13"/>
      <c r="N127" s="2"/>
      <c r="O127" s="2"/>
      <c r="P127" s="2"/>
      <c r="Q127" s="2"/>
    </row>
    <row r="128">
      <c r="A128" s="10"/>
      <c r="B128" s="60" t="s">
        <v>201</v>
      </c>
      <c r="C128" s="1"/>
      <c r="D128" s="1"/>
      <c r="E128" s="61" t="s">
        <v>1961</v>
      </c>
      <c r="F128" s="1"/>
      <c r="G128" s="1"/>
      <c r="H128" s="51"/>
      <c r="I128" s="1"/>
      <c r="J128" s="51"/>
      <c r="K128" s="1"/>
      <c r="L128" s="1"/>
      <c r="M128" s="13"/>
      <c r="N128" s="2"/>
      <c r="O128" s="2"/>
      <c r="P128" s="2"/>
      <c r="Q128" s="2"/>
    </row>
    <row r="129" thickBot="1">
      <c r="A129" s="10"/>
      <c r="B129" s="62" t="s">
        <v>203</v>
      </c>
      <c r="C129" s="30"/>
      <c r="D129" s="30"/>
      <c r="E129" s="63" t="s">
        <v>1441</v>
      </c>
      <c r="F129" s="30"/>
      <c r="G129" s="30"/>
      <c r="H129" s="64"/>
      <c r="I129" s="30"/>
      <c r="J129" s="64"/>
      <c r="K129" s="30"/>
      <c r="L129" s="30"/>
      <c r="M129" s="13"/>
      <c r="N129" s="2"/>
      <c r="O129" s="2"/>
      <c r="P129" s="2"/>
      <c r="Q129" s="2"/>
    </row>
    <row r="130" thickTop="1">
      <c r="A130" s="10"/>
      <c r="B130" s="52">
        <v>24</v>
      </c>
      <c r="C130" s="53" t="s">
        <v>288</v>
      </c>
      <c r="D130" s="53"/>
      <c r="E130" s="53" t="s">
        <v>289</v>
      </c>
      <c r="F130" s="53" t="s">
        <v>7</v>
      </c>
      <c r="G130" s="54" t="s">
        <v>285</v>
      </c>
      <c r="H130" s="65">
        <v>52.780000000000001</v>
      </c>
      <c r="I130" s="66">
        <v>0</v>
      </c>
      <c r="J130" s="67">
        <f>ROUND(H130*I130,2)</f>
        <v>0</v>
      </c>
      <c r="K130" s="68">
        <v>0.20999999999999999</v>
      </c>
      <c r="L130" s="69">
        <f>ROUND(J130*1.21,2)</f>
        <v>0</v>
      </c>
      <c r="M130" s="13"/>
      <c r="N130" s="2"/>
      <c r="O130" s="2"/>
      <c r="P130" s="2"/>
      <c r="Q130" s="41">
        <f>IF(ISNUMBER(K130),IF(H130&gt;0,IF(I130&gt;0,J130,0),0),0)</f>
        <v>0</v>
      </c>
      <c r="R130" s="9">
        <f>IF(ISNUMBER(K130)=FALSE,J130,0)</f>
        <v>0</v>
      </c>
    </row>
    <row r="131">
      <c r="A131" s="10"/>
      <c r="B131" s="60" t="s">
        <v>199</v>
      </c>
      <c r="C131" s="1"/>
      <c r="D131" s="1"/>
      <c r="E131" s="61" t="s">
        <v>1975</v>
      </c>
      <c r="F131" s="1"/>
      <c r="G131" s="1"/>
      <c r="H131" s="51"/>
      <c r="I131" s="1"/>
      <c r="J131" s="51"/>
      <c r="K131" s="1"/>
      <c r="L131" s="1"/>
      <c r="M131" s="13"/>
      <c r="N131" s="2"/>
      <c r="O131" s="2"/>
      <c r="P131" s="2"/>
      <c r="Q131" s="2"/>
    </row>
    <row r="132">
      <c r="A132" s="10"/>
      <c r="B132" s="60" t="s">
        <v>201</v>
      </c>
      <c r="C132" s="1"/>
      <c r="D132" s="1"/>
      <c r="E132" s="61" t="s">
        <v>1976</v>
      </c>
      <c r="F132" s="1"/>
      <c r="G132" s="1"/>
      <c r="H132" s="51"/>
      <c r="I132" s="1"/>
      <c r="J132" s="51"/>
      <c r="K132" s="1"/>
      <c r="L132" s="1"/>
      <c r="M132" s="13"/>
      <c r="N132" s="2"/>
      <c r="O132" s="2"/>
      <c r="P132" s="2"/>
      <c r="Q132" s="2"/>
    </row>
    <row r="133" thickBot="1">
      <c r="A133" s="10"/>
      <c r="B133" s="62" t="s">
        <v>203</v>
      </c>
      <c r="C133" s="30"/>
      <c r="D133" s="30"/>
      <c r="E133" s="63" t="s">
        <v>292</v>
      </c>
      <c r="F133" s="30"/>
      <c r="G133" s="30"/>
      <c r="H133" s="64"/>
      <c r="I133" s="30"/>
      <c r="J133" s="64"/>
      <c r="K133" s="30"/>
      <c r="L133" s="30"/>
      <c r="M133" s="13"/>
      <c r="N133" s="2"/>
      <c r="O133" s="2"/>
      <c r="P133" s="2"/>
      <c r="Q133" s="2"/>
    </row>
    <row r="134" thickTop="1">
      <c r="A134" s="10"/>
      <c r="B134" s="52">
        <v>25</v>
      </c>
      <c r="C134" s="53" t="s">
        <v>293</v>
      </c>
      <c r="D134" s="53"/>
      <c r="E134" s="53" t="s">
        <v>294</v>
      </c>
      <c r="F134" s="53" t="s">
        <v>7</v>
      </c>
      <c r="G134" s="54" t="s">
        <v>285</v>
      </c>
      <c r="H134" s="65">
        <v>52.780000000000001</v>
      </c>
      <c r="I134" s="66">
        <v>0</v>
      </c>
      <c r="J134" s="67">
        <f>ROUND(H134*I134,2)</f>
        <v>0</v>
      </c>
      <c r="K134" s="68">
        <v>0.20999999999999999</v>
      </c>
      <c r="L134" s="69">
        <f>ROUND(J134*1.21,2)</f>
        <v>0</v>
      </c>
      <c r="M134" s="13"/>
      <c r="N134" s="2"/>
      <c r="O134" s="2"/>
      <c r="P134" s="2"/>
      <c r="Q134" s="41">
        <f>IF(ISNUMBER(K134),IF(H134&gt;0,IF(I134&gt;0,J134,0),0),0)</f>
        <v>0</v>
      </c>
      <c r="R134" s="9">
        <f>IF(ISNUMBER(K134)=FALSE,J134,0)</f>
        <v>0</v>
      </c>
    </row>
    <row r="135">
      <c r="A135" s="10"/>
      <c r="B135" s="60" t="s">
        <v>199</v>
      </c>
      <c r="C135" s="1"/>
      <c r="D135" s="1"/>
      <c r="E135" s="61" t="s">
        <v>1977</v>
      </c>
      <c r="F135" s="1"/>
      <c r="G135" s="1"/>
      <c r="H135" s="51"/>
      <c r="I135" s="1"/>
      <c r="J135" s="51"/>
      <c r="K135" s="1"/>
      <c r="L135" s="1"/>
      <c r="M135" s="13"/>
      <c r="N135" s="2"/>
      <c r="O135" s="2"/>
      <c r="P135" s="2"/>
      <c r="Q135" s="2"/>
    </row>
    <row r="136">
      <c r="A136" s="10"/>
      <c r="B136" s="60" t="s">
        <v>201</v>
      </c>
      <c r="C136" s="1"/>
      <c r="D136" s="1"/>
      <c r="E136" s="61" t="s">
        <v>1976</v>
      </c>
      <c r="F136" s="1"/>
      <c r="G136" s="1"/>
      <c r="H136" s="51"/>
      <c r="I136" s="1"/>
      <c r="J136" s="51"/>
      <c r="K136" s="1"/>
      <c r="L136" s="1"/>
      <c r="M136" s="13"/>
      <c r="N136" s="2"/>
      <c r="O136" s="2"/>
      <c r="P136" s="2"/>
      <c r="Q136" s="2"/>
    </row>
    <row r="137" thickBot="1">
      <c r="A137" s="10"/>
      <c r="B137" s="62" t="s">
        <v>203</v>
      </c>
      <c r="C137" s="30"/>
      <c r="D137" s="30"/>
      <c r="E137" s="63" t="s">
        <v>296</v>
      </c>
      <c r="F137" s="30"/>
      <c r="G137" s="30"/>
      <c r="H137" s="64"/>
      <c r="I137" s="30"/>
      <c r="J137" s="64"/>
      <c r="K137" s="30"/>
      <c r="L137" s="30"/>
      <c r="M137" s="13"/>
      <c r="N137" s="2"/>
      <c r="O137" s="2"/>
      <c r="P137" s="2"/>
      <c r="Q137" s="2"/>
    </row>
    <row r="138" thickTop="1">
      <c r="A138" s="10"/>
      <c r="B138" s="52">
        <v>26</v>
      </c>
      <c r="C138" s="53" t="s">
        <v>297</v>
      </c>
      <c r="D138" s="53"/>
      <c r="E138" s="53" t="s">
        <v>298</v>
      </c>
      <c r="F138" s="53" t="s">
        <v>7</v>
      </c>
      <c r="G138" s="54" t="s">
        <v>285</v>
      </c>
      <c r="H138" s="65">
        <v>52.780000000000001</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1978</v>
      </c>
      <c r="F139" s="1"/>
      <c r="G139" s="1"/>
      <c r="H139" s="51"/>
      <c r="I139" s="1"/>
      <c r="J139" s="51"/>
      <c r="K139" s="1"/>
      <c r="L139" s="1"/>
      <c r="M139" s="13"/>
      <c r="N139" s="2"/>
      <c r="O139" s="2"/>
      <c r="P139" s="2"/>
      <c r="Q139" s="2"/>
    </row>
    <row r="140">
      <c r="A140" s="10"/>
      <c r="B140" s="60" t="s">
        <v>201</v>
      </c>
      <c r="C140" s="1"/>
      <c r="D140" s="1"/>
      <c r="E140" s="61" t="s">
        <v>1976</v>
      </c>
      <c r="F140" s="1"/>
      <c r="G140" s="1"/>
      <c r="H140" s="51"/>
      <c r="I140" s="1"/>
      <c r="J140" s="51"/>
      <c r="K140" s="1"/>
      <c r="L140" s="1"/>
      <c r="M140" s="13"/>
      <c r="N140" s="2"/>
      <c r="O140" s="2"/>
      <c r="P140" s="2"/>
      <c r="Q140" s="2"/>
    </row>
    <row r="141" thickBot="1">
      <c r="A141" s="10"/>
      <c r="B141" s="62" t="s">
        <v>203</v>
      </c>
      <c r="C141" s="30"/>
      <c r="D141" s="30"/>
      <c r="E141" s="63" t="s">
        <v>300</v>
      </c>
      <c r="F141" s="30"/>
      <c r="G141" s="30"/>
      <c r="H141" s="64"/>
      <c r="I141" s="30"/>
      <c r="J141" s="64"/>
      <c r="K141" s="30"/>
      <c r="L141" s="30"/>
      <c r="M141" s="13"/>
      <c r="N141" s="2"/>
      <c r="O141" s="2"/>
      <c r="P141" s="2"/>
      <c r="Q141" s="2"/>
    </row>
    <row r="142" thickTop="1" thickBot="1" ht="25" customHeight="1">
      <c r="A142" s="10"/>
      <c r="B142" s="1"/>
      <c r="C142" s="70">
        <v>1</v>
      </c>
      <c r="D142" s="1"/>
      <c r="E142" s="71" t="s">
        <v>181</v>
      </c>
      <c r="F142" s="1"/>
      <c r="G142" s="72" t="s">
        <v>210</v>
      </c>
      <c r="H142" s="73">
        <f>J66+J70+J74+J78+J82+J86+J90+J94+J98+J102+J106+J110+J114+J118+J122+J126+J130+J134+J138</f>
        <v>0</v>
      </c>
      <c r="I142" s="72" t="s">
        <v>211</v>
      </c>
      <c r="J142" s="74">
        <f>(L142-H142)</f>
        <v>0</v>
      </c>
      <c r="K142" s="72" t="s">
        <v>212</v>
      </c>
      <c r="L142" s="75">
        <f>ROUND((J66+J70+J74+J78+J82+J86+J90+J94+J98+J102+J106+J110+J114+J118+J122+J126+J130+J134+J138)*1.21,2)</f>
        <v>0</v>
      </c>
      <c r="M142" s="13"/>
      <c r="N142" s="2"/>
      <c r="O142" s="2"/>
      <c r="P142" s="2"/>
      <c r="Q142" s="41">
        <f>0+Q66+Q70+Q74+Q78+Q82+Q86+Q90+Q94+Q98+Q102+Q106+Q110+Q114+Q118+Q122+Q126+Q130+Q134+Q138</f>
        <v>0</v>
      </c>
      <c r="R142" s="9">
        <f>0+R66+R70+R74+R78+R82+R86+R90+R94+R98+R102+R106+R110+R114+R118+R122+R126+R130+R134+R138</f>
        <v>0</v>
      </c>
      <c r="S142" s="76">
        <f>Q142*(1+J142)+R142</f>
        <v>0</v>
      </c>
    </row>
    <row r="143" thickTop="1" thickBot="1" ht="25" customHeight="1">
      <c r="A143" s="10"/>
      <c r="B143" s="77"/>
      <c r="C143" s="77"/>
      <c r="D143" s="77"/>
      <c r="E143" s="77"/>
      <c r="F143" s="77"/>
      <c r="G143" s="78" t="s">
        <v>213</v>
      </c>
      <c r="H143" s="79">
        <f>0+J66+J70+J74+J78+J82+J86+J90+J94+J98+J102+J106+J110+J114+J118+J122+J126+J130+J134+J138</f>
        <v>0</v>
      </c>
      <c r="I143" s="78" t="s">
        <v>214</v>
      </c>
      <c r="J143" s="80">
        <f>0+J142</f>
        <v>0</v>
      </c>
      <c r="K143" s="78" t="s">
        <v>215</v>
      </c>
      <c r="L143" s="81">
        <f>0+L142</f>
        <v>0</v>
      </c>
      <c r="M143" s="13"/>
      <c r="N143" s="2"/>
      <c r="O143" s="2"/>
      <c r="P143" s="2"/>
      <c r="Q143" s="2"/>
    </row>
    <row r="144" ht="40" customHeight="1">
      <c r="A144" s="10"/>
      <c r="B144" s="82" t="s">
        <v>314</v>
      </c>
      <c r="C144" s="1"/>
      <c r="D144" s="1"/>
      <c r="E144" s="1"/>
      <c r="F144" s="1"/>
      <c r="G144" s="1"/>
      <c r="H144" s="51"/>
      <c r="I144" s="1"/>
      <c r="J144" s="51"/>
      <c r="K144" s="1"/>
      <c r="L144" s="1"/>
      <c r="M144" s="13"/>
      <c r="N144" s="2"/>
      <c r="O144" s="2"/>
      <c r="P144" s="2"/>
      <c r="Q144" s="2"/>
    </row>
    <row r="145">
      <c r="A145" s="10"/>
      <c r="B145" s="52">
        <v>27</v>
      </c>
      <c r="C145" s="53" t="s">
        <v>1756</v>
      </c>
      <c r="D145" s="53"/>
      <c r="E145" s="53" t="s">
        <v>1757</v>
      </c>
      <c r="F145" s="53" t="s">
        <v>7</v>
      </c>
      <c r="G145" s="54" t="s">
        <v>219</v>
      </c>
      <c r="H145" s="55">
        <v>5.1029999999999998</v>
      </c>
      <c r="I145" s="56">
        <v>0</v>
      </c>
      <c r="J145" s="57">
        <f>ROUND(H145*I145,2)</f>
        <v>0</v>
      </c>
      <c r="K145" s="58">
        <v>0.20999999999999999</v>
      </c>
      <c r="L145" s="59">
        <f>ROUND(J145*1.21,2)</f>
        <v>0</v>
      </c>
      <c r="M145" s="13"/>
      <c r="N145" s="2"/>
      <c r="O145" s="2"/>
      <c r="P145" s="2"/>
      <c r="Q145" s="41">
        <f>IF(ISNUMBER(K145),IF(H145&gt;0,IF(I145&gt;0,J145,0),0),0)</f>
        <v>0</v>
      </c>
      <c r="R145" s="9">
        <f>IF(ISNUMBER(K145)=FALSE,J145,0)</f>
        <v>0</v>
      </c>
    </row>
    <row r="146">
      <c r="A146" s="10"/>
      <c r="B146" s="60" t="s">
        <v>199</v>
      </c>
      <c r="C146" s="1"/>
      <c r="D146" s="1"/>
      <c r="E146" s="61" t="s">
        <v>1979</v>
      </c>
      <c r="F146" s="1"/>
      <c r="G146" s="1"/>
      <c r="H146" s="51"/>
      <c r="I146" s="1"/>
      <c r="J146" s="51"/>
      <c r="K146" s="1"/>
      <c r="L146" s="1"/>
      <c r="M146" s="13"/>
      <c r="N146" s="2"/>
      <c r="O146" s="2"/>
      <c r="P146" s="2"/>
      <c r="Q146" s="2"/>
    </row>
    <row r="147">
      <c r="A147" s="10"/>
      <c r="B147" s="60" t="s">
        <v>201</v>
      </c>
      <c r="C147" s="1"/>
      <c r="D147" s="1"/>
      <c r="E147" s="61" t="s">
        <v>1980</v>
      </c>
      <c r="F147" s="1"/>
      <c r="G147" s="1"/>
      <c r="H147" s="51"/>
      <c r="I147" s="1"/>
      <c r="J147" s="51"/>
      <c r="K147" s="1"/>
      <c r="L147" s="1"/>
      <c r="M147" s="13"/>
      <c r="N147" s="2"/>
      <c r="O147" s="2"/>
      <c r="P147" s="2"/>
      <c r="Q147" s="2"/>
    </row>
    <row r="148" thickBot="1">
      <c r="A148" s="10"/>
      <c r="B148" s="62" t="s">
        <v>203</v>
      </c>
      <c r="C148" s="30"/>
      <c r="D148" s="30"/>
      <c r="E148" s="63" t="s">
        <v>1760</v>
      </c>
      <c r="F148" s="30"/>
      <c r="G148" s="30"/>
      <c r="H148" s="64"/>
      <c r="I148" s="30"/>
      <c r="J148" s="64"/>
      <c r="K148" s="30"/>
      <c r="L148" s="30"/>
      <c r="M148" s="13"/>
      <c r="N148" s="2"/>
      <c r="O148" s="2"/>
      <c r="P148" s="2"/>
      <c r="Q148" s="2"/>
    </row>
    <row r="149" thickTop="1">
      <c r="A149" s="10"/>
      <c r="B149" s="52">
        <v>28</v>
      </c>
      <c r="C149" s="53" t="s">
        <v>1761</v>
      </c>
      <c r="D149" s="53"/>
      <c r="E149" s="53" t="s">
        <v>1762</v>
      </c>
      <c r="F149" s="53" t="s">
        <v>7</v>
      </c>
      <c r="G149" s="54" t="s">
        <v>219</v>
      </c>
      <c r="H149" s="65">
        <v>0.098000000000000004</v>
      </c>
      <c r="I149" s="66">
        <v>0</v>
      </c>
      <c r="J149" s="67">
        <f>ROUND(H149*I149,2)</f>
        <v>0</v>
      </c>
      <c r="K149" s="68">
        <v>0.20999999999999999</v>
      </c>
      <c r="L149" s="69">
        <f>ROUND(J149*1.21,2)</f>
        <v>0</v>
      </c>
      <c r="M149" s="13"/>
      <c r="N149" s="2"/>
      <c r="O149" s="2"/>
      <c r="P149" s="2"/>
      <c r="Q149" s="41">
        <f>IF(ISNUMBER(K149),IF(H149&gt;0,IF(I149&gt;0,J149,0),0),0)</f>
        <v>0</v>
      </c>
      <c r="R149" s="9">
        <f>IF(ISNUMBER(K149)=FALSE,J149,0)</f>
        <v>0</v>
      </c>
    </row>
    <row r="150">
      <c r="A150" s="10"/>
      <c r="B150" s="60" t="s">
        <v>199</v>
      </c>
      <c r="C150" s="1"/>
      <c r="D150" s="1"/>
      <c r="E150" s="61" t="s">
        <v>1981</v>
      </c>
      <c r="F150" s="1"/>
      <c r="G150" s="1"/>
      <c r="H150" s="51"/>
      <c r="I150" s="1"/>
      <c r="J150" s="51"/>
      <c r="K150" s="1"/>
      <c r="L150" s="1"/>
      <c r="M150" s="13"/>
      <c r="N150" s="2"/>
      <c r="O150" s="2"/>
      <c r="P150" s="2"/>
      <c r="Q150" s="2"/>
    </row>
    <row r="151">
      <c r="A151" s="10"/>
      <c r="B151" s="60" t="s">
        <v>201</v>
      </c>
      <c r="C151" s="1"/>
      <c r="D151" s="1"/>
      <c r="E151" s="61" t="s">
        <v>1982</v>
      </c>
      <c r="F151" s="1"/>
      <c r="G151" s="1"/>
      <c r="H151" s="51"/>
      <c r="I151" s="1"/>
      <c r="J151" s="51"/>
      <c r="K151" s="1"/>
      <c r="L151" s="1"/>
      <c r="M151" s="13"/>
      <c r="N151" s="2"/>
      <c r="O151" s="2"/>
      <c r="P151" s="2"/>
      <c r="Q151" s="2"/>
    </row>
    <row r="152" thickBot="1">
      <c r="A152" s="10"/>
      <c r="B152" s="62" t="s">
        <v>203</v>
      </c>
      <c r="C152" s="30"/>
      <c r="D152" s="30"/>
      <c r="E152" s="63" t="s">
        <v>1760</v>
      </c>
      <c r="F152" s="30"/>
      <c r="G152" s="30"/>
      <c r="H152" s="64"/>
      <c r="I152" s="30"/>
      <c r="J152" s="64"/>
      <c r="K152" s="30"/>
      <c r="L152" s="30"/>
      <c r="M152" s="13"/>
      <c r="N152" s="2"/>
      <c r="O152" s="2"/>
      <c r="P152" s="2"/>
      <c r="Q152" s="2"/>
    </row>
    <row r="153" thickTop="1">
      <c r="A153" s="10"/>
      <c r="B153" s="52">
        <v>29</v>
      </c>
      <c r="C153" s="53" t="s">
        <v>320</v>
      </c>
      <c r="D153" s="53"/>
      <c r="E153" s="53" t="s">
        <v>321</v>
      </c>
      <c r="F153" s="53" t="s">
        <v>7</v>
      </c>
      <c r="G153" s="54" t="s">
        <v>285</v>
      </c>
      <c r="H153" s="65">
        <v>14.58</v>
      </c>
      <c r="I153" s="66">
        <v>0</v>
      </c>
      <c r="J153" s="67">
        <f>ROUND(H153*I153,2)</f>
        <v>0</v>
      </c>
      <c r="K153" s="68">
        <v>0.20999999999999999</v>
      </c>
      <c r="L153" s="69">
        <f>ROUND(J153*1.21,2)</f>
        <v>0</v>
      </c>
      <c r="M153" s="13"/>
      <c r="N153" s="2"/>
      <c r="O153" s="2"/>
      <c r="P153" s="2"/>
      <c r="Q153" s="41">
        <f>IF(ISNUMBER(K153),IF(H153&gt;0,IF(I153&gt;0,J153,0),0),0)</f>
        <v>0</v>
      </c>
      <c r="R153" s="9">
        <f>IF(ISNUMBER(K153)=FALSE,J153,0)</f>
        <v>0</v>
      </c>
    </row>
    <row r="154">
      <c r="A154" s="10"/>
      <c r="B154" s="60" t="s">
        <v>199</v>
      </c>
      <c r="C154" s="1"/>
      <c r="D154" s="1"/>
      <c r="E154" s="61" t="s">
        <v>1983</v>
      </c>
      <c r="F154" s="1"/>
      <c r="G154" s="1"/>
      <c r="H154" s="51"/>
      <c r="I154" s="1"/>
      <c r="J154" s="51"/>
      <c r="K154" s="1"/>
      <c r="L154" s="1"/>
      <c r="M154" s="13"/>
      <c r="N154" s="2"/>
      <c r="O154" s="2"/>
      <c r="P154" s="2"/>
      <c r="Q154" s="2"/>
    </row>
    <row r="155">
      <c r="A155" s="10"/>
      <c r="B155" s="60" t="s">
        <v>201</v>
      </c>
      <c r="C155" s="1"/>
      <c r="D155" s="1"/>
      <c r="E155" s="61" t="s">
        <v>1984</v>
      </c>
      <c r="F155" s="1"/>
      <c r="G155" s="1"/>
      <c r="H155" s="51"/>
      <c r="I155" s="1"/>
      <c r="J155" s="51"/>
      <c r="K155" s="1"/>
      <c r="L155" s="1"/>
      <c r="M155" s="13"/>
      <c r="N155" s="2"/>
      <c r="O155" s="2"/>
      <c r="P155" s="2"/>
      <c r="Q155" s="2"/>
    </row>
    <row r="156" thickBot="1">
      <c r="A156" s="10"/>
      <c r="B156" s="62" t="s">
        <v>203</v>
      </c>
      <c r="C156" s="30"/>
      <c r="D156" s="30"/>
      <c r="E156" s="63" t="s">
        <v>324</v>
      </c>
      <c r="F156" s="30"/>
      <c r="G156" s="30"/>
      <c r="H156" s="64"/>
      <c r="I156" s="30"/>
      <c r="J156" s="64"/>
      <c r="K156" s="30"/>
      <c r="L156" s="30"/>
      <c r="M156" s="13"/>
      <c r="N156" s="2"/>
      <c r="O156" s="2"/>
      <c r="P156" s="2"/>
      <c r="Q156" s="2"/>
    </row>
    <row r="157" thickTop="1">
      <c r="A157" s="10"/>
      <c r="B157" s="52">
        <v>30</v>
      </c>
      <c r="C157" s="53" t="s">
        <v>1985</v>
      </c>
      <c r="D157" s="53"/>
      <c r="E157" s="53" t="s">
        <v>1986</v>
      </c>
      <c r="F157" s="53" t="s">
        <v>7</v>
      </c>
      <c r="G157" s="54" t="s">
        <v>285</v>
      </c>
      <c r="H157" s="65">
        <v>4.5</v>
      </c>
      <c r="I157" s="66">
        <v>0</v>
      </c>
      <c r="J157" s="67">
        <f>ROUND(H157*I157,2)</f>
        <v>0</v>
      </c>
      <c r="K157" s="68">
        <v>0.20999999999999999</v>
      </c>
      <c r="L157" s="69">
        <f>ROUND(J157*1.21,2)</f>
        <v>0</v>
      </c>
      <c r="M157" s="13"/>
      <c r="N157" s="2"/>
      <c r="O157" s="2"/>
      <c r="P157" s="2"/>
      <c r="Q157" s="41">
        <f>IF(ISNUMBER(K157),IF(H157&gt;0,IF(I157&gt;0,J157,0),0),0)</f>
        <v>0</v>
      </c>
      <c r="R157" s="9">
        <f>IF(ISNUMBER(K157)=FALSE,J157,0)</f>
        <v>0</v>
      </c>
    </row>
    <row r="158">
      <c r="A158" s="10"/>
      <c r="B158" s="60" t="s">
        <v>199</v>
      </c>
      <c r="C158" s="1"/>
      <c r="D158" s="1"/>
      <c r="E158" s="61" t="s">
        <v>1987</v>
      </c>
      <c r="F158" s="1"/>
      <c r="G158" s="1"/>
      <c r="H158" s="51"/>
      <c r="I158" s="1"/>
      <c r="J158" s="51"/>
      <c r="K158" s="1"/>
      <c r="L158" s="1"/>
      <c r="M158" s="13"/>
      <c r="N158" s="2"/>
      <c r="O158" s="2"/>
      <c r="P158" s="2"/>
      <c r="Q158" s="2"/>
    </row>
    <row r="159">
      <c r="A159" s="10"/>
      <c r="B159" s="60" t="s">
        <v>201</v>
      </c>
      <c r="C159" s="1"/>
      <c r="D159" s="1"/>
      <c r="E159" s="61" t="s">
        <v>1988</v>
      </c>
      <c r="F159" s="1"/>
      <c r="G159" s="1"/>
      <c r="H159" s="51"/>
      <c r="I159" s="1"/>
      <c r="J159" s="51"/>
      <c r="K159" s="1"/>
      <c r="L159" s="1"/>
      <c r="M159" s="13"/>
      <c r="N159" s="2"/>
      <c r="O159" s="2"/>
      <c r="P159" s="2"/>
      <c r="Q159" s="2"/>
    </row>
    <row r="160" thickBot="1">
      <c r="A160" s="10"/>
      <c r="B160" s="62" t="s">
        <v>203</v>
      </c>
      <c r="C160" s="30"/>
      <c r="D160" s="30"/>
      <c r="E160" s="63" t="s">
        <v>1989</v>
      </c>
      <c r="F160" s="30"/>
      <c r="G160" s="30"/>
      <c r="H160" s="64"/>
      <c r="I160" s="30"/>
      <c r="J160" s="64"/>
      <c r="K160" s="30"/>
      <c r="L160" s="30"/>
      <c r="M160" s="13"/>
      <c r="N160" s="2"/>
      <c r="O160" s="2"/>
      <c r="P160" s="2"/>
      <c r="Q160" s="2"/>
    </row>
    <row r="161" thickTop="1">
      <c r="A161" s="10"/>
      <c r="B161" s="52">
        <v>31</v>
      </c>
      <c r="C161" s="53" t="s">
        <v>1767</v>
      </c>
      <c r="D161" s="53"/>
      <c r="E161" s="53" t="s">
        <v>1768</v>
      </c>
      <c r="F161" s="53" t="s">
        <v>7</v>
      </c>
      <c r="G161" s="54" t="s">
        <v>285</v>
      </c>
      <c r="H161" s="65">
        <v>98.25</v>
      </c>
      <c r="I161" s="66">
        <v>0</v>
      </c>
      <c r="J161" s="67">
        <f>ROUND(H161*I161,2)</f>
        <v>0</v>
      </c>
      <c r="K161" s="68">
        <v>0.20999999999999999</v>
      </c>
      <c r="L161" s="69">
        <f>ROUND(J161*1.21,2)</f>
        <v>0</v>
      </c>
      <c r="M161" s="13"/>
      <c r="N161" s="2"/>
      <c r="O161" s="2"/>
      <c r="P161" s="2"/>
      <c r="Q161" s="41">
        <f>IF(ISNUMBER(K161),IF(H161&gt;0,IF(I161&gt;0,J161,0),0),0)</f>
        <v>0</v>
      </c>
      <c r="R161" s="9">
        <f>IF(ISNUMBER(K161)=FALSE,J161,0)</f>
        <v>0</v>
      </c>
    </row>
    <row r="162">
      <c r="A162" s="10"/>
      <c r="B162" s="60" t="s">
        <v>199</v>
      </c>
      <c r="C162" s="1"/>
      <c r="D162" s="1"/>
      <c r="E162" s="61" t="s">
        <v>1990</v>
      </c>
      <c r="F162" s="1"/>
      <c r="G162" s="1"/>
      <c r="H162" s="51"/>
      <c r="I162" s="1"/>
      <c r="J162" s="51"/>
      <c r="K162" s="1"/>
      <c r="L162" s="1"/>
      <c r="M162" s="13"/>
      <c r="N162" s="2"/>
      <c r="O162" s="2"/>
      <c r="P162" s="2"/>
      <c r="Q162" s="2"/>
    </row>
    <row r="163">
      <c r="A163" s="10"/>
      <c r="B163" s="60" t="s">
        <v>201</v>
      </c>
      <c r="C163" s="1"/>
      <c r="D163" s="1"/>
      <c r="E163" s="61" t="s">
        <v>1991</v>
      </c>
      <c r="F163" s="1"/>
      <c r="G163" s="1"/>
      <c r="H163" s="51"/>
      <c r="I163" s="1"/>
      <c r="J163" s="51"/>
      <c r="K163" s="1"/>
      <c r="L163" s="1"/>
      <c r="M163" s="13"/>
      <c r="N163" s="2"/>
      <c r="O163" s="2"/>
      <c r="P163" s="2"/>
      <c r="Q163" s="2"/>
    </row>
    <row r="164" thickBot="1">
      <c r="A164" s="10"/>
      <c r="B164" s="62" t="s">
        <v>203</v>
      </c>
      <c r="C164" s="30"/>
      <c r="D164" s="30"/>
      <c r="E164" s="63" t="s">
        <v>1771</v>
      </c>
      <c r="F164" s="30"/>
      <c r="G164" s="30"/>
      <c r="H164" s="64"/>
      <c r="I164" s="30"/>
      <c r="J164" s="64"/>
      <c r="K164" s="30"/>
      <c r="L164" s="30"/>
      <c r="M164" s="13"/>
      <c r="N164" s="2"/>
      <c r="O164" s="2"/>
      <c r="P164" s="2"/>
      <c r="Q164" s="2"/>
    </row>
    <row r="165" thickTop="1">
      <c r="A165" s="10"/>
      <c r="B165" s="52">
        <v>32</v>
      </c>
      <c r="C165" s="53" t="s">
        <v>1456</v>
      </c>
      <c r="D165" s="53"/>
      <c r="E165" s="53" t="s">
        <v>1457</v>
      </c>
      <c r="F165" s="53" t="s">
        <v>7</v>
      </c>
      <c r="G165" s="54" t="s">
        <v>198</v>
      </c>
      <c r="H165" s="65">
        <v>0.68799999999999994</v>
      </c>
      <c r="I165" s="66">
        <v>0</v>
      </c>
      <c r="J165" s="67">
        <f>ROUND(H165*I165,2)</f>
        <v>0</v>
      </c>
      <c r="K165" s="68">
        <v>0.20999999999999999</v>
      </c>
      <c r="L165" s="69">
        <f>ROUND(J165*1.21,2)</f>
        <v>0</v>
      </c>
      <c r="M165" s="13"/>
      <c r="N165" s="2"/>
      <c r="O165" s="2"/>
      <c r="P165" s="2"/>
      <c r="Q165" s="41">
        <f>IF(ISNUMBER(K165),IF(H165&gt;0,IF(I165&gt;0,J165,0),0),0)</f>
        <v>0</v>
      </c>
      <c r="R165" s="9">
        <f>IF(ISNUMBER(K165)=FALSE,J165,0)</f>
        <v>0</v>
      </c>
    </row>
    <row r="166">
      <c r="A166" s="10"/>
      <c r="B166" s="60" t="s">
        <v>199</v>
      </c>
      <c r="C166" s="1"/>
      <c r="D166" s="1"/>
      <c r="E166" s="61" t="s">
        <v>1992</v>
      </c>
      <c r="F166" s="1"/>
      <c r="G166" s="1"/>
      <c r="H166" s="51"/>
      <c r="I166" s="1"/>
      <c r="J166" s="51"/>
      <c r="K166" s="1"/>
      <c r="L166" s="1"/>
      <c r="M166" s="13"/>
      <c r="N166" s="2"/>
      <c r="O166" s="2"/>
      <c r="P166" s="2"/>
      <c r="Q166" s="2"/>
    </row>
    <row r="167">
      <c r="A167" s="10"/>
      <c r="B167" s="60" t="s">
        <v>201</v>
      </c>
      <c r="C167" s="1"/>
      <c r="D167" s="1"/>
      <c r="E167" s="61" t="s">
        <v>1993</v>
      </c>
      <c r="F167" s="1"/>
      <c r="G167" s="1"/>
      <c r="H167" s="51"/>
      <c r="I167" s="1"/>
      <c r="J167" s="51"/>
      <c r="K167" s="1"/>
      <c r="L167" s="1"/>
      <c r="M167" s="13"/>
      <c r="N167" s="2"/>
      <c r="O167" s="2"/>
      <c r="P167" s="2"/>
      <c r="Q167" s="2"/>
    </row>
    <row r="168" thickBot="1">
      <c r="A168" s="10"/>
      <c r="B168" s="62" t="s">
        <v>203</v>
      </c>
      <c r="C168" s="30"/>
      <c r="D168" s="30"/>
      <c r="E168" s="63" t="s">
        <v>1460</v>
      </c>
      <c r="F168" s="30"/>
      <c r="G168" s="30"/>
      <c r="H168" s="64"/>
      <c r="I168" s="30"/>
      <c r="J168" s="64"/>
      <c r="K168" s="30"/>
      <c r="L168" s="30"/>
      <c r="M168" s="13"/>
      <c r="N168" s="2"/>
      <c r="O168" s="2"/>
      <c r="P168" s="2"/>
      <c r="Q168" s="2"/>
    </row>
    <row r="169" thickTop="1">
      <c r="A169" s="10"/>
      <c r="B169" s="52">
        <v>33</v>
      </c>
      <c r="C169" s="53" t="s">
        <v>1772</v>
      </c>
      <c r="D169" s="53"/>
      <c r="E169" s="53" t="s">
        <v>1773</v>
      </c>
      <c r="F169" s="53" t="s">
        <v>7</v>
      </c>
      <c r="G169" s="54" t="s">
        <v>225</v>
      </c>
      <c r="H169" s="65">
        <v>103.7</v>
      </c>
      <c r="I169" s="66">
        <v>0</v>
      </c>
      <c r="J169" s="67">
        <f>ROUND(H169*I169,2)</f>
        <v>0</v>
      </c>
      <c r="K169" s="68">
        <v>0.20999999999999999</v>
      </c>
      <c r="L169" s="69">
        <f>ROUND(J169*1.21,2)</f>
        <v>0</v>
      </c>
      <c r="M169" s="13"/>
      <c r="N169" s="2"/>
      <c r="O169" s="2"/>
      <c r="P169" s="2"/>
      <c r="Q169" s="41">
        <f>IF(ISNUMBER(K169),IF(H169&gt;0,IF(I169&gt;0,J169,0),0),0)</f>
        <v>0</v>
      </c>
      <c r="R169" s="9">
        <f>IF(ISNUMBER(K169)=FALSE,J169,0)</f>
        <v>0</v>
      </c>
    </row>
    <row r="170">
      <c r="A170" s="10"/>
      <c r="B170" s="60" t="s">
        <v>199</v>
      </c>
      <c r="C170" s="1"/>
      <c r="D170" s="1"/>
      <c r="E170" s="61" t="s">
        <v>1994</v>
      </c>
      <c r="F170" s="1"/>
      <c r="G170" s="1"/>
      <c r="H170" s="51"/>
      <c r="I170" s="1"/>
      <c r="J170" s="51"/>
      <c r="K170" s="1"/>
      <c r="L170" s="1"/>
      <c r="M170" s="13"/>
      <c r="N170" s="2"/>
      <c r="O170" s="2"/>
      <c r="P170" s="2"/>
      <c r="Q170" s="2"/>
    </row>
    <row r="171">
      <c r="A171" s="10"/>
      <c r="B171" s="60" t="s">
        <v>201</v>
      </c>
      <c r="C171" s="1"/>
      <c r="D171" s="1"/>
      <c r="E171" s="61" t="s">
        <v>1995</v>
      </c>
      <c r="F171" s="1"/>
      <c r="G171" s="1"/>
      <c r="H171" s="51"/>
      <c r="I171" s="1"/>
      <c r="J171" s="51"/>
      <c r="K171" s="1"/>
      <c r="L171" s="1"/>
      <c r="M171" s="13"/>
      <c r="N171" s="2"/>
      <c r="O171" s="2"/>
      <c r="P171" s="2"/>
      <c r="Q171" s="2"/>
    </row>
    <row r="172" thickBot="1">
      <c r="A172" s="10"/>
      <c r="B172" s="62" t="s">
        <v>203</v>
      </c>
      <c r="C172" s="30"/>
      <c r="D172" s="30"/>
      <c r="E172" s="63" t="s">
        <v>764</v>
      </c>
      <c r="F172" s="30"/>
      <c r="G172" s="30"/>
      <c r="H172" s="64"/>
      <c r="I172" s="30"/>
      <c r="J172" s="64"/>
      <c r="K172" s="30"/>
      <c r="L172" s="30"/>
      <c r="M172" s="13"/>
      <c r="N172" s="2"/>
      <c r="O172" s="2"/>
      <c r="P172" s="2"/>
      <c r="Q172" s="2"/>
    </row>
    <row r="173" thickTop="1">
      <c r="A173" s="10"/>
      <c r="B173" s="52">
        <v>34</v>
      </c>
      <c r="C173" s="53" t="s">
        <v>1776</v>
      </c>
      <c r="D173" s="53"/>
      <c r="E173" s="53" t="s">
        <v>1777</v>
      </c>
      <c r="F173" s="53" t="s">
        <v>7</v>
      </c>
      <c r="G173" s="54" t="s">
        <v>225</v>
      </c>
      <c r="H173" s="65">
        <v>3.5699999999999998</v>
      </c>
      <c r="I173" s="66">
        <v>0</v>
      </c>
      <c r="J173" s="67">
        <f>ROUND(H173*I173,2)</f>
        <v>0</v>
      </c>
      <c r="K173" s="68">
        <v>0.20999999999999999</v>
      </c>
      <c r="L173" s="69">
        <f>ROUND(J173*1.21,2)</f>
        <v>0</v>
      </c>
      <c r="M173" s="13"/>
      <c r="N173" s="2"/>
      <c r="O173" s="2"/>
      <c r="P173" s="2"/>
      <c r="Q173" s="41">
        <f>IF(ISNUMBER(K173),IF(H173&gt;0,IF(I173&gt;0,J173,0),0),0)</f>
        <v>0</v>
      </c>
      <c r="R173" s="9">
        <f>IF(ISNUMBER(K173)=FALSE,J173,0)</f>
        <v>0</v>
      </c>
    </row>
    <row r="174">
      <c r="A174" s="10"/>
      <c r="B174" s="60" t="s">
        <v>199</v>
      </c>
      <c r="C174" s="1"/>
      <c r="D174" s="1"/>
      <c r="E174" s="61" t="s">
        <v>1996</v>
      </c>
      <c r="F174" s="1"/>
      <c r="G174" s="1"/>
      <c r="H174" s="51"/>
      <c r="I174" s="1"/>
      <c r="J174" s="51"/>
      <c r="K174" s="1"/>
      <c r="L174" s="1"/>
      <c r="M174" s="13"/>
      <c r="N174" s="2"/>
      <c r="O174" s="2"/>
      <c r="P174" s="2"/>
      <c r="Q174" s="2"/>
    </row>
    <row r="175">
      <c r="A175" s="10"/>
      <c r="B175" s="60" t="s">
        <v>201</v>
      </c>
      <c r="C175" s="1"/>
      <c r="D175" s="1"/>
      <c r="E175" s="61" t="s">
        <v>1997</v>
      </c>
      <c r="F175" s="1"/>
      <c r="G175" s="1"/>
      <c r="H175" s="51"/>
      <c r="I175" s="1"/>
      <c r="J175" s="51"/>
      <c r="K175" s="1"/>
      <c r="L175" s="1"/>
      <c r="M175" s="13"/>
      <c r="N175" s="2"/>
      <c r="O175" s="2"/>
      <c r="P175" s="2"/>
      <c r="Q175" s="2"/>
    </row>
    <row r="176" thickBot="1">
      <c r="A176" s="10"/>
      <c r="B176" s="62" t="s">
        <v>203</v>
      </c>
      <c r="C176" s="30"/>
      <c r="D176" s="30"/>
      <c r="E176" s="63" t="s">
        <v>764</v>
      </c>
      <c r="F176" s="30"/>
      <c r="G176" s="30"/>
      <c r="H176" s="64"/>
      <c r="I176" s="30"/>
      <c r="J176" s="64"/>
      <c r="K176" s="30"/>
      <c r="L176" s="30"/>
      <c r="M176" s="13"/>
      <c r="N176" s="2"/>
      <c r="O176" s="2"/>
      <c r="P176" s="2"/>
      <c r="Q176" s="2"/>
    </row>
    <row r="177" thickTop="1">
      <c r="A177" s="10"/>
      <c r="B177" s="52">
        <v>35</v>
      </c>
      <c r="C177" s="53" t="s">
        <v>1780</v>
      </c>
      <c r="D177" s="53"/>
      <c r="E177" s="53" t="s">
        <v>1781</v>
      </c>
      <c r="F177" s="53" t="s">
        <v>7</v>
      </c>
      <c r="G177" s="54" t="s">
        <v>225</v>
      </c>
      <c r="H177" s="65">
        <v>2.3999999999999999</v>
      </c>
      <c r="I177" s="66">
        <v>0</v>
      </c>
      <c r="J177" s="67">
        <f>ROUND(H177*I177,2)</f>
        <v>0</v>
      </c>
      <c r="K177" s="68">
        <v>0.20999999999999999</v>
      </c>
      <c r="L177" s="69">
        <f>ROUND(J177*1.21,2)</f>
        <v>0</v>
      </c>
      <c r="M177" s="13"/>
      <c r="N177" s="2"/>
      <c r="O177" s="2"/>
      <c r="P177" s="2"/>
      <c r="Q177" s="41">
        <f>IF(ISNUMBER(K177),IF(H177&gt;0,IF(I177&gt;0,J177,0),0),0)</f>
        <v>0</v>
      </c>
      <c r="R177" s="9">
        <f>IF(ISNUMBER(K177)=FALSE,J177,0)</f>
        <v>0</v>
      </c>
    </row>
    <row r="178">
      <c r="A178" s="10"/>
      <c r="B178" s="60" t="s">
        <v>199</v>
      </c>
      <c r="C178" s="1"/>
      <c r="D178" s="1"/>
      <c r="E178" s="61" t="s">
        <v>1782</v>
      </c>
      <c r="F178" s="1"/>
      <c r="G178" s="1"/>
      <c r="H178" s="51"/>
      <c r="I178" s="1"/>
      <c r="J178" s="51"/>
      <c r="K178" s="1"/>
      <c r="L178" s="1"/>
      <c r="M178" s="13"/>
      <c r="N178" s="2"/>
      <c r="O178" s="2"/>
      <c r="P178" s="2"/>
      <c r="Q178" s="2"/>
    </row>
    <row r="179">
      <c r="A179" s="10"/>
      <c r="B179" s="60" t="s">
        <v>201</v>
      </c>
      <c r="C179" s="1"/>
      <c r="D179" s="1"/>
      <c r="E179" s="61" t="s">
        <v>1783</v>
      </c>
      <c r="F179" s="1"/>
      <c r="G179" s="1"/>
      <c r="H179" s="51"/>
      <c r="I179" s="1"/>
      <c r="J179" s="51"/>
      <c r="K179" s="1"/>
      <c r="L179" s="1"/>
      <c r="M179" s="13"/>
      <c r="N179" s="2"/>
      <c r="O179" s="2"/>
      <c r="P179" s="2"/>
      <c r="Q179" s="2"/>
    </row>
    <row r="180" thickBot="1">
      <c r="A180" s="10"/>
      <c r="B180" s="62" t="s">
        <v>203</v>
      </c>
      <c r="C180" s="30"/>
      <c r="D180" s="30"/>
      <c r="E180" s="63" t="s">
        <v>764</v>
      </c>
      <c r="F180" s="30"/>
      <c r="G180" s="30"/>
      <c r="H180" s="64"/>
      <c r="I180" s="30"/>
      <c r="J180" s="64"/>
      <c r="K180" s="30"/>
      <c r="L180" s="30"/>
      <c r="M180" s="13"/>
      <c r="N180" s="2"/>
      <c r="O180" s="2"/>
      <c r="P180" s="2"/>
      <c r="Q180" s="2"/>
    </row>
    <row r="181" thickTop="1">
      <c r="A181" s="10"/>
      <c r="B181" s="52">
        <v>36</v>
      </c>
      <c r="C181" s="53" t="s">
        <v>1784</v>
      </c>
      <c r="D181" s="53"/>
      <c r="E181" s="53" t="s">
        <v>1785</v>
      </c>
      <c r="F181" s="53" t="s">
        <v>7</v>
      </c>
      <c r="G181" s="54" t="s">
        <v>225</v>
      </c>
      <c r="H181" s="65">
        <v>50.799999999999997</v>
      </c>
      <c r="I181" s="66">
        <v>0</v>
      </c>
      <c r="J181" s="67">
        <f>ROUND(H181*I181,2)</f>
        <v>0</v>
      </c>
      <c r="K181" s="68">
        <v>0.20999999999999999</v>
      </c>
      <c r="L181" s="69">
        <f>ROUND(J181*1.21,2)</f>
        <v>0</v>
      </c>
      <c r="M181" s="13"/>
      <c r="N181" s="2"/>
      <c r="O181" s="2"/>
      <c r="P181" s="2"/>
      <c r="Q181" s="41">
        <f>IF(ISNUMBER(K181),IF(H181&gt;0,IF(I181&gt;0,J181,0),0),0)</f>
        <v>0</v>
      </c>
      <c r="R181" s="9">
        <f>IF(ISNUMBER(K181)=FALSE,J181,0)</f>
        <v>0</v>
      </c>
    </row>
    <row r="182">
      <c r="A182" s="10"/>
      <c r="B182" s="60" t="s">
        <v>199</v>
      </c>
      <c r="C182" s="1"/>
      <c r="D182" s="1"/>
      <c r="E182" s="61" t="s">
        <v>1998</v>
      </c>
      <c r="F182" s="1"/>
      <c r="G182" s="1"/>
      <c r="H182" s="51"/>
      <c r="I182" s="1"/>
      <c r="J182" s="51"/>
      <c r="K182" s="1"/>
      <c r="L182" s="1"/>
      <c r="M182" s="13"/>
      <c r="N182" s="2"/>
      <c r="O182" s="2"/>
      <c r="P182" s="2"/>
      <c r="Q182" s="2"/>
    </row>
    <row r="183">
      <c r="A183" s="10"/>
      <c r="B183" s="60" t="s">
        <v>201</v>
      </c>
      <c r="C183" s="1"/>
      <c r="D183" s="1"/>
      <c r="E183" s="61" t="s">
        <v>1999</v>
      </c>
      <c r="F183" s="1"/>
      <c r="G183" s="1"/>
      <c r="H183" s="51"/>
      <c r="I183" s="1"/>
      <c r="J183" s="51"/>
      <c r="K183" s="1"/>
      <c r="L183" s="1"/>
      <c r="M183" s="13"/>
      <c r="N183" s="2"/>
      <c r="O183" s="2"/>
      <c r="P183" s="2"/>
      <c r="Q183" s="2"/>
    </row>
    <row r="184" thickBot="1">
      <c r="A184" s="10"/>
      <c r="B184" s="62" t="s">
        <v>203</v>
      </c>
      <c r="C184" s="30"/>
      <c r="D184" s="30"/>
      <c r="E184" s="63" t="s">
        <v>764</v>
      </c>
      <c r="F184" s="30"/>
      <c r="G184" s="30"/>
      <c r="H184" s="64"/>
      <c r="I184" s="30"/>
      <c r="J184" s="64"/>
      <c r="K184" s="30"/>
      <c r="L184" s="30"/>
      <c r="M184" s="13"/>
      <c r="N184" s="2"/>
      <c r="O184" s="2"/>
      <c r="P184" s="2"/>
      <c r="Q184" s="2"/>
    </row>
    <row r="185" thickTop="1">
      <c r="A185" s="10"/>
      <c r="B185" s="52">
        <v>37</v>
      </c>
      <c r="C185" s="53" t="s">
        <v>1461</v>
      </c>
      <c r="D185" s="53"/>
      <c r="E185" s="53" t="s">
        <v>1462</v>
      </c>
      <c r="F185" s="53" t="s">
        <v>7</v>
      </c>
      <c r="G185" s="54" t="s">
        <v>225</v>
      </c>
      <c r="H185" s="65">
        <v>16</v>
      </c>
      <c r="I185" s="66">
        <v>0</v>
      </c>
      <c r="J185" s="67">
        <f>ROUND(H185*I185,2)</f>
        <v>0</v>
      </c>
      <c r="K185" s="68">
        <v>0.20999999999999999</v>
      </c>
      <c r="L185" s="69">
        <f>ROUND(J185*1.21,2)</f>
        <v>0</v>
      </c>
      <c r="M185" s="13"/>
      <c r="N185" s="2"/>
      <c r="O185" s="2"/>
      <c r="P185" s="2"/>
      <c r="Q185" s="41">
        <f>IF(ISNUMBER(K185),IF(H185&gt;0,IF(I185&gt;0,J185,0),0),0)</f>
        <v>0</v>
      </c>
      <c r="R185" s="9">
        <f>IF(ISNUMBER(K185)=FALSE,J185,0)</f>
        <v>0</v>
      </c>
    </row>
    <row r="186">
      <c r="A186" s="10"/>
      <c r="B186" s="60" t="s">
        <v>199</v>
      </c>
      <c r="C186" s="1"/>
      <c r="D186" s="1"/>
      <c r="E186" s="61" t="s">
        <v>2000</v>
      </c>
      <c r="F186" s="1"/>
      <c r="G186" s="1"/>
      <c r="H186" s="51"/>
      <c r="I186" s="1"/>
      <c r="J186" s="51"/>
      <c r="K186" s="1"/>
      <c r="L186" s="1"/>
      <c r="M186" s="13"/>
      <c r="N186" s="2"/>
      <c r="O186" s="2"/>
      <c r="P186" s="2"/>
      <c r="Q186" s="2"/>
    </row>
    <row r="187">
      <c r="A187" s="10"/>
      <c r="B187" s="60" t="s">
        <v>201</v>
      </c>
      <c r="C187" s="1"/>
      <c r="D187" s="1"/>
      <c r="E187" s="61" t="s">
        <v>2001</v>
      </c>
      <c r="F187" s="1"/>
      <c r="G187" s="1"/>
      <c r="H187" s="51"/>
      <c r="I187" s="1"/>
      <c r="J187" s="51"/>
      <c r="K187" s="1"/>
      <c r="L187" s="1"/>
      <c r="M187" s="13"/>
      <c r="N187" s="2"/>
      <c r="O187" s="2"/>
      <c r="P187" s="2"/>
      <c r="Q187" s="2"/>
    </row>
    <row r="188" thickBot="1">
      <c r="A188" s="10"/>
      <c r="B188" s="62" t="s">
        <v>203</v>
      </c>
      <c r="C188" s="30"/>
      <c r="D188" s="30"/>
      <c r="E188" s="63" t="s">
        <v>1465</v>
      </c>
      <c r="F188" s="30"/>
      <c r="G188" s="30"/>
      <c r="H188" s="64"/>
      <c r="I188" s="30"/>
      <c r="J188" s="64"/>
      <c r="K188" s="30"/>
      <c r="L188" s="30"/>
      <c r="M188" s="13"/>
      <c r="N188" s="2"/>
      <c r="O188" s="2"/>
      <c r="P188" s="2"/>
      <c r="Q188" s="2"/>
    </row>
    <row r="189" thickTop="1">
      <c r="A189" s="10"/>
      <c r="B189" s="52">
        <v>38</v>
      </c>
      <c r="C189" s="53" t="s">
        <v>1466</v>
      </c>
      <c r="D189" s="53"/>
      <c r="E189" s="53" t="s">
        <v>1467</v>
      </c>
      <c r="F189" s="53" t="s">
        <v>7</v>
      </c>
      <c r="G189" s="54" t="s">
        <v>219</v>
      </c>
      <c r="H189" s="65">
        <v>0.56499999999999995</v>
      </c>
      <c r="I189" s="66">
        <v>0</v>
      </c>
      <c r="J189" s="67">
        <f>ROUND(H189*I189,2)</f>
        <v>0</v>
      </c>
      <c r="K189" s="68">
        <v>0.20999999999999999</v>
      </c>
      <c r="L189" s="69">
        <f>ROUND(J189*1.21,2)</f>
        <v>0</v>
      </c>
      <c r="M189" s="13"/>
      <c r="N189" s="2"/>
      <c r="O189" s="2"/>
      <c r="P189" s="2"/>
      <c r="Q189" s="41">
        <f>IF(ISNUMBER(K189),IF(H189&gt;0,IF(I189&gt;0,J189,0),0),0)</f>
        <v>0</v>
      </c>
      <c r="R189" s="9">
        <f>IF(ISNUMBER(K189)=FALSE,J189,0)</f>
        <v>0</v>
      </c>
    </row>
    <row r="190">
      <c r="A190" s="10"/>
      <c r="B190" s="60" t="s">
        <v>199</v>
      </c>
      <c r="C190" s="1"/>
      <c r="D190" s="1"/>
      <c r="E190" s="61" t="s">
        <v>2002</v>
      </c>
      <c r="F190" s="1"/>
      <c r="G190" s="1"/>
      <c r="H190" s="51"/>
      <c r="I190" s="1"/>
      <c r="J190" s="51"/>
      <c r="K190" s="1"/>
      <c r="L190" s="1"/>
      <c r="M190" s="13"/>
      <c r="N190" s="2"/>
      <c r="O190" s="2"/>
      <c r="P190" s="2"/>
      <c r="Q190" s="2"/>
    </row>
    <row r="191">
      <c r="A191" s="10"/>
      <c r="B191" s="60" t="s">
        <v>201</v>
      </c>
      <c r="C191" s="1"/>
      <c r="D191" s="1"/>
      <c r="E191" s="61" t="s">
        <v>2003</v>
      </c>
      <c r="F191" s="1"/>
      <c r="G191" s="1"/>
      <c r="H191" s="51"/>
      <c r="I191" s="1"/>
      <c r="J191" s="51"/>
      <c r="K191" s="1"/>
      <c r="L191" s="1"/>
      <c r="M191" s="13"/>
      <c r="N191" s="2"/>
      <c r="O191" s="2"/>
      <c r="P191" s="2"/>
      <c r="Q191" s="2"/>
    </row>
    <row r="192" thickBot="1">
      <c r="A192" s="10"/>
      <c r="B192" s="62" t="s">
        <v>203</v>
      </c>
      <c r="C192" s="30"/>
      <c r="D192" s="30"/>
      <c r="E192" s="63" t="s">
        <v>1470</v>
      </c>
      <c r="F192" s="30"/>
      <c r="G192" s="30"/>
      <c r="H192" s="64"/>
      <c r="I192" s="30"/>
      <c r="J192" s="64"/>
      <c r="K192" s="30"/>
      <c r="L192" s="30"/>
      <c r="M192" s="13"/>
      <c r="N192" s="2"/>
      <c r="O192" s="2"/>
      <c r="P192" s="2"/>
      <c r="Q192" s="2"/>
    </row>
    <row r="193" thickTop="1">
      <c r="A193" s="10"/>
      <c r="B193" s="52">
        <v>39</v>
      </c>
      <c r="C193" s="53" t="s">
        <v>1476</v>
      </c>
      <c r="D193" s="53"/>
      <c r="E193" s="53" t="s">
        <v>1477</v>
      </c>
      <c r="F193" s="53" t="s">
        <v>7</v>
      </c>
      <c r="G193" s="54" t="s">
        <v>285</v>
      </c>
      <c r="H193" s="65">
        <v>7</v>
      </c>
      <c r="I193" s="66">
        <v>0</v>
      </c>
      <c r="J193" s="67">
        <f>ROUND(H193*I193,2)</f>
        <v>0</v>
      </c>
      <c r="K193" s="68">
        <v>0.20999999999999999</v>
      </c>
      <c r="L193" s="69">
        <f>ROUND(J193*1.21,2)</f>
        <v>0</v>
      </c>
      <c r="M193" s="13"/>
      <c r="N193" s="2"/>
      <c r="O193" s="2"/>
      <c r="P193" s="2"/>
      <c r="Q193" s="41">
        <f>IF(ISNUMBER(K193),IF(H193&gt;0,IF(I193&gt;0,J193,0),0),0)</f>
        <v>0</v>
      </c>
      <c r="R193" s="9">
        <f>IF(ISNUMBER(K193)=FALSE,J193,0)</f>
        <v>0</v>
      </c>
    </row>
    <row r="194">
      <c r="A194" s="10"/>
      <c r="B194" s="60" t="s">
        <v>199</v>
      </c>
      <c r="C194" s="1"/>
      <c r="D194" s="1"/>
      <c r="E194" s="61" t="s">
        <v>2004</v>
      </c>
      <c r="F194" s="1"/>
      <c r="G194" s="1"/>
      <c r="H194" s="51"/>
      <c r="I194" s="1"/>
      <c r="J194" s="51"/>
      <c r="K194" s="1"/>
      <c r="L194" s="1"/>
      <c r="M194" s="13"/>
      <c r="N194" s="2"/>
      <c r="O194" s="2"/>
      <c r="P194" s="2"/>
      <c r="Q194" s="2"/>
    </row>
    <row r="195">
      <c r="A195" s="10"/>
      <c r="B195" s="60" t="s">
        <v>201</v>
      </c>
      <c r="C195" s="1"/>
      <c r="D195" s="1"/>
      <c r="E195" s="61" t="s">
        <v>2005</v>
      </c>
      <c r="F195" s="1"/>
      <c r="G195" s="1"/>
      <c r="H195" s="51"/>
      <c r="I195" s="1"/>
      <c r="J195" s="51"/>
      <c r="K195" s="1"/>
      <c r="L195" s="1"/>
      <c r="M195" s="13"/>
      <c r="N195" s="2"/>
      <c r="O195" s="2"/>
      <c r="P195" s="2"/>
      <c r="Q195" s="2"/>
    </row>
    <row r="196" thickBot="1">
      <c r="A196" s="10"/>
      <c r="B196" s="62" t="s">
        <v>203</v>
      </c>
      <c r="C196" s="30"/>
      <c r="D196" s="30"/>
      <c r="E196" s="63" t="s">
        <v>1475</v>
      </c>
      <c r="F196" s="30"/>
      <c r="G196" s="30"/>
      <c r="H196" s="64"/>
      <c r="I196" s="30"/>
      <c r="J196" s="64"/>
      <c r="K196" s="30"/>
      <c r="L196" s="30"/>
      <c r="M196" s="13"/>
      <c r="N196" s="2"/>
      <c r="O196" s="2"/>
      <c r="P196" s="2"/>
      <c r="Q196" s="2"/>
    </row>
    <row r="197" thickTop="1" thickBot="1" ht="25" customHeight="1">
      <c r="A197" s="10"/>
      <c r="B197" s="1"/>
      <c r="C197" s="70">
        <v>2</v>
      </c>
      <c r="D197" s="1"/>
      <c r="E197" s="71" t="s">
        <v>182</v>
      </c>
      <c r="F197" s="1"/>
      <c r="G197" s="72" t="s">
        <v>210</v>
      </c>
      <c r="H197" s="73">
        <f>J145+J149+J153+J157+J161+J165+J169+J173+J177+J181+J185+J189+J193</f>
        <v>0</v>
      </c>
      <c r="I197" s="72" t="s">
        <v>211</v>
      </c>
      <c r="J197" s="74">
        <f>(L197-H197)</f>
        <v>0</v>
      </c>
      <c r="K197" s="72" t="s">
        <v>212</v>
      </c>
      <c r="L197" s="75">
        <f>ROUND((J145+J149+J153+J157+J161+J165+J169+J173+J177+J181+J185+J189+J193)*1.21,2)</f>
        <v>0</v>
      </c>
      <c r="M197" s="13"/>
      <c r="N197" s="2"/>
      <c r="O197" s="2"/>
      <c r="P197" s="2"/>
      <c r="Q197" s="41">
        <f>0+Q145+Q149+Q153+Q157+Q161+Q165+Q169+Q173+Q177+Q181+Q185+Q189+Q193</f>
        <v>0</v>
      </c>
      <c r="R197" s="9">
        <f>0+R145+R149+R153+R157+R161+R165+R169+R173+R177+R181+R185+R189+R193</f>
        <v>0</v>
      </c>
      <c r="S197" s="76">
        <f>Q197*(1+J197)+R197</f>
        <v>0</v>
      </c>
    </row>
    <row r="198" thickTop="1" thickBot="1" ht="25" customHeight="1">
      <c r="A198" s="10"/>
      <c r="B198" s="77"/>
      <c r="C198" s="77"/>
      <c r="D198" s="77"/>
      <c r="E198" s="77"/>
      <c r="F198" s="77"/>
      <c r="G198" s="78" t="s">
        <v>213</v>
      </c>
      <c r="H198" s="79">
        <f>0+J145+J149+J153+J157+J161+J165+J169+J173+J177+J181+J185+J189+J193</f>
        <v>0</v>
      </c>
      <c r="I198" s="78" t="s">
        <v>214</v>
      </c>
      <c r="J198" s="80">
        <f>0+J197</f>
        <v>0</v>
      </c>
      <c r="K198" s="78" t="s">
        <v>215</v>
      </c>
      <c r="L198" s="81">
        <f>0+L197</f>
        <v>0</v>
      </c>
      <c r="M198" s="13"/>
      <c r="N198" s="2"/>
      <c r="O198" s="2"/>
      <c r="P198" s="2"/>
      <c r="Q198" s="2"/>
    </row>
    <row r="199" ht="40" customHeight="1">
      <c r="A199" s="10"/>
      <c r="B199" s="82" t="s">
        <v>769</v>
      </c>
      <c r="C199" s="1"/>
      <c r="D199" s="1"/>
      <c r="E199" s="1"/>
      <c r="F199" s="1"/>
      <c r="G199" s="1"/>
      <c r="H199" s="51"/>
      <c r="I199" s="1"/>
      <c r="J199" s="51"/>
      <c r="K199" s="1"/>
      <c r="L199" s="1"/>
      <c r="M199" s="13"/>
      <c r="N199" s="2"/>
      <c r="O199" s="2"/>
      <c r="P199" s="2"/>
      <c r="Q199" s="2"/>
    </row>
    <row r="200">
      <c r="A200" s="10"/>
      <c r="B200" s="52">
        <v>40</v>
      </c>
      <c r="C200" s="53" t="s">
        <v>770</v>
      </c>
      <c r="D200" s="53"/>
      <c r="E200" s="53" t="s">
        <v>771</v>
      </c>
      <c r="F200" s="53" t="s">
        <v>7</v>
      </c>
      <c r="G200" s="54" t="s">
        <v>772</v>
      </c>
      <c r="H200" s="55">
        <v>126</v>
      </c>
      <c r="I200" s="56">
        <v>0</v>
      </c>
      <c r="J200" s="57">
        <f>ROUND(H200*I200,2)</f>
        <v>0</v>
      </c>
      <c r="K200" s="58">
        <v>0.20999999999999999</v>
      </c>
      <c r="L200" s="59">
        <f>ROUND(J200*1.21,2)</f>
        <v>0</v>
      </c>
      <c r="M200" s="13"/>
      <c r="N200" s="2"/>
      <c r="O200" s="2"/>
      <c r="P200" s="2"/>
      <c r="Q200" s="41">
        <f>IF(ISNUMBER(K200),IF(H200&gt;0,IF(I200&gt;0,J200,0),0),0)</f>
        <v>0</v>
      </c>
      <c r="R200" s="9">
        <f>IF(ISNUMBER(K200)=FALSE,J200,0)</f>
        <v>0</v>
      </c>
    </row>
    <row r="201">
      <c r="A201" s="10"/>
      <c r="B201" s="60" t="s">
        <v>199</v>
      </c>
      <c r="C201" s="1"/>
      <c r="D201" s="1"/>
      <c r="E201" s="61" t="s">
        <v>2006</v>
      </c>
      <c r="F201" s="1"/>
      <c r="G201" s="1"/>
      <c r="H201" s="51"/>
      <c r="I201" s="1"/>
      <c r="J201" s="51"/>
      <c r="K201" s="1"/>
      <c r="L201" s="1"/>
      <c r="M201" s="13"/>
      <c r="N201" s="2"/>
      <c r="O201" s="2"/>
      <c r="P201" s="2"/>
      <c r="Q201" s="2"/>
    </row>
    <row r="202">
      <c r="A202" s="10"/>
      <c r="B202" s="60" t="s">
        <v>201</v>
      </c>
      <c r="C202" s="1"/>
      <c r="D202" s="1"/>
      <c r="E202" s="61" t="s">
        <v>2007</v>
      </c>
      <c r="F202" s="1"/>
      <c r="G202" s="1"/>
      <c r="H202" s="51"/>
      <c r="I202" s="1"/>
      <c r="J202" s="51"/>
      <c r="K202" s="1"/>
      <c r="L202" s="1"/>
      <c r="M202" s="13"/>
      <c r="N202" s="2"/>
      <c r="O202" s="2"/>
      <c r="P202" s="2"/>
      <c r="Q202" s="2"/>
    </row>
    <row r="203" thickBot="1">
      <c r="A203" s="10"/>
      <c r="B203" s="62" t="s">
        <v>203</v>
      </c>
      <c r="C203" s="30"/>
      <c r="D203" s="30"/>
      <c r="E203" s="63" t="s">
        <v>775</v>
      </c>
      <c r="F203" s="30"/>
      <c r="G203" s="30"/>
      <c r="H203" s="64"/>
      <c r="I203" s="30"/>
      <c r="J203" s="64"/>
      <c r="K203" s="30"/>
      <c r="L203" s="30"/>
      <c r="M203" s="13"/>
      <c r="N203" s="2"/>
      <c r="O203" s="2"/>
      <c r="P203" s="2"/>
      <c r="Q203" s="2"/>
    </row>
    <row r="204" thickTop="1">
      <c r="A204" s="10"/>
      <c r="B204" s="52">
        <v>41</v>
      </c>
      <c r="C204" s="53" t="s">
        <v>776</v>
      </c>
      <c r="D204" s="53"/>
      <c r="E204" s="53" t="s">
        <v>777</v>
      </c>
      <c r="F204" s="53" t="s">
        <v>7</v>
      </c>
      <c r="G204" s="54" t="s">
        <v>219</v>
      </c>
      <c r="H204" s="65">
        <v>5.7130000000000001</v>
      </c>
      <c r="I204" s="66">
        <v>0</v>
      </c>
      <c r="J204" s="67">
        <f>ROUND(H204*I204,2)</f>
        <v>0</v>
      </c>
      <c r="K204" s="68">
        <v>0.20999999999999999</v>
      </c>
      <c r="L204" s="69">
        <f>ROUND(J204*1.21,2)</f>
        <v>0</v>
      </c>
      <c r="M204" s="13"/>
      <c r="N204" s="2"/>
      <c r="O204" s="2"/>
      <c r="P204" s="2"/>
      <c r="Q204" s="41">
        <f>IF(ISNUMBER(K204),IF(H204&gt;0,IF(I204&gt;0,J204,0),0),0)</f>
        <v>0</v>
      </c>
      <c r="R204" s="9">
        <f>IF(ISNUMBER(K204)=FALSE,J204,0)</f>
        <v>0</v>
      </c>
    </row>
    <row r="205">
      <c r="A205" s="10"/>
      <c r="B205" s="60" t="s">
        <v>199</v>
      </c>
      <c r="C205" s="1"/>
      <c r="D205" s="1"/>
      <c r="E205" s="61" t="s">
        <v>2008</v>
      </c>
      <c r="F205" s="1"/>
      <c r="G205" s="1"/>
      <c r="H205" s="51"/>
      <c r="I205" s="1"/>
      <c r="J205" s="51"/>
      <c r="K205" s="1"/>
      <c r="L205" s="1"/>
      <c r="M205" s="13"/>
      <c r="N205" s="2"/>
      <c r="O205" s="2"/>
      <c r="P205" s="2"/>
      <c r="Q205" s="2"/>
    </row>
    <row r="206">
      <c r="A206" s="10"/>
      <c r="B206" s="60" t="s">
        <v>201</v>
      </c>
      <c r="C206" s="1"/>
      <c r="D206" s="1"/>
      <c r="E206" s="61" t="s">
        <v>2009</v>
      </c>
      <c r="F206" s="1"/>
      <c r="G206" s="1"/>
      <c r="H206" s="51"/>
      <c r="I206" s="1"/>
      <c r="J206" s="51"/>
      <c r="K206" s="1"/>
      <c r="L206" s="1"/>
      <c r="M206" s="13"/>
      <c r="N206" s="2"/>
      <c r="O206" s="2"/>
      <c r="P206" s="2"/>
      <c r="Q206" s="2"/>
    </row>
    <row r="207" thickBot="1">
      <c r="A207" s="10"/>
      <c r="B207" s="62" t="s">
        <v>203</v>
      </c>
      <c r="C207" s="30"/>
      <c r="D207" s="30"/>
      <c r="E207" s="63" t="s">
        <v>780</v>
      </c>
      <c r="F207" s="30"/>
      <c r="G207" s="30"/>
      <c r="H207" s="64"/>
      <c r="I207" s="30"/>
      <c r="J207" s="64"/>
      <c r="K207" s="30"/>
      <c r="L207" s="30"/>
      <c r="M207" s="13"/>
      <c r="N207" s="2"/>
      <c r="O207" s="2"/>
      <c r="P207" s="2"/>
      <c r="Q207" s="2"/>
    </row>
    <row r="208" thickTop="1">
      <c r="A208" s="10"/>
      <c r="B208" s="52">
        <v>42</v>
      </c>
      <c r="C208" s="53" t="s">
        <v>781</v>
      </c>
      <c r="D208" s="53"/>
      <c r="E208" s="53" t="s">
        <v>782</v>
      </c>
      <c r="F208" s="53" t="s">
        <v>7</v>
      </c>
      <c r="G208" s="54" t="s">
        <v>198</v>
      </c>
      <c r="H208" s="65">
        <v>1.121</v>
      </c>
      <c r="I208" s="66">
        <v>0</v>
      </c>
      <c r="J208" s="67">
        <f>ROUND(H208*I208,2)</f>
        <v>0</v>
      </c>
      <c r="K208" s="68">
        <v>0.20999999999999999</v>
      </c>
      <c r="L208" s="69">
        <f>ROUND(J208*1.21,2)</f>
        <v>0</v>
      </c>
      <c r="M208" s="13"/>
      <c r="N208" s="2"/>
      <c r="O208" s="2"/>
      <c r="P208" s="2"/>
      <c r="Q208" s="41">
        <f>IF(ISNUMBER(K208),IF(H208&gt;0,IF(I208&gt;0,J208,0),0),0)</f>
        <v>0</v>
      </c>
      <c r="R208" s="9">
        <f>IF(ISNUMBER(K208)=FALSE,J208,0)</f>
        <v>0</v>
      </c>
    </row>
    <row r="209">
      <c r="A209" s="10"/>
      <c r="B209" s="60" t="s">
        <v>199</v>
      </c>
      <c r="C209" s="1"/>
      <c r="D209" s="1"/>
      <c r="E209" s="61" t="s">
        <v>2010</v>
      </c>
      <c r="F209" s="1"/>
      <c r="G209" s="1"/>
      <c r="H209" s="51"/>
      <c r="I209" s="1"/>
      <c r="J209" s="51"/>
      <c r="K209" s="1"/>
      <c r="L209" s="1"/>
      <c r="M209" s="13"/>
      <c r="N209" s="2"/>
      <c r="O209" s="2"/>
      <c r="P209" s="2"/>
      <c r="Q209" s="2"/>
    </row>
    <row r="210">
      <c r="A210" s="10"/>
      <c r="B210" s="60" t="s">
        <v>201</v>
      </c>
      <c r="C210" s="1"/>
      <c r="D210" s="1"/>
      <c r="E210" s="61" t="s">
        <v>2011</v>
      </c>
      <c r="F210" s="1"/>
      <c r="G210" s="1"/>
      <c r="H210" s="51"/>
      <c r="I210" s="1"/>
      <c r="J210" s="51"/>
      <c r="K210" s="1"/>
      <c r="L210" s="1"/>
      <c r="M210" s="13"/>
      <c r="N210" s="2"/>
      <c r="O210" s="2"/>
      <c r="P210" s="2"/>
      <c r="Q210" s="2"/>
    </row>
    <row r="211" thickBot="1">
      <c r="A211" s="10"/>
      <c r="B211" s="62" t="s">
        <v>203</v>
      </c>
      <c r="C211" s="30"/>
      <c r="D211" s="30"/>
      <c r="E211" s="63" t="s">
        <v>785</v>
      </c>
      <c r="F211" s="30"/>
      <c r="G211" s="30"/>
      <c r="H211" s="64"/>
      <c r="I211" s="30"/>
      <c r="J211" s="64"/>
      <c r="K211" s="30"/>
      <c r="L211" s="30"/>
      <c r="M211" s="13"/>
      <c r="N211" s="2"/>
      <c r="O211" s="2"/>
      <c r="P211" s="2"/>
      <c r="Q211" s="2"/>
    </row>
    <row r="212" thickTop="1">
      <c r="A212" s="10"/>
      <c r="B212" s="52">
        <v>43</v>
      </c>
      <c r="C212" s="53" t="s">
        <v>1796</v>
      </c>
      <c r="D212" s="53"/>
      <c r="E212" s="53" t="s">
        <v>1797</v>
      </c>
      <c r="F212" s="53" t="s">
        <v>7</v>
      </c>
      <c r="G212" s="54" t="s">
        <v>219</v>
      </c>
      <c r="H212" s="65">
        <v>4.1699999999999999</v>
      </c>
      <c r="I212" s="66">
        <v>0</v>
      </c>
      <c r="J212" s="67">
        <f>ROUND(H212*I212,2)</f>
        <v>0</v>
      </c>
      <c r="K212" s="68">
        <v>0.20999999999999999</v>
      </c>
      <c r="L212" s="69">
        <f>ROUND(J212*1.21,2)</f>
        <v>0</v>
      </c>
      <c r="M212" s="13"/>
      <c r="N212" s="2"/>
      <c r="O212" s="2"/>
      <c r="P212" s="2"/>
      <c r="Q212" s="41">
        <f>IF(ISNUMBER(K212),IF(H212&gt;0,IF(I212&gt;0,J212,0),0),0)</f>
        <v>0</v>
      </c>
      <c r="R212" s="9">
        <f>IF(ISNUMBER(K212)=FALSE,J212,0)</f>
        <v>0</v>
      </c>
    </row>
    <row r="213">
      <c r="A213" s="10"/>
      <c r="B213" s="60" t="s">
        <v>199</v>
      </c>
      <c r="C213" s="1"/>
      <c r="D213" s="1"/>
      <c r="E213" s="61" t="s">
        <v>2012</v>
      </c>
      <c r="F213" s="1"/>
      <c r="G213" s="1"/>
      <c r="H213" s="51"/>
      <c r="I213" s="1"/>
      <c r="J213" s="51"/>
      <c r="K213" s="1"/>
      <c r="L213" s="1"/>
      <c r="M213" s="13"/>
      <c r="N213" s="2"/>
      <c r="O213" s="2"/>
      <c r="P213" s="2"/>
      <c r="Q213" s="2"/>
    </row>
    <row r="214">
      <c r="A214" s="10"/>
      <c r="B214" s="60" t="s">
        <v>201</v>
      </c>
      <c r="C214" s="1"/>
      <c r="D214" s="1"/>
      <c r="E214" s="61" t="s">
        <v>2013</v>
      </c>
      <c r="F214" s="1"/>
      <c r="G214" s="1"/>
      <c r="H214" s="51"/>
      <c r="I214" s="1"/>
      <c r="J214" s="51"/>
      <c r="K214" s="1"/>
      <c r="L214" s="1"/>
      <c r="M214" s="13"/>
      <c r="N214" s="2"/>
      <c r="O214" s="2"/>
      <c r="P214" s="2"/>
      <c r="Q214" s="2"/>
    </row>
    <row r="215" thickBot="1">
      <c r="A215" s="10"/>
      <c r="B215" s="62" t="s">
        <v>203</v>
      </c>
      <c r="C215" s="30"/>
      <c r="D215" s="30"/>
      <c r="E215" s="63" t="s">
        <v>335</v>
      </c>
      <c r="F215" s="30"/>
      <c r="G215" s="30"/>
      <c r="H215" s="64"/>
      <c r="I215" s="30"/>
      <c r="J215" s="64"/>
      <c r="K215" s="30"/>
      <c r="L215" s="30"/>
      <c r="M215" s="13"/>
      <c r="N215" s="2"/>
      <c r="O215" s="2"/>
      <c r="P215" s="2"/>
      <c r="Q215" s="2"/>
    </row>
    <row r="216" thickTop="1">
      <c r="A216" s="10"/>
      <c r="B216" s="52">
        <v>44</v>
      </c>
      <c r="C216" s="53" t="s">
        <v>1800</v>
      </c>
      <c r="D216" s="53"/>
      <c r="E216" s="53" t="s">
        <v>1801</v>
      </c>
      <c r="F216" s="53" t="s">
        <v>7</v>
      </c>
      <c r="G216" s="54" t="s">
        <v>198</v>
      </c>
      <c r="H216" s="65">
        <v>0.81799999999999995</v>
      </c>
      <c r="I216" s="66">
        <v>0</v>
      </c>
      <c r="J216" s="67">
        <f>ROUND(H216*I216,2)</f>
        <v>0</v>
      </c>
      <c r="K216" s="68">
        <v>0.20999999999999999</v>
      </c>
      <c r="L216" s="69">
        <f>ROUND(J216*1.21,2)</f>
        <v>0</v>
      </c>
      <c r="M216" s="13"/>
      <c r="N216" s="2"/>
      <c r="O216" s="2"/>
      <c r="P216" s="2"/>
      <c r="Q216" s="41">
        <f>IF(ISNUMBER(K216),IF(H216&gt;0,IF(I216&gt;0,J216,0),0),0)</f>
        <v>0</v>
      </c>
      <c r="R216" s="9">
        <f>IF(ISNUMBER(K216)=FALSE,J216,0)</f>
        <v>0</v>
      </c>
    </row>
    <row r="217">
      <c r="A217" s="10"/>
      <c r="B217" s="60" t="s">
        <v>199</v>
      </c>
      <c r="C217" s="1"/>
      <c r="D217" s="1"/>
      <c r="E217" s="61" t="s">
        <v>2014</v>
      </c>
      <c r="F217" s="1"/>
      <c r="G217" s="1"/>
      <c r="H217" s="51"/>
      <c r="I217" s="1"/>
      <c r="J217" s="51"/>
      <c r="K217" s="1"/>
      <c r="L217" s="1"/>
      <c r="M217" s="13"/>
      <c r="N217" s="2"/>
      <c r="O217" s="2"/>
      <c r="P217" s="2"/>
      <c r="Q217" s="2"/>
    </row>
    <row r="218">
      <c r="A218" s="10"/>
      <c r="B218" s="60" t="s">
        <v>201</v>
      </c>
      <c r="C218" s="1"/>
      <c r="D218" s="1"/>
      <c r="E218" s="61" t="s">
        <v>2015</v>
      </c>
      <c r="F218" s="1"/>
      <c r="G218" s="1"/>
      <c r="H218" s="51"/>
      <c r="I218" s="1"/>
      <c r="J218" s="51"/>
      <c r="K218" s="1"/>
      <c r="L218" s="1"/>
      <c r="M218" s="13"/>
      <c r="N218" s="2"/>
      <c r="O218" s="2"/>
      <c r="P218" s="2"/>
      <c r="Q218" s="2"/>
    </row>
    <row r="219" thickBot="1">
      <c r="A219" s="10"/>
      <c r="B219" s="62" t="s">
        <v>203</v>
      </c>
      <c r="C219" s="30"/>
      <c r="D219" s="30"/>
      <c r="E219" s="63" t="s">
        <v>884</v>
      </c>
      <c r="F219" s="30"/>
      <c r="G219" s="30"/>
      <c r="H219" s="64"/>
      <c r="I219" s="30"/>
      <c r="J219" s="64"/>
      <c r="K219" s="30"/>
      <c r="L219" s="30"/>
      <c r="M219" s="13"/>
      <c r="N219" s="2"/>
      <c r="O219" s="2"/>
      <c r="P219" s="2"/>
      <c r="Q219" s="2"/>
    </row>
    <row r="220" thickTop="1" thickBot="1" ht="25" customHeight="1">
      <c r="A220" s="10"/>
      <c r="B220" s="1"/>
      <c r="C220" s="70">
        <v>3</v>
      </c>
      <c r="D220" s="1"/>
      <c r="E220" s="71" t="s">
        <v>747</v>
      </c>
      <c r="F220" s="1"/>
      <c r="G220" s="72" t="s">
        <v>210</v>
      </c>
      <c r="H220" s="73">
        <f>J200+J204+J208+J212+J216</f>
        <v>0</v>
      </c>
      <c r="I220" s="72" t="s">
        <v>211</v>
      </c>
      <c r="J220" s="74">
        <f>(L220-H220)</f>
        <v>0</v>
      </c>
      <c r="K220" s="72" t="s">
        <v>212</v>
      </c>
      <c r="L220" s="75">
        <f>ROUND((J200+J204+J208+J212+J216)*1.21,2)</f>
        <v>0</v>
      </c>
      <c r="M220" s="13"/>
      <c r="N220" s="2"/>
      <c r="O220" s="2"/>
      <c r="P220" s="2"/>
      <c r="Q220" s="41">
        <f>0+Q200+Q204+Q208+Q212+Q216</f>
        <v>0</v>
      </c>
      <c r="R220" s="9">
        <f>0+R200+R204+R208+R212+R216</f>
        <v>0</v>
      </c>
      <c r="S220" s="76">
        <f>Q220*(1+J220)+R220</f>
        <v>0</v>
      </c>
    </row>
    <row r="221" thickTop="1" thickBot="1" ht="25" customHeight="1">
      <c r="A221" s="10"/>
      <c r="B221" s="77"/>
      <c r="C221" s="77"/>
      <c r="D221" s="77"/>
      <c r="E221" s="77"/>
      <c r="F221" s="77"/>
      <c r="G221" s="78" t="s">
        <v>213</v>
      </c>
      <c r="H221" s="79">
        <f>0+J200+J204+J208+J212+J216</f>
        <v>0</v>
      </c>
      <c r="I221" s="78" t="s">
        <v>214</v>
      </c>
      <c r="J221" s="80">
        <f>0+J220</f>
        <v>0</v>
      </c>
      <c r="K221" s="78" t="s">
        <v>215</v>
      </c>
      <c r="L221" s="81">
        <f>0+L220</f>
        <v>0</v>
      </c>
      <c r="M221" s="13"/>
      <c r="N221" s="2"/>
      <c r="O221" s="2"/>
      <c r="P221" s="2"/>
      <c r="Q221" s="2"/>
    </row>
    <row r="222" ht="40" customHeight="1">
      <c r="A222" s="10"/>
      <c r="B222" s="82" t="s">
        <v>330</v>
      </c>
      <c r="C222" s="1"/>
      <c r="D222" s="1"/>
      <c r="E222" s="1"/>
      <c r="F222" s="1"/>
      <c r="G222" s="1"/>
      <c r="H222" s="51"/>
      <c r="I222" s="1"/>
      <c r="J222" s="51"/>
      <c r="K222" s="1"/>
      <c r="L222" s="1"/>
      <c r="M222" s="13"/>
      <c r="N222" s="2"/>
      <c r="O222" s="2"/>
      <c r="P222" s="2"/>
      <c r="Q222" s="2"/>
    </row>
    <row r="223">
      <c r="A223" s="10"/>
      <c r="B223" s="52">
        <v>45</v>
      </c>
      <c r="C223" s="53" t="s">
        <v>331</v>
      </c>
      <c r="D223" s="53"/>
      <c r="E223" s="53" t="s">
        <v>332</v>
      </c>
      <c r="F223" s="53" t="s">
        <v>7</v>
      </c>
      <c r="G223" s="54" t="s">
        <v>219</v>
      </c>
      <c r="H223" s="55">
        <v>7.7549999999999999</v>
      </c>
      <c r="I223" s="56">
        <v>0</v>
      </c>
      <c r="J223" s="57">
        <f>ROUND(H223*I223,2)</f>
        <v>0</v>
      </c>
      <c r="K223" s="58">
        <v>0.20999999999999999</v>
      </c>
      <c r="L223" s="59">
        <f>ROUND(J223*1.21,2)</f>
        <v>0</v>
      </c>
      <c r="M223" s="13"/>
      <c r="N223" s="2"/>
      <c r="O223" s="2"/>
      <c r="P223" s="2"/>
      <c r="Q223" s="41">
        <f>IF(ISNUMBER(K223),IF(H223&gt;0,IF(I223&gt;0,J223,0),0),0)</f>
        <v>0</v>
      </c>
      <c r="R223" s="9">
        <f>IF(ISNUMBER(K223)=FALSE,J223,0)</f>
        <v>0</v>
      </c>
    </row>
    <row r="224">
      <c r="A224" s="10"/>
      <c r="B224" s="60" t="s">
        <v>199</v>
      </c>
      <c r="C224" s="1"/>
      <c r="D224" s="1"/>
      <c r="E224" s="61" t="s">
        <v>2016</v>
      </c>
      <c r="F224" s="1"/>
      <c r="G224" s="1"/>
      <c r="H224" s="51"/>
      <c r="I224" s="1"/>
      <c r="J224" s="51"/>
      <c r="K224" s="1"/>
      <c r="L224" s="1"/>
      <c r="M224" s="13"/>
      <c r="N224" s="2"/>
      <c r="O224" s="2"/>
      <c r="P224" s="2"/>
      <c r="Q224" s="2"/>
    </row>
    <row r="225">
      <c r="A225" s="10"/>
      <c r="B225" s="60" t="s">
        <v>201</v>
      </c>
      <c r="C225" s="1"/>
      <c r="D225" s="1"/>
      <c r="E225" s="61" t="s">
        <v>2017</v>
      </c>
      <c r="F225" s="1"/>
      <c r="G225" s="1"/>
      <c r="H225" s="51"/>
      <c r="I225" s="1"/>
      <c r="J225" s="51"/>
      <c r="K225" s="1"/>
      <c r="L225" s="1"/>
      <c r="M225" s="13"/>
      <c r="N225" s="2"/>
      <c r="O225" s="2"/>
      <c r="P225" s="2"/>
      <c r="Q225" s="2"/>
    </row>
    <row r="226" thickBot="1">
      <c r="A226" s="10"/>
      <c r="B226" s="62" t="s">
        <v>203</v>
      </c>
      <c r="C226" s="30"/>
      <c r="D226" s="30"/>
      <c r="E226" s="63" t="s">
        <v>335</v>
      </c>
      <c r="F226" s="30"/>
      <c r="G226" s="30"/>
      <c r="H226" s="64"/>
      <c r="I226" s="30"/>
      <c r="J226" s="64"/>
      <c r="K226" s="30"/>
      <c r="L226" s="30"/>
      <c r="M226" s="13"/>
      <c r="N226" s="2"/>
      <c r="O226" s="2"/>
      <c r="P226" s="2"/>
      <c r="Q226" s="2"/>
    </row>
    <row r="227" thickTop="1">
      <c r="A227" s="10"/>
      <c r="B227" s="52">
        <v>46</v>
      </c>
      <c r="C227" s="53" t="s">
        <v>1806</v>
      </c>
      <c r="D227" s="53"/>
      <c r="E227" s="53" t="s">
        <v>1807</v>
      </c>
      <c r="F227" s="53" t="s">
        <v>7</v>
      </c>
      <c r="G227" s="54" t="s">
        <v>219</v>
      </c>
      <c r="H227" s="65">
        <v>7.0519999999999996</v>
      </c>
      <c r="I227" s="66">
        <v>0</v>
      </c>
      <c r="J227" s="67">
        <f>ROUND(H227*I227,2)</f>
        <v>0</v>
      </c>
      <c r="K227" s="68">
        <v>0.20999999999999999</v>
      </c>
      <c r="L227" s="69">
        <f>ROUND(J227*1.21,2)</f>
        <v>0</v>
      </c>
      <c r="M227" s="13"/>
      <c r="N227" s="2"/>
      <c r="O227" s="2"/>
      <c r="P227" s="2"/>
      <c r="Q227" s="41">
        <f>IF(ISNUMBER(K227),IF(H227&gt;0,IF(I227&gt;0,J227,0),0),0)</f>
        <v>0</v>
      </c>
      <c r="R227" s="9">
        <f>IF(ISNUMBER(K227)=FALSE,J227,0)</f>
        <v>0</v>
      </c>
    </row>
    <row r="228">
      <c r="A228" s="10"/>
      <c r="B228" s="60" t="s">
        <v>199</v>
      </c>
      <c r="C228" s="1"/>
      <c r="D228" s="1"/>
      <c r="E228" s="61" t="s">
        <v>2018</v>
      </c>
      <c r="F228" s="1"/>
      <c r="G228" s="1"/>
      <c r="H228" s="51"/>
      <c r="I228" s="1"/>
      <c r="J228" s="51"/>
      <c r="K228" s="1"/>
      <c r="L228" s="1"/>
      <c r="M228" s="13"/>
      <c r="N228" s="2"/>
      <c r="O228" s="2"/>
      <c r="P228" s="2"/>
      <c r="Q228" s="2"/>
    </row>
    <row r="229">
      <c r="A229" s="10"/>
      <c r="B229" s="60" t="s">
        <v>201</v>
      </c>
      <c r="C229" s="1"/>
      <c r="D229" s="1"/>
      <c r="E229" s="61" t="s">
        <v>2019</v>
      </c>
      <c r="F229" s="1"/>
      <c r="G229" s="1"/>
      <c r="H229" s="51"/>
      <c r="I229" s="1"/>
      <c r="J229" s="51"/>
      <c r="K229" s="1"/>
      <c r="L229" s="1"/>
      <c r="M229" s="13"/>
      <c r="N229" s="2"/>
      <c r="O229" s="2"/>
      <c r="P229" s="2"/>
      <c r="Q229" s="2"/>
    </row>
    <row r="230" thickBot="1">
      <c r="A230" s="10"/>
      <c r="B230" s="62" t="s">
        <v>203</v>
      </c>
      <c r="C230" s="30"/>
      <c r="D230" s="30"/>
      <c r="E230" s="63" t="s">
        <v>335</v>
      </c>
      <c r="F230" s="30"/>
      <c r="G230" s="30"/>
      <c r="H230" s="64"/>
      <c r="I230" s="30"/>
      <c r="J230" s="64"/>
      <c r="K230" s="30"/>
      <c r="L230" s="30"/>
      <c r="M230" s="13"/>
      <c r="N230" s="2"/>
      <c r="O230" s="2"/>
      <c r="P230" s="2"/>
      <c r="Q230" s="2"/>
    </row>
    <row r="231" thickTop="1">
      <c r="A231" s="10"/>
      <c r="B231" s="52">
        <v>47</v>
      </c>
      <c r="C231" s="53" t="s">
        <v>1810</v>
      </c>
      <c r="D231" s="53"/>
      <c r="E231" s="53" t="s">
        <v>1811</v>
      </c>
      <c r="F231" s="53" t="s">
        <v>7</v>
      </c>
      <c r="G231" s="54" t="s">
        <v>198</v>
      </c>
      <c r="H231" s="65">
        <v>1.3839999999999999</v>
      </c>
      <c r="I231" s="66">
        <v>0</v>
      </c>
      <c r="J231" s="67">
        <f>ROUND(H231*I231,2)</f>
        <v>0</v>
      </c>
      <c r="K231" s="68">
        <v>0.20999999999999999</v>
      </c>
      <c r="L231" s="69">
        <f>ROUND(J231*1.21,2)</f>
        <v>0</v>
      </c>
      <c r="M231" s="13"/>
      <c r="N231" s="2"/>
      <c r="O231" s="2"/>
      <c r="P231" s="2"/>
      <c r="Q231" s="41">
        <f>IF(ISNUMBER(K231),IF(H231&gt;0,IF(I231&gt;0,J231,0),0),0)</f>
        <v>0</v>
      </c>
      <c r="R231" s="9">
        <f>IF(ISNUMBER(K231)=FALSE,J231,0)</f>
        <v>0</v>
      </c>
    </row>
    <row r="232">
      <c r="A232" s="10"/>
      <c r="B232" s="60" t="s">
        <v>199</v>
      </c>
      <c r="C232" s="1"/>
      <c r="D232" s="1"/>
      <c r="E232" s="61" t="s">
        <v>2020</v>
      </c>
      <c r="F232" s="1"/>
      <c r="G232" s="1"/>
      <c r="H232" s="51"/>
      <c r="I232" s="1"/>
      <c r="J232" s="51"/>
      <c r="K232" s="1"/>
      <c r="L232" s="1"/>
      <c r="M232" s="13"/>
      <c r="N232" s="2"/>
      <c r="O232" s="2"/>
      <c r="P232" s="2"/>
      <c r="Q232" s="2"/>
    </row>
    <row r="233">
      <c r="A233" s="10"/>
      <c r="B233" s="60" t="s">
        <v>201</v>
      </c>
      <c r="C233" s="1"/>
      <c r="D233" s="1"/>
      <c r="E233" s="61" t="s">
        <v>2021</v>
      </c>
      <c r="F233" s="1"/>
      <c r="G233" s="1"/>
      <c r="H233" s="51"/>
      <c r="I233" s="1"/>
      <c r="J233" s="51"/>
      <c r="K233" s="1"/>
      <c r="L233" s="1"/>
      <c r="M233" s="13"/>
      <c r="N233" s="2"/>
      <c r="O233" s="2"/>
      <c r="P233" s="2"/>
      <c r="Q233" s="2"/>
    </row>
    <row r="234" thickBot="1">
      <c r="A234" s="10"/>
      <c r="B234" s="62" t="s">
        <v>203</v>
      </c>
      <c r="C234" s="30"/>
      <c r="D234" s="30"/>
      <c r="E234" s="63" t="s">
        <v>1814</v>
      </c>
      <c r="F234" s="30"/>
      <c r="G234" s="30"/>
      <c r="H234" s="64"/>
      <c r="I234" s="30"/>
      <c r="J234" s="64"/>
      <c r="K234" s="30"/>
      <c r="L234" s="30"/>
      <c r="M234" s="13"/>
      <c r="N234" s="2"/>
      <c r="O234" s="2"/>
      <c r="P234" s="2"/>
      <c r="Q234" s="2"/>
    </row>
    <row r="235" thickTop="1">
      <c r="A235" s="10"/>
      <c r="B235" s="52">
        <v>48</v>
      </c>
      <c r="C235" s="53" t="s">
        <v>2022</v>
      </c>
      <c r="D235" s="53"/>
      <c r="E235" s="53" t="s">
        <v>2023</v>
      </c>
      <c r="F235" s="53" t="s">
        <v>7</v>
      </c>
      <c r="G235" s="54" t="s">
        <v>219</v>
      </c>
      <c r="H235" s="65">
        <v>2.899</v>
      </c>
      <c r="I235" s="66">
        <v>0</v>
      </c>
      <c r="J235" s="67">
        <f>ROUND(H235*I235,2)</f>
        <v>0</v>
      </c>
      <c r="K235" s="68">
        <v>0.20999999999999999</v>
      </c>
      <c r="L235" s="69">
        <f>ROUND(J235*1.21,2)</f>
        <v>0</v>
      </c>
      <c r="M235" s="13"/>
      <c r="N235" s="2"/>
      <c r="O235" s="2"/>
      <c r="P235" s="2"/>
      <c r="Q235" s="41">
        <f>IF(ISNUMBER(K235),IF(H235&gt;0,IF(I235&gt;0,J235,0),0),0)</f>
        <v>0</v>
      </c>
      <c r="R235" s="9">
        <f>IF(ISNUMBER(K235)=FALSE,J235,0)</f>
        <v>0</v>
      </c>
    </row>
    <row r="236">
      <c r="A236" s="10"/>
      <c r="B236" s="60" t="s">
        <v>199</v>
      </c>
      <c r="C236" s="1"/>
      <c r="D236" s="1"/>
      <c r="E236" s="61" t="s">
        <v>2024</v>
      </c>
      <c r="F236" s="1"/>
      <c r="G236" s="1"/>
      <c r="H236" s="51"/>
      <c r="I236" s="1"/>
      <c r="J236" s="51"/>
      <c r="K236" s="1"/>
      <c r="L236" s="1"/>
      <c r="M236" s="13"/>
      <c r="N236" s="2"/>
      <c r="O236" s="2"/>
      <c r="P236" s="2"/>
      <c r="Q236" s="2"/>
    </row>
    <row r="237">
      <c r="A237" s="10"/>
      <c r="B237" s="60" t="s">
        <v>201</v>
      </c>
      <c r="C237" s="1"/>
      <c r="D237" s="1"/>
      <c r="E237" s="61" t="s">
        <v>2025</v>
      </c>
      <c r="F237" s="1"/>
      <c r="G237" s="1"/>
      <c r="H237" s="51"/>
      <c r="I237" s="1"/>
      <c r="J237" s="51"/>
      <c r="K237" s="1"/>
      <c r="L237" s="1"/>
      <c r="M237" s="13"/>
      <c r="N237" s="2"/>
      <c r="O237" s="2"/>
      <c r="P237" s="2"/>
      <c r="Q237" s="2"/>
    </row>
    <row r="238" thickBot="1">
      <c r="A238" s="10"/>
      <c r="B238" s="62" t="s">
        <v>203</v>
      </c>
      <c r="C238" s="30"/>
      <c r="D238" s="30"/>
      <c r="E238" s="63" t="s">
        <v>2026</v>
      </c>
      <c r="F238" s="30"/>
      <c r="G238" s="30"/>
      <c r="H238" s="64"/>
      <c r="I238" s="30"/>
      <c r="J238" s="64"/>
      <c r="K238" s="30"/>
      <c r="L238" s="30"/>
      <c r="M238" s="13"/>
      <c r="N238" s="2"/>
      <c r="O238" s="2"/>
      <c r="P238" s="2"/>
      <c r="Q238" s="2"/>
    </row>
    <row r="239" thickTop="1">
      <c r="A239" s="10"/>
      <c r="B239" s="52">
        <v>49</v>
      </c>
      <c r="C239" s="53" t="s">
        <v>1493</v>
      </c>
      <c r="D239" s="53">
        <v>1</v>
      </c>
      <c r="E239" s="53" t="s">
        <v>1494</v>
      </c>
      <c r="F239" s="53" t="s">
        <v>7</v>
      </c>
      <c r="G239" s="54" t="s">
        <v>219</v>
      </c>
      <c r="H239" s="65">
        <v>3.5</v>
      </c>
      <c r="I239" s="66">
        <v>0</v>
      </c>
      <c r="J239" s="67">
        <f>ROUND(H239*I239,2)</f>
        <v>0</v>
      </c>
      <c r="K239" s="68">
        <v>0.20999999999999999</v>
      </c>
      <c r="L239" s="69">
        <f>ROUND(J239*1.21,2)</f>
        <v>0</v>
      </c>
      <c r="M239" s="13"/>
      <c r="N239" s="2"/>
      <c r="O239" s="2"/>
      <c r="P239" s="2"/>
      <c r="Q239" s="41">
        <f>IF(ISNUMBER(K239),IF(H239&gt;0,IF(I239&gt;0,J239,0),0),0)</f>
        <v>0</v>
      </c>
      <c r="R239" s="9">
        <f>IF(ISNUMBER(K239)=FALSE,J239,0)</f>
        <v>0</v>
      </c>
    </row>
    <row r="240">
      <c r="A240" s="10"/>
      <c r="B240" s="60" t="s">
        <v>199</v>
      </c>
      <c r="C240" s="1"/>
      <c r="D240" s="1"/>
      <c r="E240" s="61" t="s">
        <v>2027</v>
      </c>
      <c r="F240" s="1"/>
      <c r="G240" s="1"/>
      <c r="H240" s="51"/>
      <c r="I240" s="1"/>
      <c r="J240" s="51"/>
      <c r="K240" s="1"/>
      <c r="L240" s="1"/>
      <c r="M240" s="13"/>
      <c r="N240" s="2"/>
      <c r="O240" s="2"/>
      <c r="P240" s="2"/>
      <c r="Q240" s="2"/>
    </row>
    <row r="241">
      <c r="A241" s="10"/>
      <c r="B241" s="60" t="s">
        <v>201</v>
      </c>
      <c r="C241" s="1"/>
      <c r="D241" s="1"/>
      <c r="E241" s="61" t="s">
        <v>1957</v>
      </c>
      <c r="F241" s="1"/>
      <c r="G241" s="1"/>
      <c r="H241" s="51"/>
      <c r="I241" s="1"/>
      <c r="J241" s="51"/>
      <c r="K241" s="1"/>
      <c r="L241" s="1"/>
      <c r="M241" s="13"/>
      <c r="N241" s="2"/>
      <c r="O241" s="2"/>
      <c r="P241" s="2"/>
      <c r="Q241" s="2"/>
    </row>
    <row r="242" thickBot="1">
      <c r="A242" s="10"/>
      <c r="B242" s="62" t="s">
        <v>203</v>
      </c>
      <c r="C242" s="30"/>
      <c r="D242" s="30"/>
      <c r="E242" s="63" t="s">
        <v>1497</v>
      </c>
      <c r="F242" s="30"/>
      <c r="G242" s="30"/>
      <c r="H242" s="64"/>
      <c r="I242" s="30"/>
      <c r="J242" s="64"/>
      <c r="K242" s="30"/>
      <c r="L242" s="30"/>
      <c r="M242" s="13"/>
      <c r="N242" s="2"/>
      <c r="O242" s="2"/>
      <c r="P242" s="2"/>
      <c r="Q242" s="2"/>
    </row>
    <row r="243" thickTop="1">
      <c r="A243" s="10"/>
      <c r="B243" s="52">
        <v>50</v>
      </c>
      <c r="C243" s="53" t="s">
        <v>346</v>
      </c>
      <c r="D243" s="53"/>
      <c r="E243" s="53" t="s">
        <v>347</v>
      </c>
      <c r="F243" s="53" t="s">
        <v>7</v>
      </c>
      <c r="G243" s="54" t="s">
        <v>219</v>
      </c>
      <c r="H243" s="65">
        <v>3.5219999999999998</v>
      </c>
      <c r="I243" s="66">
        <v>0</v>
      </c>
      <c r="J243" s="67">
        <f>ROUND(H243*I243,2)</f>
        <v>0</v>
      </c>
      <c r="K243" s="68">
        <v>0.20999999999999999</v>
      </c>
      <c r="L243" s="69">
        <f>ROUND(J243*1.21,2)</f>
        <v>0</v>
      </c>
      <c r="M243" s="13"/>
      <c r="N243" s="2"/>
      <c r="O243" s="2"/>
      <c r="P243" s="2"/>
      <c r="Q243" s="41">
        <f>IF(ISNUMBER(K243),IF(H243&gt;0,IF(I243&gt;0,J243,0),0),0)</f>
        <v>0</v>
      </c>
      <c r="R243" s="9">
        <f>IF(ISNUMBER(K243)=FALSE,J243,0)</f>
        <v>0</v>
      </c>
    </row>
    <row r="244">
      <c r="A244" s="10"/>
      <c r="B244" s="60" t="s">
        <v>199</v>
      </c>
      <c r="C244" s="1"/>
      <c r="D244" s="1"/>
      <c r="E244" s="61" t="s">
        <v>2028</v>
      </c>
      <c r="F244" s="1"/>
      <c r="G244" s="1"/>
      <c r="H244" s="51"/>
      <c r="I244" s="1"/>
      <c r="J244" s="51"/>
      <c r="K244" s="1"/>
      <c r="L244" s="1"/>
      <c r="M244" s="13"/>
      <c r="N244" s="2"/>
      <c r="O244" s="2"/>
      <c r="P244" s="2"/>
      <c r="Q244" s="2"/>
    </row>
    <row r="245">
      <c r="A245" s="10"/>
      <c r="B245" s="60" t="s">
        <v>201</v>
      </c>
      <c r="C245" s="1"/>
      <c r="D245" s="1"/>
      <c r="E245" s="61" t="s">
        <v>2029</v>
      </c>
      <c r="F245" s="1"/>
      <c r="G245" s="1"/>
      <c r="H245" s="51"/>
      <c r="I245" s="1"/>
      <c r="J245" s="51"/>
      <c r="K245" s="1"/>
      <c r="L245" s="1"/>
      <c r="M245" s="13"/>
      <c r="N245" s="2"/>
      <c r="O245" s="2"/>
      <c r="P245" s="2"/>
      <c r="Q245" s="2"/>
    </row>
    <row r="246" thickBot="1">
      <c r="A246" s="10"/>
      <c r="B246" s="62" t="s">
        <v>203</v>
      </c>
      <c r="C246" s="30"/>
      <c r="D246" s="30"/>
      <c r="E246" s="63" t="s">
        <v>350</v>
      </c>
      <c r="F246" s="30"/>
      <c r="G246" s="30"/>
      <c r="H246" s="64"/>
      <c r="I246" s="30"/>
      <c r="J246" s="64"/>
      <c r="K246" s="30"/>
      <c r="L246" s="30"/>
      <c r="M246" s="13"/>
      <c r="N246" s="2"/>
      <c r="O246" s="2"/>
      <c r="P246" s="2"/>
      <c r="Q246" s="2"/>
    </row>
    <row r="247" thickTop="1">
      <c r="A247" s="10"/>
      <c r="B247" s="52">
        <v>51</v>
      </c>
      <c r="C247" s="53" t="s">
        <v>2030</v>
      </c>
      <c r="D247" s="53"/>
      <c r="E247" s="53" t="s">
        <v>2031</v>
      </c>
      <c r="F247" s="53" t="s">
        <v>7</v>
      </c>
      <c r="G247" s="54" t="s">
        <v>219</v>
      </c>
      <c r="H247" s="65">
        <v>1.3100000000000001</v>
      </c>
      <c r="I247" s="66">
        <v>0</v>
      </c>
      <c r="J247" s="67">
        <f>ROUND(H247*I247,2)</f>
        <v>0</v>
      </c>
      <c r="K247" s="68">
        <v>0.20999999999999999</v>
      </c>
      <c r="L247" s="69">
        <f>ROUND(J247*1.21,2)</f>
        <v>0</v>
      </c>
      <c r="M247" s="13"/>
      <c r="N247" s="2"/>
      <c r="O247" s="2"/>
      <c r="P247" s="2"/>
      <c r="Q247" s="41">
        <f>IF(ISNUMBER(K247),IF(H247&gt;0,IF(I247&gt;0,J247,0),0),0)</f>
        <v>0</v>
      </c>
      <c r="R247" s="9">
        <f>IF(ISNUMBER(K247)=FALSE,J247,0)</f>
        <v>0</v>
      </c>
    </row>
    <row r="248">
      <c r="A248" s="10"/>
      <c r="B248" s="60" t="s">
        <v>199</v>
      </c>
      <c r="C248" s="1"/>
      <c r="D248" s="1"/>
      <c r="E248" s="61" t="s">
        <v>2032</v>
      </c>
      <c r="F248" s="1"/>
      <c r="G248" s="1"/>
      <c r="H248" s="51"/>
      <c r="I248" s="1"/>
      <c r="J248" s="51"/>
      <c r="K248" s="1"/>
      <c r="L248" s="1"/>
      <c r="M248" s="13"/>
      <c r="N248" s="2"/>
      <c r="O248" s="2"/>
      <c r="P248" s="2"/>
      <c r="Q248" s="2"/>
    </row>
    <row r="249">
      <c r="A249" s="10"/>
      <c r="B249" s="60" t="s">
        <v>201</v>
      </c>
      <c r="C249" s="1"/>
      <c r="D249" s="1"/>
      <c r="E249" s="61" t="s">
        <v>2033</v>
      </c>
      <c r="F249" s="1"/>
      <c r="G249" s="1"/>
      <c r="H249" s="51"/>
      <c r="I249" s="1"/>
      <c r="J249" s="51"/>
      <c r="K249" s="1"/>
      <c r="L249" s="1"/>
      <c r="M249" s="13"/>
      <c r="N249" s="2"/>
      <c r="O249" s="2"/>
      <c r="P249" s="2"/>
      <c r="Q249" s="2"/>
    </row>
    <row r="250" thickBot="1">
      <c r="A250" s="10"/>
      <c r="B250" s="62" t="s">
        <v>203</v>
      </c>
      <c r="C250" s="30"/>
      <c r="D250" s="30"/>
      <c r="E250" s="63" t="s">
        <v>1504</v>
      </c>
      <c r="F250" s="30"/>
      <c r="G250" s="30"/>
      <c r="H250" s="64"/>
      <c r="I250" s="30"/>
      <c r="J250" s="64"/>
      <c r="K250" s="30"/>
      <c r="L250" s="30"/>
      <c r="M250" s="13"/>
      <c r="N250" s="2"/>
      <c r="O250" s="2"/>
      <c r="P250" s="2"/>
      <c r="Q250" s="2"/>
    </row>
    <row r="251" thickTop="1">
      <c r="A251" s="10"/>
      <c r="B251" s="52">
        <v>52</v>
      </c>
      <c r="C251" s="53" t="s">
        <v>608</v>
      </c>
      <c r="D251" s="53"/>
      <c r="E251" s="53" t="s">
        <v>609</v>
      </c>
      <c r="F251" s="53" t="s">
        <v>7</v>
      </c>
      <c r="G251" s="54" t="s">
        <v>219</v>
      </c>
      <c r="H251" s="65">
        <v>2.7200000000000002</v>
      </c>
      <c r="I251" s="66">
        <v>0</v>
      </c>
      <c r="J251" s="67">
        <f>ROUND(H251*I251,2)</f>
        <v>0</v>
      </c>
      <c r="K251" s="68">
        <v>0.20999999999999999</v>
      </c>
      <c r="L251" s="69">
        <f>ROUND(J251*1.21,2)</f>
        <v>0</v>
      </c>
      <c r="M251" s="13"/>
      <c r="N251" s="2"/>
      <c r="O251" s="2"/>
      <c r="P251" s="2"/>
      <c r="Q251" s="41">
        <f>IF(ISNUMBER(K251),IF(H251&gt;0,IF(I251&gt;0,J251,0),0),0)</f>
        <v>0</v>
      </c>
      <c r="R251" s="9">
        <f>IF(ISNUMBER(K251)=FALSE,J251,0)</f>
        <v>0</v>
      </c>
    </row>
    <row r="252">
      <c r="A252" s="10"/>
      <c r="B252" s="60" t="s">
        <v>199</v>
      </c>
      <c r="C252" s="1"/>
      <c r="D252" s="1"/>
      <c r="E252" s="61" t="s">
        <v>1818</v>
      </c>
      <c r="F252" s="1"/>
      <c r="G252" s="1"/>
      <c r="H252" s="51"/>
      <c r="I252" s="1"/>
      <c r="J252" s="51"/>
      <c r="K252" s="1"/>
      <c r="L252" s="1"/>
      <c r="M252" s="13"/>
      <c r="N252" s="2"/>
      <c r="O252" s="2"/>
      <c r="P252" s="2"/>
      <c r="Q252" s="2"/>
    </row>
    <row r="253">
      <c r="A253" s="10"/>
      <c r="B253" s="60" t="s">
        <v>201</v>
      </c>
      <c r="C253" s="1"/>
      <c r="D253" s="1"/>
      <c r="E253" s="61" t="s">
        <v>1819</v>
      </c>
      <c r="F253" s="1"/>
      <c r="G253" s="1"/>
      <c r="H253" s="51"/>
      <c r="I253" s="1"/>
      <c r="J253" s="51"/>
      <c r="K253" s="1"/>
      <c r="L253" s="1"/>
      <c r="M253" s="13"/>
      <c r="N253" s="2"/>
      <c r="O253" s="2"/>
      <c r="P253" s="2"/>
      <c r="Q253" s="2"/>
    </row>
    <row r="254" thickBot="1">
      <c r="A254" s="10"/>
      <c r="B254" s="62" t="s">
        <v>203</v>
      </c>
      <c r="C254" s="30"/>
      <c r="D254" s="30"/>
      <c r="E254" s="63" t="s">
        <v>612</v>
      </c>
      <c r="F254" s="30"/>
      <c r="G254" s="30"/>
      <c r="H254" s="64"/>
      <c r="I254" s="30"/>
      <c r="J254" s="64"/>
      <c r="K254" s="30"/>
      <c r="L254" s="30"/>
      <c r="M254" s="13"/>
      <c r="N254" s="2"/>
      <c r="O254" s="2"/>
      <c r="P254" s="2"/>
      <c r="Q254" s="2"/>
    </row>
    <row r="255" thickTop="1" thickBot="1" ht="25" customHeight="1">
      <c r="A255" s="10"/>
      <c r="B255" s="1"/>
      <c r="C255" s="70">
        <v>4</v>
      </c>
      <c r="D255" s="1"/>
      <c r="E255" s="71" t="s">
        <v>183</v>
      </c>
      <c r="F255" s="1"/>
      <c r="G255" s="72" t="s">
        <v>210</v>
      </c>
      <c r="H255" s="73">
        <f>J223+J227+J231+J235+J239+J243+J247+J251</f>
        <v>0</v>
      </c>
      <c r="I255" s="72" t="s">
        <v>211</v>
      </c>
      <c r="J255" s="74">
        <f>(L255-H255)</f>
        <v>0</v>
      </c>
      <c r="K255" s="72" t="s">
        <v>212</v>
      </c>
      <c r="L255" s="75">
        <f>ROUND((J223+J227+J231+J235+J239+J243+J247+J251)*1.21,2)</f>
        <v>0</v>
      </c>
      <c r="M255" s="13"/>
      <c r="N255" s="2"/>
      <c r="O255" s="2"/>
      <c r="P255" s="2"/>
      <c r="Q255" s="41">
        <f>0+Q223+Q227+Q231+Q235+Q239+Q243+Q247+Q251</f>
        <v>0</v>
      </c>
      <c r="R255" s="9">
        <f>0+R223+R227+R231+R235+R239+R243+R247+R251</f>
        <v>0</v>
      </c>
      <c r="S255" s="76">
        <f>Q255*(1+J255)+R255</f>
        <v>0</v>
      </c>
    </row>
    <row r="256" thickTop="1" thickBot="1" ht="25" customHeight="1">
      <c r="A256" s="10"/>
      <c r="B256" s="77"/>
      <c r="C256" s="77"/>
      <c r="D256" s="77"/>
      <c r="E256" s="77"/>
      <c r="F256" s="77"/>
      <c r="G256" s="78" t="s">
        <v>213</v>
      </c>
      <c r="H256" s="79">
        <f>0+J223+J227+J231+J235+J239+J243+J247+J251</f>
        <v>0</v>
      </c>
      <c r="I256" s="78" t="s">
        <v>214</v>
      </c>
      <c r="J256" s="80">
        <f>0+J255</f>
        <v>0</v>
      </c>
      <c r="K256" s="78" t="s">
        <v>215</v>
      </c>
      <c r="L256" s="81">
        <f>0+L255</f>
        <v>0</v>
      </c>
      <c r="M256" s="13"/>
      <c r="N256" s="2"/>
      <c r="O256" s="2"/>
      <c r="P256" s="2"/>
      <c r="Q256" s="2"/>
    </row>
    <row r="257" ht="40" customHeight="1">
      <c r="A257" s="10"/>
      <c r="B257" s="82" t="s">
        <v>351</v>
      </c>
      <c r="C257" s="1"/>
      <c r="D257" s="1"/>
      <c r="E257" s="1"/>
      <c r="F257" s="1"/>
      <c r="G257" s="1"/>
      <c r="H257" s="51"/>
      <c r="I257" s="1"/>
      <c r="J257" s="51"/>
      <c r="K257" s="1"/>
      <c r="L257" s="1"/>
      <c r="M257" s="13"/>
      <c r="N257" s="2"/>
      <c r="O257" s="2"/>
      <c r="P257" s="2"/>
      <c r="Q257" s="2"/>
    </row>
    <row r="258">
      <c r="A258" s="10"/>
      <c r="B258" s="52">
        <v>53</v>
      </c>
      <c r="C258" s="53" t="s">
        <v>357</v>
      </c>
      <c r="D258" s="53"/>
      <c r="E258" s="53" t="s">
        <v>358</v>
      </c>
      <c r="F258" s="53" t="s">
        <v>7</v>
      </c>
      <c r="G258" s="54" t="s">
        <v>285</v>
      </c>
      <c r="H258" s="55">
        <v>11.220000000000001</v>
      </c>
      <c r="I258" s="56">
        <v>0</v>
      </c>
      <c r="J258" s="57">
        <f>ROUND(H258*I258,2)</f>
        <v>0</v>
      </c>
      <c r="K258" s="58">
        <v>0.20999999999999999</v>
      </c>
      <c r="L258" s="59">
        <f>ROUND(J258*1.21,2)</f>
        <v>0</v>
      </c>
      <c r="M258" s="13"/>
      <c r="N258" s="2"/>
      <c r="O258" s="2"/>
      <c r="P258" s="2"/>
      <c r="Q258" s="41">
        <f>IF(ISNUMBER(K258),IF(H258&gt;0,IF(I258&gt;0,J258,0),0),0)</f>
        <v>0</v>
      </c>
      <c r="R258" s="9">
        <f>IF(ISNUMBER(K258)=FALSE,J258,0)</f>
        <v>0</v>
      </c>
    </row>
    <row r="259">
      <c r="A259" s="10"/>
      <c r="B259" s="60" t="s">
        <v>199</v>
      </c>
      <c r="C259" s="1"/>
      <c r="D259" s="1"/>
      <c r="E259" s="61" t="s">
        <v>2034</v>
      </c>
      <c r="F259" s="1"/>
      <c r="G259" s="1"/>
      <c r="H259" s="51"/>
      <c r="I259" s="1"/>
      <c r="J259" s="51"/>
      <c r="K259" s="1"/>
      <c r="L259" s="1"/>
      <c r="M259" s="13"/>
      <c r="N259" s="2"/>
      <c r="O259" s="2"/>
      <c r="P259" s="2"/>
      <c r="Q259" s="2"/>
    </row>
    <row r="260">
      <c r="A260" s="10"/>
      <c r="B260" s="60" t="s">
        <v>201</v>
      </c>
      <c r="C260" s="1"/>
      <c r="D260" s="1"/>
      <c r="E260" s="61" t="s">
        <v>2035</v>
      </c>
      <c r="F260" s="1"/>
      <c r="G260" s="1"/>
      <c r="H260" s="51"/>
      <c r="I260" s="1"/>
      <c r="J260" s="51"/>
      <c r="K260" s="1"/>
      <c r="L260" s="1"/>
      <c r="M260" s="13"/>
      <c r="N260" s="2"/>
      <c r="O260" s="2"/>
      <c r="P260" s="2"/>
      <c r="Q260" s="2"/>
    </row>
    <row r="261" thickBot="1">
      <c r="A261" s="10"/>
      <c r="B261" s="62" t="s">
        <v>203</v>
      </c>
      <c r="C261" s="30"/>
      <c r="D261" s="30"/>
      <c r="E261" s="63" t="s">
        <v>361</v>
      </c>
      <c r="F261" s="30"/>
      <c r="G261" s="30"/>
      <c r="H261" s="64"/>
      <c r="I261" s="30"/>
      <c r="J261" s="64"/>
      <c r="K261" s="30"/>
      <c r="L261" s="30"/>
      <c r="M261" s="13"/>
      <c r="N261" s="2"/>
      <c r="O261" s="2"/>
      <c r="P261" s="2"/>
      <c r="Q261" s="2"/>
    </row>
    <row r="262" thickTop="1">
      <c r="A262" s="10"/>
      <c r="B262" s="52">
        <v>54</v>
      </c>
      <c r="C262" s="53" t="s">
        <v>378</v>
      </c>
      <c r="D262" s="53"/>
      <c r="E262" s="53" t="s">
        <v>379</v>
      </c>
      <c r="F262" s="53" t="s">
        <v>7</v>
      </c>
      <c r="G262" s="54" t="s">
        <v>219</v>
      </c>
      <c r="H262" s="65">
        <v>0.67300000000000004</v>
      </c>
      <c r="I262" s="66">
        <v>0</v>
      </c>
      <c r="J262" s="67">
        <f>ROUND(H262*I262,2)</f>
        <v>0</v>
      </c>
      <c r="K262" s="68">
        <v>0.20999999999999999</v>
      </c>
      <c r="L262" s="69">
        <f>ROUND(J262*1.21,2)</f>
        <v>0</v>
      </c>
      <c r="M262" s="13"/>
      <c r="N262" s="2"/>
      <c r="O262" s="2"/>
      <c r="P262" s="2"/>
      <c r="Q262" s="41">
        <f>IF(ISNUMBER(K262),IF(H262&gt;0,IF(I262&gt;0,J262,0),0),0)</f>
        <v>0</v>
      </c>
      <c r="R262" s="9">
        <f>IF(ISNUMBER(K262)=FALSE,J262,0)</f>
        <v>0</v>
      </c>
    </row>
    <row r="263">
      <c r="A263" s="10"/>
      <c r="B263" s="60" t="s">
        <v>199</v>
      </c>
      <c r="C263" s="1"/>
      <c r="D263" s="1"/>
      <c r="E263" s="61" t="s">
        <v>2036</v>
      </c>
      <c r="F263" s="1"/>
      <c r="G263" s="1"/>
      <c r="H263" s="51"/>
      <c r="I263" s="1"/>
      <c r="J263" s="51"/>
      <c r="K263" s="1"/>
      <c r="L263" s="1"/>
      <c r="M263" s="13"/>
      <c r="N263" s="2"/>
      <c r="O263" s="2"/>
      <c r="P263" s="2"/>
      <c r="Q263" s="2"/>
    </row>
    <row r="264">
      <c r="A264" s="10"/>
      <c r="B264" s="60" t="s">
        <v>201</v>
      </c>
      <c r="C264" s="1"/>
      <c r="D264" s="1"/>
      <c r="E264" s="61" t="s">
        <v>2037</v>
      </c>
      <c r="F264" s="1"/>
      <c r="G264" s="1"/>
      <c r="H264" s="51"/>
      <c r="I264" s="1"/>
      <c r="J264" s="51"/>
      <c r="K264" s="1"/>
      <c r="L264" s="1"/>
      <c r="M264" s="13"/>
      <c r="N264" s="2"/>
      <c r="O264" s="2"/>
      <c r="P264" s="2"/>
      <c r="Q264" s="2"/>
    </row>
    <row r="265" thickBot="1">
      <c r="A265" s="10"/>
      <c r="B265" s="62" t="s">
        <v>203</v>
      </c>
      <c r="C265" s="30"/>
      <c r="D265" s="30"/>
      <c r="E265" s="63" t="s">
        <v>382</v>
      </c>
      <c r="F265" s="30"/>
      <c r="G265" s="30"/>
      <c r="H265" s="64"/>
      <c r="I265" s="30"/>
      <c r="J265" s="64"/>
      <c r="K265" s="30"/>
      <c r="L265" s="30"/>
      <c r="M265" s="13"/>
      <c r="N265" s="2"/>
      <c r="O265" s="2"/>
      <c r="P265" s="2"/>
      <c r="Q265" s="2"/>
    </row>
    <row r="266" thickTop="1">
      <c r="A266" s="10"/>
      <c r="B266" s="52">
        <v>55</v>
      </c>
      <c r="C266" s="53" t="s">
        <v>388</v>
      </c>
      <c r="D266" s="53"/>
      <c r="E266" s="53" t="s">
        <v>389</v>
      </c>
      <c r="F266" s="53" t="s">
        <v>7</v>
      </c>
      <c r="G266" s="54" t="s">
        <v>285</v>
      </c>
      <c r="H266" s="65">
        <v>11.220000000000001</v>
      </c>
      <c r="I266" s="66">
        <v>0</v>
      </c>
      <c r="J266" s="67">
        <f>ROUND(H266*I266,2)</f>
        <v>0</v>
      </c>
      <c r="K266" s="68">
        <v>0.20999999999999999</v>
      </c>
      <c r="L266" s="69">
        <f>ROUND(J266*1.21,2)</f>
        <v>0</v>
      </c>
      <c r="M266" s="13"/>
      <c r="N266" s="2"/>
      <c r="O266" s="2"/>
      <c r="P266" s="2"/>
      <c r="Q266" s="41">
        <f>IF(ISNUMBER(K266),IF(H266&gt;0,IF(I266&gt;0,J266,0),0),0)</f>
        <v>0</v>
      </c>
      <c r="R266" s="9">
        <f>IF(ISNUMBER(K266)=FALSE,J266,0)</f>
        <v>0</v>
      </c>
    </row>
    <row r="267">
      <c r="A267" s="10"/>
      <c r="B267" s="60" t="s">
        <v>199</v>
      </c>
      <c r="C267" s="1"/>
      <c r="D267" s="1"/>
      <c r="E267" s="61" t="s">
        <v>2038</v>
      </c>
      <c r="F267" s="1"/>
      <c r="G267" s="1"/>
      <c r="H267" s="51"/>
      <c r="I267" s="1"/>
      <c r="J267" s="51"/>
      <c r="K267" s="1"/>
      <c r="L267" s="1"/>
      <c r="M267" s="13"/>
      <c r="N267" s="2"/>
      <c r="O267" s="2"/>
      <c r="P267" s="2"/>
      <c r="Q267" s="2"/>
    </row>
    <row r="268">
      <c r="A268" s="10"/>
      <c r="B268" s="60" t="s">
        <v>201</v>
      </c>
      <c r="C268" s="1"/>
      <c r="D268" s="1"/>
      <c r="E268" s="61" t="s">
        <v>2035</v>
      </c>
      <c r="F268" s="1"/>
      <c r="G268" s="1"/>
      <c r="H268" s="51"/>
      <c r="I268" s="1"/>
      <c r="J268" s="51"/>
      <c r="K268" s="1"/>
      <c r="L268" s="1"/>
      <c r="M268" s="13"/>
      <c r="N268" s="2"/>
      <c r="O268" s="2"/>
      <c r="P268" s="2"/>
      <c r="Q268" s="2"/>
    </row>
    <row r="269" thickBot="1">
      <c r="A269" s="10"/>
      <c r="B269" s="62" t="s">
        <v>203</v>
      </c>
      <c r="C269" s="30"/>
      <c r="D269" s="30"/>
      <c r="E269" s="63" t="s">
        <v>392</v>
      </c>
      <c r="F269" s="30"/>
      <c r="G269" s="30"/>
      <c r="H269" s="64"/>
      <c r="I269" s="30"/>
      <c r="J269" s="64"/>
      <c r="K269" s="30"/>
      <c r="L269" s="30"/>
      <c r="M269" s="13"/>
      <c r="N269" s="2"/>
      <c r="O269" s="2"/>
      <c r="P269" s="2"/>
      <c r="Q269" s="2"/>
    </row>
    <row r="270" thickTop="1">
      <c r="A270" s="10"/>
      <c r="B270" s="52">
        <v>56</v>
      </c>
      <c r="C270" s="53" t="s">
        <v>946</v>
      </c>
      <c r="D270" s="53"/>
      <c r="E270" s="53" t="s">
        <v>947</v>
      </c>
      <c r="F270" s="53" t="s">
        <v>7</v>
      </c>
      <c r="G270" s="54" t="s">
        <v>285</v>
      </c>
      <c r="H270" s="65">
        <v>11.220000000000001</v>
      </c>
      <c r="I270" s="66">
        <v>0</v>
      </c>
      <c r="J270" s="67">
        <f>ROUND(H270*I270,2)</f>
        <v>0</v>
      </c>
      <c r="K270" s="68">
        <v>0.20999999999999999</v>
      </c>
      <c r="L270" s="69">
        <f>ROUND(J270*1.21,2)</f>
        <v>0</v>
      </c>
      <c r="M270" s="13"/>
      <c r="N270" s="2"/>
      <c r="O270" s="2"/>
      <c r="P270" s="2"/>
      <c r="Q270" s="41">
        <f>IF(ISNUMBER(K270),IF(H270&gt;0,IF(I270&gt;0,J270,0),0),0)</f>
        <v>0</v>
      </c>
      <c r="R270" s="9">
        <f>IF(ISNUMBER(K270)=FALSE,J270,0)</f>
        <v>0</v>
      </c>
    </row>
    <row r="271">
      <c r="A271" s="10"/>
      <c r="B271" s="60" t="s">
        <v>199</v>
      </c>
      <c r="C271" s="1"/>
      <c r="D271" s="1"/>
      <c r="E271" s="61" t="s">
        <v>2039</v>
      </c>
      <c r="F271" s="1"/>
      <c r="G271" s="1"/>
      <c r="H271" s="51"/>
      <c r="I271" s="1"/>
      <c r="J271" s="51"/>
      <c r="K271" s="1"/>
      <c r="L271" s="1"/>
      <c r="M271" s="13"/>
      <c r="N271" s="2"/>
      <c r="O271" s="2"/>
      <c r="P271" s="2"/>
      <c r="Q271" s="2"/>
    </row>
    <row r="272">
      <c r="A272" s="10"/>
      <c r="B272" s="60" t="s">
        <v>201</v>
      </c>
      <c r="C272" s="1"/>
      <c r="D272" s="1"/>
      <c r="E272" s="61" t="s">
        <v>2035</v>
      </c>
      <c r="F272" s="1"/>
      <c r="G272" s="1"/>
      <c r="H272" s="51"/>
      <c r="I272" s="1"/>
      <c r="J272" s="51"/>
      <c r="K272" s="1"/>
      <c r="L272" s="1"/>
      <c r="M272" s="13"/>
      <c r="N272" s="2"/>
      <c r="O272" s="2"/>
      <c r="P272" s="2"/>
      <c r="Q272" s="2"/>
    </row>
    <row r="273" thickBot="1">
      <c r="A273" s="10"/>
      <c r="B273" s="62" t="s">
        <v>203</v>
      </c>
      <c r="C273" s="30"/>
      <c r="D273" s="30"/>
      <c r="E273" s="63" t="s">
        <v>949</v>
      </c>
      <c r="F273" s="30"/>
      <c r="G273" s="30"/>
      <c r="H273" s="64"/>
      <c r="I273" s="30"/>
      <c r="J273" s="64"/>
      <c r="K273" s="30"/>
      <c r="L273" s="30"/>
      <c r="M273" s="13"/>
      <c r="N273" s="2"/>
      <c r="O273" s="2"/>
      <c r="P273" s="2"/>
      <c r="Q273" s="2"/>
    </row>
    <row r="274" thickTop="1">
      <c r="A274" s="10"/>
      <c r="B274" s="52">
        <v>57</v>
      </c>
      <c r="C274" s="53" t="s">
        <v>1826</v>
      </c>
      <c r="D274" s="53"/>
      <c r="E274" s="53" t="s">
        <v>1827</v>
      </c>
      <c r="F274" s="53" t="s">
        <v>7</v>
      </c>
      <c r="G274" s="54" t="s">
        <v>285</v>
      </c>
      <c r="H274" s="65">
        <v>37.740000000000002</v>
      </c>
      <c r="I274" s="66">
        <v>0</v>
      </c>
      <c r="J274" s="67">
        <f>ROUND(H274*I274,2)</f>
        <v>0</v>
      </c>
      <c r="K274" s="68">
        <v>0.20999999999999999</v>
      </c>
      <c r="L274" s="69">
        <f>ROUND(J274*1.21,2)</f>
        <v>0</v>
      </c>
      <c r="M274" s="13"/>
      <c r="N274" s="2"/>
      <c r="O274" s="2"/>
      <c r="P274" s="2"/>
      <c r="Q274" s="41">
        <f>IF(ISNUMBER(K274),IF(H274&gt;0,IF(I274&gt;0,J274,0),0),0)</f>
        <v>0</v>
      </c>
      <c r="R274" s="9">
        <f>IF(ISNUMBER(K274)=FALSE,J274,0)</f>
        <v>0</v>
      </c>
    </row>
    <row r="275">
      <c r="A275" s="10"/>
      <c r="B275" s="60" t="s">
        <v>199</v>
      </c>
      <c r="C275" s="1"/>
      <c r="D275" s="1"/>
      <c r="E275" s="61" t="s">
        <v>2040</v>
      </c>
      <c r="F275" s="1"/>
      <c r="G275" s="1"/>
      <c r="H275" s="51"/>
      <c r="I275" s="1"/>
      <c r="J275" s="51"/>
      <c r="K275" s="1"/>
      <c r="L275" s="1"/>
      <c r="M275" s="13"/>
      <c r="N275" s="2"/>
      <c r="O275" s="2"/>
      <c r="P275" s="2"/>
      <c r="Q275" s="2"/>
    </row>
    <row r="276">
      <c r="A276" s="10"/>
      <c r="B276" s="60" t="s">
        <v>201</v>
      </c>
      <c r="C276" s="1"/>
      <c r="D276" s="1"/>
      <c r="E276" s="61" t="s">
        <v>2041</v>
      </c>
      <c r="F276" s="1"/>
      <c r="G276" s="1"/>
      <c r="H276" s="51"/>
      <c r="I276" s="1"/>
      <c r="J276" s="51"/>
      <c r="K276" s="1"/>
      <c r="L276" s="1"/>
      <c r="M276" s="13"/>
      <c r="N276" s="2"/>
      <c r="O276" s="2"/>
      <c r="P276" s="2"/>
      <c r="Q276" s="2"/>
    </row>
    <row r="277" thickBot="1">
      <c r="A277" s="10"/>
      <c r="B277" s="62" t="s">
        <v>203</v>
      </c>
      <c r="C277" s="30"/>
      <c r="D277" s="30"/>
      <c r="E277" s="63" t="s">
        <v>949</v>
      </c>
      <c r="F277" s="30"/>
      <c r="G277" s="30"/>
      <c r="H277" s="64"/>
      <c r="I277" s="30"/>
      <c r="J277" s="64"/>
      <c r="K277" s="30"/>
      <c r="L277" s="30"/>
      <c r="M277" s="13"/>
      <c r="N277" s="2"/>
      <c r="O277" s="2"/>
      <c r="P277" s="2"/>
      <c r="Q277" s="2"/>
    </row>
    <row r="278" thickTop="1">
      <c r="A278" s="10"/>
      <c r="B278" s="52">
        <v>58</v>
      </c>
      <c r="C278" s="53" t="s">
        <v>950</v>
      </c>
      <c r="D278" s="53"/>
      <c r="E278" s="53" t="s">
        <v>951</v>
      </c>
      <c r="F278" s="53" t="s">
        <v>7</v>
      </c>
      <c r="G278" s="54" t="s">
        <v>225</v>
      </c>
      <c r="H278" s="65">
        <v>26.399999999999999</v>
      </c>
      <c r="I278" s="66">
        <v>0</v>
      </c>
      <c r="J278" s="67">
        <f>ROUND(H278*I278,2)</f>
        <v>0</v>
      </c>
      <c r="K278" s="68">
        <v>0.20999999999999999</v>
      </c>
      <c r="L278" s="69">
        <f>ROUND(J278*1.21,2)</f>
        <v>0</v>
      </c>
      <c r="M278" s="13"/>
      <c r="N278" s="2"/>
      <c r="O278" s="2"/>
      <c r="P278" s="2"/>
      <c r="Q278" s="41">
        <f>IF(ISNUMBER(K278),IF(H278&gt;0,IF(I278&gt;0,J278,0),0),0)</f>
        <v>0</v>
      </c>
      <c r="R278" s="9">
        <f>IF(ISNUMBER(K278)=FALSE,J278,0)</f>
        <v>0</v>
      </c>
    </row>
    <row r="279">
      <c r="A279" s="10"/>
      <c r="B279" s="60" t="s">
        <v>199</v>
      </c>
      <c r="C279" s="1"/>
      <c r="D279" s="1"/>
      <c r="E279" s="61" t="s">
        <v>2042</v>
      </c>
      <c r="F279" s="1"/>
      <c r="G279" s="1"/>
      <c r="H279" s="51"/>
      <c r="I279" s="1"/>
      <c r="J279" s="51"/>
      <c r="K279" s="1"/>
      <c r="L279" s="1"/>
      <c r="M279" s="13"/>
      <c r="N279" s="2"/>
      <c r="O279" s="2"/>
      <c r="P279" s="2"/>
      <c r="Q279" s="2"/>
    </row>
    <row r="280">
      <c r="A280" s="10"/>
      <c r="B280" s="60" t="s">
        <v>201</v>
      </c>
      <c r="C280" s="1"/>
      <c r="D280" s="1"/>
      <c r="E280" s="61" t="s">
        <v>1951</v>
      </c>
      <c r="F280" s="1"/>
      <c r="G280" s="1"/>
      <c r="H280" s="51"/>
      <c r="I280" s="1"/>
      <c r="J280" s="51"/>
      <c r="K280" s="1"/>
      <c r="L280" s="1"/>
      <c r="M280" s="13"/>
      <c r="N280" s="2"/>
      <c r="O280" s="2"/>
      <c r="P280" s="2"/>
      <c r="Q280" s="2"/>
    </row>
    <row r="281" thickBot="1">
      <c r="A281" s="10"/>
      <c r="B281" s="62" t="s">
        <v>203</v>
      </c>
      <c r="C281" s="30"/>
      <c r="D281" s="30"/>
      <c r="E281" s="63" t="s">
        <v>953</v>
      </c>
      <c r="F281" s="30"/>
      <c r="G281" s="30"/>
      <c r="H281" s="64"/>
      <c r="I281" s="30"/>
      <c r="J281" s="64"/>
      <c r="K281" s="30"/>
      <c r="L281" s="30"/>
      <c r="M281" s="13"/>
      <c r="N281" s="2"/>
      <c r="O281" s="2"/>
      <c r="P281" s="2"/>
      <c r="Q281" s="2"/>
    </row>
    <row r="282" thickTop="1" thickBot="1" ht="25" customHeight="1">
      <c r="A282" s="10"/>
      <c r="B282" s="1"/>
      <c r="C282" s="70">
        <v>5</v>
      </c>
      <c r="D282" s="1"/>
      <c r="E282" s="71" t="s">
        <v>184</v>
      </c>
      <c r="F282" s="1"/>
      <c r="G282" s="72" t="s">
        <v>210</v>
      </c>
      <c r="H282" s="73">
        <f>J258+J262+J266+J270+J274+J278</f>
        <v>0</v>
      </c>
      <c r="I282" s="72" t="s">
        <v>211</v>
      </c>
      <c r="J282" s="74">
        <f>(L282-H282)</f>
        <v>0</v>
      </c>
      <c r="K282" s="72" t="s">
        <v>212</v>
      </c>
      <c r="L282" s="75">
        <f>ROUND((J258+J262+J266+J270+J274+J278)*1.21,2)</f>
        <v>0</v>
      </c>
      <c r="M282" s="13"/>
      <c r="N282" s="2"/>
      <c r="O282" s="2"/>
      <c r="P282" s="2"/>
      <c r="Q282" s="41">
        <f>0+Q258+Q262+Q266+Q270+Q274+Q278</f>
        <v>0</v>
      </c>
      <c r="R282" s="9">
        <f>0+R258+R262+R266+R270+R274+R278</f>
        <v>0</v>
      </c>
      <c r="S282" s="76">
        <f>Q282*(1+J282)+R282</f>
        <v>0</v>
      </c>
    </row>
    <row r="283" thickTop="1" thickBot="1" ht="25" customHeight="1">
      <c r="A283" s="10"/>
      <c r="B283" s="77"/>
      <c r="C283" s="77"/>
      <c r="D283" s="77"/>
      <c r="E283" s="77"/>
      <c r="F283" s="77"/>
      <c r="G283" s="78" t="s">
        <v>213</v>
      </c>
      <c r="H283" s="79">
        <f>0+J258+J262+J266+J270+J274+J278</f>
        <v>0</v>
      </c>
      <c r="I283" s="78" t="s">
        <v>214</v>
      </c>
      <c r="J283" s="80">
        <f>0+J282</f>
        <v>0</v>
      </c>
      <c r="K283" s="78" t="s">
        <v>215</v>
      </c>
      <c r="L283" s="81">
        <f>0+L282</f>
        <v>0</v>
      </c>
      <c r="M283" s="13"/>
      <c r="N283" s="2"/>
      <c r="O283" s="2"/>
      <c r="P283" s="2"/>
      <c r="Q283" s="2"/>
    </row>
    <row r="284" ht="40" customHeight="1">
      <c r="A284" s="10"/>
      <c r="B284" s="82" t="s">
        <v>613</v>
      </c>
      <c r="C284" s="1"/>
      <c r="D284" s="1"/>
      <c r="E284" s="1"/>
      <c r="F284" s="1"/>
      <c r="G284" s="1"/>
      <c r="H284" s="51"/>
      <c r="I284" s="1"/>
      <c r="J284" s="51"/>
      <c r="K284" s="1"/>
      <c r="L284" s="1"/>
      <c r="M284" s="13"/>
      <c r="N284" s="2"/>
      <c r="O284" s="2"/>
      <c r="P284" s="2"/>
      <c r="Q284" s="2"/>
    </row>
    <row r="285">
      <c r="A285" s="10"/>
      <c r="B285" s="52">
        <v>59</v>
      </c>
      <c r="C285" s="53" t="s">
        <v>788</v>
      </c>
      <c r="D285" s="53"/>
      <c r="E285" s="53" t="s">
        <v>789</v>
      </c>
      <c r="F285" s="53" t="s">
        <v>7</v>
      </c>
      <c r="G285" s="54" t="s">
        <v>285</v>
      </c>
      <c r="H285" s="55">
        <v>204.78</v>
      </c>
      <c r="I285" s="56">
        <v>0</v>
      </c>
      <c r="J285" s="57">
        <f>ROUND(H285*I285,2)</f>
        <v>0</v>
      </c>
      <c r="K285" s="58">
        <v>0.20999999999999999</v>
      </c>
      <c r="L285" s="59">
        <f>ROUND(J285*1.21,2)</f>
        <v>0</v>
      </c>
      <c r="M285" s="13"/>
      <c r="N285" s="2"/>
      <c r="O285" s="2"/>
      <c r="P285" s="2"/>
      <c r="Q285" s="41">
        <f>IF(ISNUMBER(K285),IF(H285&gt;0,IF(I285&gt;0,J285,0),0),0)</f>
        <v>0</v>
      </c>
      <c r="R285" s="9">
        <f>IF(ISNUMBER(K285)=FALSE,J285,0)</f>
        <v>0</v>
      </c>
    </row>
    <row r="286">
      <c r="A286" s="10"/>
      <c r="B286" s="60" t="s">
        <v>199</v>
      </c>
      <c r="C286" s="1"/>
      <c r="D286" s="1"/>
      <c r="E286" s="61" t="s">
        <v>2043</v>
      </c>
      <c r="F286" s="1"/>
      <c r="G286" s="1"/>
      <c r="H286" s="51"/>
      <c r="I286" s="1"/>
      <c r="J286" s="51"/>
      <c r="K286" s="1"/>
      <c r="L286" s="1"/>
      <c r="M286" s="13"/>
      <c r="N286" s="2"/>
      <c r="O286" s="2"/>
      <c r="P286" s="2"/>
      <c r="Q286" s="2"/>
    </row>
    <row r="287">
      <c r="A287" s="10"/>
      <c r="B287" s="60" t="s">
        <v>201</v>
      </c>
      <c r="C287" s="1"/>
      <c r="D287" s="1"/>
      <c r="E287" s="61" t="s">
        <v>2044</v>
      </c>
      <c r="F287" s="1"/>
      <c r="G287" s="1"/>
      <c r="H287" s="51"/>
      <c r="I287" s="1"/>
      <c r="J287" s="51"/>
      <c r="K287" s="1"/>
      <c r="L287" s="1"/>
      <c r="M287" s="13"/>
      <c r="N287" s="2"/>
      <c r="O287" s="2"/>
      <c r="P287" s="2"/>
      <c r="Q287" s="2"/>
    </row>
    <row r="288" thickBot="1">
      <c r="A288" s="10"/>
      <c r="B288" s="62" t="s">
        <v>203</v>
      </c>
      <c r="C288" s="30"/>
      <c r="D288" s="30"/>
      <c r="E288" s="63" t="s">
        <v>618</v>
      </c>
      <c r="F288" s="30"/>
      <c r="G288" s="30"/>
      <c r="H288" s="64"/>
      <c r="I288" s="30"/>
      <c r="J288" s="64"/>
      <c r="K288" s="30"/>
      <c r="L288" s="30"/>
      <c r="M288" s="13"/>
      <c r="N288" s="2"/>
      <c r="O288" s="2"/>
      <c r="P288" s="2"/>
      <c r="Q288" s="2"/>
    </row>
    <row r="289" thickTop="1">
      <c r="A289" s="10"/>
      <c r="B289" s="52">
        <v>60</v>
      </c>
      <c r="C289" s="53" t="s">
        <v>791</v>
      </c>
      <c r="D289" s="53"/>
      <c r="E289" s="53" t="s">
        <v>792</v>
      </c>
      <c r="F289" s="53" t="s">
        <v>7</v>
      </c>
      <c r="G289" s="54" t="s">
        <v>285</v>
      </c>
      <c r="H289" s="65">
        <v>30.202000000000002</v>
      </c>
      <c r="I289" s="66">
        <v>0</v>
      </c>
      <c r="J289" s="67">
        <f>ROUND(H289*I289,2)</f>
        <v>0</v>
      </c>
      <c r="K289" s="68">
        <v>0.20999999999999999</v>
      </c>
      <c r="L289" s="69">
        <f>ROUND(J289*1.21,2)</f>
        <v>0</v>
      </c>
      <c r="M289" s="13"/>
      <c r="N289" s="2"/>
      <c r="O289" s="2"/>
      <c r="P289" s="2"/>
      <c r="Q289" s="41">
        <f>IF(ISNUMBER(K289),IF(H289&gt;0,IF(I289&gt;0,J289,0),0),0)</f>
        <v>0</v>
      </c>
      <c r="R289" s="9">
        <f>IF(ISNUMBER(K289)=FALSE,J289,0)</f>
        <v>0</v>
      </c>
    </row>
    <row r="290">
      <c r="A290" s="10"/>
      <c r="B290" s="60" t="s">
        <v>199</v>
      </c>
      <c r="C290" s="1"/>
      <c r="D290" s="1"/>
      <c r="E290" s="61" t="s">
        <v>2045</v>
      </c>
      <c r="F290" s="1"/>
      <c r="G290" s="1"/>
      <c r="H290" s="51"/>
      <c r="I290" s="1"/>
      <c r="J290" s="51"/>
      <c r="K290" s="1"/>
      <c r="L290" s="1"/>
      <c r="M290" s="13"/>
      <c r="N290" s="2"/>
      <c r="O290" s="2"/>
      <c r="P290" s="2"/>
      <c r="Q290" s="2"/>
    </row>
    <row r="291">
      <c r="A291" s="10"/>
      <c r="B291" s="60" t="s">
        <v>201</v>
      </c>
      <c r="C291" s="1"/>
      <c r="D291" s="1"/>
      <c r="E291" s="61" t="s">
        <v>2046</v>
      </c>
      <c r="F291" s="1"/>
      <c r="G291" s="1"/>
      <c r="H291" s="51"/>
      <c r="I291" s="1"/>
      <c r="J291" s="51"/>
      <c r="K291" s="1"/>
      <c r="L291" s="1"/>
      <c r="M291" s="13"/>
      <c r="N291" s="2"/>
      <c r="O291" s="2"/>
      <c r="P291" s="2"/>
      <c r="Q291" s="2"/>
    </row>
    <row r="292" thickBot="1">
      <c r="A292" s="10"/>
      <c r="B292" s="62" t="s">
        <v>203</v>
      </c>
      <c r="C292" s="30"/>
      <c r="D292" s="30"/>
      <c r="E292" s="63" t="s">
        <v>618</v>
      </c>
      <c r="F292" s="30"/>
      <c r="G292" s="30"/>
      <c r="H292" s="64"/>
      <c r="I292" s="30"/>
      <c r="J292" s="64"/>
      <c r="K292" s="30"/>
      <c r="L292" s="30"/>
      <c r="M292" s="13"/>
      <c r="N292" s="2"/>
      <c r="O292" s="2"/>
      <c r="P292" s="2"/>
      <c r="Q292" s="2"/>
    </row>
    <row r="293" thickTop="1">
      <c r="A293" s="10"/>
      <c r="B293" s="52">
        <v>61</v>
      </c>
      <c r="C293" s="53" t="s">
        <v>1835</v>
      </c>
      <c r="D293" s="53"/>
      <c r="E293" s="53" t="s">
        <v>1836</v>
      </c>
      <c r="F293" s="53" t="s">
        <v>7</v>
      </c>
      <c r="G293" s="54" t="s">
        <v>285</v>
      </c>
      <c r="H293" s="65">
        <v>30.202000000000002</v>
      </c>
      <c r="I293" s="66">
        <v>0</v>
      </c>
      <c r="J293" s="67">
        <f>ROUND(H293*I293,2)</f>
        <v>0</v>
      </c>
      <c r="K293" s="68">
        <v>0.20999999999999999</v>
      </c>
      <c r="L293" s="69">
        <f>ROUND(J293*1.21,2)</f>
        <v>0</v>
      </c>
      <c r="M293" s="13"/>
      <c r="N293" s="2"/>
      <c r="O293" s="2"/>
      <c r="P293" s="2"/>
      <c r="Q293" s="41">
        <f>IF(ISNUMBER(K293),IF(H293&gt;0,IF(I293&gt;0,J293,0),0),0)</f>
        <v>0</v>
      </c>
      <c r="R293" s="9">
        <f>IF(ISNUMBER(K293)=FALSE,J293,0)</f>
        <v>0</v>
      </c>
    </row>
    <row r="294">
      <c r="A294" s="10"/>
      <c r="B294" s="60" t="s">
        <v>199</v>
      </c>
      <c r="C294" s="1"/>
      <c r="D294" s="1"/>
      <c r="E294" s="61" t="s">
        <v>2047</v>
      </c>
      <c r="F294" s="1"/>
      <c r="G294" s="1"/>
      <c r="H294" s="51"/>
      <c r="I294" s="1"/>
      <c r="J294" s="51"/>
      <c r="K294" s="1"/>
      <c r="L294" s="1"/>
      <c r="M294" s="13"/>
      <c r="N294" s="2"/>
      <c r="O294" s="2"/>
      <c r="P294" s="2"/>
      <c r="Q294" s="2"/>
    </row>
    <row r="295">
      <c r="A295" s="10"/>
      <c r="B295" s="60" t="s">
        <v>201</v>
      </c>
      <c r="C295" s="1"/>
      <c r="D295" s="1"/>
      <c r="E295" s="61" t="s">
        <v>2046</v>
      </c>
      <c r="F295" s="1"/>
      <c r="G295" s="1"/>
      <c r="H295" s="51"/>
      <c r="I295" s="1"/>
      <c r="J295" s="51"/>
      <c r="K295" s="1"/>
      <c r="L295" s="1"/>
      <c r="M295" s="13"/>
      <c r="N295" s="2"/>
      <c r="O295" s="2"/>
      <c r="P295" s="2"/>
      <c r="Q295" s="2"/>
    </row>
    <row r="296" thickBot="1">
      <c r="A296" s="10"/>
      <c r="B296" s="62" t="s">
        <v>203</v>
      </c>
      <c r="C296" s="30"/>
      <c r="D296" s="30"/>
      <c r="E296" s="63" t="s">
        <v>618</v>
      </c>
      <c r="F296" s="30"/>
      <c r="G296" s="30"/>
      <c r="H296" s="64"/>
      <c r="I296" s="30"/>
      <c r="J296" s="64"/>
      <c r="K296" s="30"/>
      <c r="L296" s="30"/>
      <c r="M296" s="13"/>
      <c r="N296" s="2"/>
      <c r="O296" s="2"/>
      <c r="P296" s="2"/>
      <c r="Q296" s="2"/>
    </row>
    <row r="297" thickTop="1">
      <c r="A297" s="10"/>
      <c r="B297" s="52">
        <v>62</v>
      </c>
      <c r="C297" s="53" t="s">
        <v>795</v>
      </c>
      <c r="D297" s="53"/>
      <c r="E297" s="53" t="s">
        <v>796</v>
      </c>
      <c r="F297" s="53" t="s">
        <v>7</v>
      </c>
      <c r="G297" s="54" t="s">
        <v>285</v>
      </c>
      <c r="H297" s="65">
        <v>3.02</v>
      </c>
      <c r="I297" s="66">
        <v>0</v>
      </c>
      <c r="J297" s="67">
        <f>ROUND(H297*I297,2)</f>
        <v>0</v>
      </c>
      <c r="K297" s="68">
        <v>0.20999999999999999</v>
      </c>
      <c r="L297" s="69">
        <f>ROUND(J297*1.21,2)</f>
        <v>0</v>
      </c>
      <c r="M297" s="13"/>
      <c r="N297" s="2"/>
      <c r="O297" s="2"/>
      <c r="P297" s="2"/>
      <c r="Q297" s="41">
        <f>IF(ISNUMBER(K297),IF(H297&gt;0,IF(I297&gt;0,J297,0),0),0)</f>
        <v>0</v>
      </c>
      <c r="R297" s="9">
        <f>IF(ISNUMBER(K297)=FALSE,J297,0)</f>
        <v>0</v>
      </c>
    </row>
    <row r="298">
      <c r="A298" s="10"/>
      <c r="B298" s="60" t="s">
        <v>199</v>
      </c>
      <c r="C298" s="1"/>
      <c r="D298" s="1"/>
      <c r="E298" s="61" t="s">
        <v>2048</v>
      </c>
      <c r="F298" s="1"/>
      <c r="G298" s="1"/>
      <c r="H298" s="51"/>
      <c r="I298" s="1"/>
      <c r="J298" s="51"/>
      <c r="K298" s="1"/>
      <c r="L298" s="1"/>
      <c r="M298" s="13"/>
      <c r="N298" s="2"/>
      <c r="O298" s="2"/>
      <c r="P298" s="2"/>
      <c r="Q298" s="2"/>
    </row>
    <row r="299">
      <c r="A299" s="10"/>
      <c r="B299" s="60" t="s">
        <v>201</v>
      </c>
      <c r="C299" s="1"/>
      <c r="D299" s="1"/>
      <c r="E299" s="61" t="s">
        <v>2049</v>
      </c>
      <c r="F299" s="1"/>
      <c r="G299" s="1"/>
      <c r="H299" s="51"/>
      <c r="I299" s="1"/>
      <c r="J299" s="51"/>
      <c r="K299" s="1"/>
      <c r="L299" s="1"/>
      <c r="M299" s="13"/>
      <c r="N299" s="2"/>
      <c r="O299" s="2"/>
      <c r="P299" s="2"/>
      <c r="Q299" s="2"/>
    </row>
    <row r="300" thickBot="1">
      <c r="A300" s="10"/>
      <c r="B300" s="62" t="s">
        <v>203</v>
      </c>
      <c r="C300" s="30"/>
      <c r="D300" s="30"/>
      <c r="E300" s="63" t="s">
        <v>798</v>
      </c>
      <c r="F300" s="30"/>
      <c r="G300" s="30"/>
      <c r="H300" s="64"/>
      <c r="I300" s="30"/>
      <c r="J300" s="64"/>
      <c r="K300" s="30"/>
      <c r="L300" s="30"/>
      <c r="M300" s="13"/>
      <c r="N300" s="2"/>
      <c r="O300" s="2"/>
      <c r="P300" s="2"/>
      <c r="Q300" s="2"/>
    </row>
    <row r="301" thickTop="1">
      <c r="A301" s="10"/>
      <c r="B301" s="52">
        <v>63</v>
      </c>
      <c r="C301" s="53" t="s">
        <v>799</v>
      </c>
      <c r="D301" s="53"/>
      <c r="E301" s="53" t="s">
        <v>800</v>
      </c>
      <c r="F301" s="53" t="s">
        <v>7</v>
      </c>
      <c r="G301" s="54" t="s">
        <v>225</v>
      </c>
      <c r="H301" s="65">
        <v>11.4</v>
      </c>
      <c r="I301" s="66">
        <v>0</v>
      </c>
      <c r="J301" s="67">
        <f>ROUND(H301*I301,2)</f>
        <v>0</v>
      </c>
      <c r="K301" s="68">
        <v>0.20999999999999999</v>
      </c>
      <c r="L301" s="69">
        <f>ROUND(J301*1.21,2)</f>
        <v>0</v>
      </c>
      <c r="M301" s="13"/>
      <c r="N301" s="2"/>
      <c r="O301" s="2"/>
      <c r="P301" s="2"/>
      <c r="Q301" s="41">
        <f>IF(ISNUMBER(K301),IF(H301&gt;0,IF(I301&gt;0,J301,0),0),0)</f>
        <v>0</v>
      </c>
      <c r="R301" s="9">
        <f>IF(ISNUMBER(K301)=FALSE,J301,0)</f>
        <v>0</v>
      </c>
    </row>
    <row r="302">
      <c r="A302" s="10"/>
      <c r="B302" s="60" t="s">
        <v>199</v>
      </c>
      <c r="C302" s="1"/>
      <c r="D302" s="1"/>
      <c r="E302" s="61" t="s">
        <v>2050</v>
      </c>
      <c r="F302" s="1"/>
      <c r="G302" s="1"/>
      <c r="H302" s="51"/>
      <c r="I302" s="1"/>
      <c r="J302" s="51"/>
      <c r="K302" s="1"/>
      <c r="L302" s="1"/>
      <c r="M302" s="13"/>
      <c r="N302" s="2"/>
      <c r="O302" s="2"/>
      <c r="P302" s="2"/>
      <c r="Q302" s="2"/>
    </row>
    <row r="303">
      <c r="A303" s="10"/>
      <c r="B303" s="60" t="s">
        <v>201</v>
      </c>
      <c r="C303" s="1"/>
      <c r="D303" s="1"/>
      <c r="E303" s="61" t="s">
        <v>2051</v>
      </c>
      <c r="F303" s="1"/>
      <c r="G303" s="1"/>
      <c r="H303" s="51"/>
      <c r="I303" s="1"/>
      <c r="J303" s="51"/>
      <c r="K303" s="1"/>
      <c r="L303" s="1"/>
      <c r="M303" s="13"/>
      <c r="N303" s="2"/>
      <c r="O303" s="2"/>
      <c r="P303" s="2"/>
      <c r="Q303" s="2"/>
    </row>
    <row r="304" thickBot="1">
      <c r="A304" s="10"/>
      <c r="B304" s="62" t="s">
        <v>203</v>
      </c>
      <c r="C304" s="30"/>
      <c r="D304" s="30"/>
      <c r="E304" s="63" t="s">
        <v>802</v>
      </c>
      <c r="F304" s="30"/>
      <c r="G304" s="30"/>
      <c r="H304" s="64"/>
      <c r="I304" s="30"/>
      <c r="J304" s="64"/>
      <c r="K304" s="30"/>
      <c r="L304" s="30"/>
      <c r="M304" s="13"/>
      <c r="N304" s="2"/>
      <c r="O304" s="2"/>
      <c r="P304" s="2"/>
      <c r="Q304" s="2"/>
    </row>
    <row r="305" thickTop="1">
      <c r="A305" s="10"/>
      <c r="B305" s="52">
        <v>64</v>
      </c>
      <c r="C305" s="53" t="s">
        <v>2052</v>
      </c>
      <c r="D305" s="53"/>
      <c r="E305" s="53" t="s">
        <v>2053</v>
      </c>
      <c r="F305" s="53" t="s">
        <v>7</v>
      </c>
      <c r="G305" s="54" t="s">
        <v>285</v>
      </c>
      <c r="H305" s="65">
        <v>15.720000000000001</v>
      </c>
      <c r="I305" s="66">
        <v>0</v>
      </c>
      <c r="J305" s="67">
        <f>ROUND(H305*I305,2)</f>
        <v>0</v>
      </c>
      <c r="K305" s="68">
        <v>0.20999999999999999</v>
      </c>
      <c r="L305" s="69">
        <f>ROUND(J305*1.21,2)</f>
        <v>0</v>
      </c>
      <c r="M305" s="13"/>
      <c r="N305" s="2"/>
      <c r="O305" s="2"/>
      <c r="P305" s="2"/>
      <c r="Q305" s="41">
        <f>IF(ISNUMBER(K305),IF(H305&gt;0,IF(I305&gt;0,J305,0),0),0)</f>
        <v>0</v>
      </c>
      <c r="R305" s="9">
        <f>IF(ISNUMBER(K305)=FALSE,J305,0)</f>
        <v>0</v>
      </c>
    </row>
    <row r="306">
      <c r="A306" s="10"/>
      <c r="B306" s="60" t="s">
        <v>199</v>
      </c>
      <c r="C306" s="1"/>
      <c r="D306" s="1"/>
      <c r="E306" s="61" t="s">
        <v>2054</v>
      </c>
      <c r="F306" s="1"/>
      <c r="G306" s="1"/>
      <c r="H306" s="51"/>
      <c r="I306" s="1"/>
      <c r="J306" s="51"/>
      <c r="K306" s="1"/>
      <c r="L306" s="1"/>
      <c r="M306" s="13"/>
      <c r="N306" s="2"/>
      <c r="O306" s="2"/>
      <c r="P306" s="2"/>
      <c r="Q306" s="2"/>
    </row>
    <row r="307">
      <c r="A307" s="10"/>
      <c r="B307" s="60" t="s">
        <v>201</v>
      </c>
      <c r="C307" s="1"/>
      <c r="D307" s="1"/>
      <c r="E307" s="61" t="s">
        <v>2055</v>
      </c>
      <c r="F307" s="1"/>
      <c r="G307" s="1"/>
      <c r="H307" s="51"/>
      <c r="I307" s="1"/>
      <c r="J307" s="51"/>
      <c r="K307" s="1"/>
      <c r="L307" s="1"/>
      <c r="M307" s="13"/>
      <c r="N307" s="2"/>
      <c r="O307" s="2"/>
      <c r="P307" s="2"/>
      <c r="Q307" s="2"/>
    </row>
    <row r="308" thickBot="1">
      <c r="A308" s="10"/>
      <c r="B308" s="62" t="s">
        <v>203</v>
      </c>
      <c r="C308" s="30"/>
      <c r="D308" s="30"/>
      <c r="E308" s="63" t="s">
        <v>2056</v>
      </c>
      <c r="F308" s="30"/>
      <c r="G308" s="30"/>
      <c r="H308" s="64"/>
      <c r="I308" s="30"/>
      <c r="J308" s="64"/>
      <c r="K308" s="30"/>
      <c r="L308" s="30"/>
      <c r="M308" s="13"/>
      <c r="N308" s="2"/>
      <c r="O308" s="2"/>
      <c r="P308" s="2"/>
      <c r="Q308" s="2"/>
    </row>
    <row r="309" thickTop="1" thickBot="1" ht="25" customHeight="1">
      <c r="A309" s="10"/>
      <c r="B309" s="1"/>
      <c r="C309" s="70">
        <v>6</v>
      </c>
      <c r="D309" s="1"/>
      <c r="E309" s="71" t="s">
        <v>548</v>
      </c>
      <c r="F309" s="1"/>
      <c r="G309" s="72" t="s">
        <v>210</v>
      </c>
      <c r="H309" s="73">
        <f>J285+J289+J293+J297+J301+J305</f>
        <v>0</v>
      </c>
      <c r="I309" s="72" t="s">
        <v>211</v>
      </c>
      <c r="J309" s="74">
        <f>(L309-H309)</f>
        <v>0</v>
      </c>
      <c r="K309" s="72" t="s">
        <v>212</v>
      </c>
      <c r="L309" s="75">
        <f>ROUND((J285+J289+J293+J297+J301+J305)*1.21,2)</f>
        <v>0</v>
      </c>
      <c r="M309" s="13"/>
      <c r="N309" s="2"/>
      <c r="O309" s="2"/>
      <c r="P309" s="2"/>
      <c r="Q309" s="41">
        <f>0+Q285+Q289+Q293+Q297+Q301+Q305</f>
        <v>0</v>
      </c>
      <c r="R309" s="9">
        <f>0+R285+R289+R293+R297+R301+R305</f>
        <v>0</v>
      </c>
      <c r="S309" s="76">
        <f>Q309*(1+J309)+R309</f>
        <v>0</v>
      </c>
    </row>
    <row r="310" thickTop="1" thickBot="1" ht="25" customHeight="1">
      <c r="A310" s="10"/>
      <c r="B310" s="77"/>
      <c r="C310" s="77"/>
      <c r="D310" s="77"/>
      <c r="E310" s="77"/>
      <c r="F310" s="77"/>
      <c r="G310" s="78" t="s">
        <v>213</v>
      </c>
      <c r="H310" s="79">
        <f>0+J285+J289+J293+J297+J301+J305</f>
        <v>0</v>
      </c>
      <c r="I310" s="78" t="s">
        <v>214</v>
      </c>
      <c r="J310" s="80">
        <f>0+J309</f>
        <v>0</v>
      </c>
      <c r="K310" s="78" t="s">
        <v>215</v>
      </c>
      <c r="L310" s="81">
        <f>0+L309</f>
        <v>0</v>
      </c>
      <c r="M310" s="13"/>
      <c r="N310" s="2"/>
      <c r="O310" s="2"/>
      <c r="P310" s="2"/>
      <c r="Q310" s="2"/>
    </row>
    <row r="311" ht="40" customHeight="1">
      <c r="A311" s="10"/>
      <c r="B311" s="82" t="s">
        <v>619</v>
      </c>
      <c r="C311" s="1"/>
      <c r="D311" s="1"/>
      <c r="E311" s="1"/>
      <c r="F311" s="1"/>
      <c r="G311" s="1"/>
      <c r="H311" s="51"/>
      <c r="I311" s="1"/>
      <c r="J311" s="51"/>
      <c r="K311" s="1"/>
      <c r="L311" s="1"/>
      <c r="M311" s="13"/>
      <c r="N311" s="2"/>
      <c r="O311" s="2"/>
      <c r="P311" s="2"/>
      <c r="Q311" s="2"/>
    </row>
    <row r="312">
      <c r="A312" s="10"/>
      <c r="B312" s="52">
        <v>65</v>
      </c>
      <c r="C312" s="53" t="s">
        <v>620</v>
      </c>
      <c r="D312" s="53"/>
      <c r="E312" s="53" t="s">
        <v>621</v>
      </c>
      <c r="F312" s="53" t="s">
        <v>7</v>
      </c>
      <c r="G312" s="54" t="s">
        <v>285</v>
      </c>
      <c r="H312" s="55">
        <v>89.909999999999997</v>
      </c>
      <c r="I312" s="56">
        <v>0</v>
      </c>
      <c r="J312" s="57">
        <f>ROUND(H312*I312,2)</f>
        <v>0</v>
      </c>
      <c r="K312" s="58">
        <v>0.20999999999999999</v>
      </c>
      <c r="L312" s="59">
        <f>ROUND(J312*1.21,2)</f>
        <v>0</v>
      </c>
      <c r="M312" s="13"/>
      <c r="N312" s="2"/>
      <c r="O312" s="2"/>
      <c r="P312" s="2"/>
      <c r="Q312" s="41">
        <f>IF(ISNUMBER(K312),IF(H312&gt;0,IF(I312&gt;0,J312,0),0),0)</f>
        <v>0</v>
      </c>
      <c r="R312" s="9">
        <f>IF(ISNUMBER(K312)=FALSE,J312,0)</f>
        <v>0</v>
      </c>
    </row>
    <row r="313">
      <c r="A313" s="10"/>
      <c r="B313" s="60" t="s">
        <v>199</v>
      </c>
      <c r="C313" s="1"/>
      <c r="D313" s="1"/>
      <c r="E313" s="61" t="s">
        <v>2057</v>
      </c>
      <c r="F313" s="1"/>
      <c r="G313" s="1"/>
      <c r="H313" s="51"/>
      <c r="I313" s="1"/>
      <c r="J313" s="51"/>
      <c r="K313" s="1"/>
      <c r="L313" s="1"/>
      <c r="M313" s="13"/>
      <c r="N313" s="2"/>
      <c r="O313" s="2"/>
      <c r="P313" s="2"/>
      <c r="Q313" s="2"/>
    </row>
    <row r="314">
      <c r="A314" s="10"/>
      <c r="B314" s="60" t="s">
        <v>201</v>
      </c>
      <c r="C314" s="1"/>
      <c r="D314" s="1"/>
      <c r="E314" s="61" t="s">
        <v>2058</v>
      </c>
      <c r="F314" s="1"/>
      <c r="G314" s="1"/>
      <c r="H314" s="51"/>
      <c r="I314" s="1"/>
      <c r="J314" s="51"/>
      <c r="K314" s="1"/>
      <c r="L314" s="1"/>
      <c r="M314" s="13"/>
      <c r="N314" s="2"/>
      <c r="O314" s="2"/>
      <c r="P314" s="2"/>
      <c r="Q314" s="2"/>
    </row>
    <row r="315" thickBot="1">
      <c r="A315" s="10"/>
      <c r="B315" s="62" t="s">
        <v>203</v>
      </c>
      <c r="C315" s="30"/>
      <c r="D315" s="30"/>
      <c r="E315" s="63" t="s">
        <v>624</v>
      </c>
      <c r="F315" s="30"/>
      <c r="G315" s="30"/>
      <c r="H315" s="64"/>
      <c r="I315" s="30"/>
      <c r="J315" s="64"/>
      <c r="K315" s="30"/>
      <c r="L315" s="30"/>
      <c r="M315" s="13"/>
      <c r="N315" s="2"/>
      <c r="O315" s="2"/>
      <c r="P315" s="2"/>
      <c r="Q315" s="2"/>
    </row>
    <row r="316" thickTop="1">
      <c r="A316" s="10"/>
      <c r="B316" s="52">
        <v>66</v>
      </c>
      <c r="C316" s="53" t="s">
        <v>1844</v>
      </c>
      <c r="D316" s="53"/>
      <c r="E316" s="53" t="s">
        <v>1845</v>
      </c>
      <c r="F316" s="53" t="s">
        <v>7</v>
      </c>
      <c r="G316" s="54" t="s">
        <v>285</v>
      </c>
      <c r="H316" s="65">
        <v>58.170000000000002</v>
      </c>
      <c r="I316" s="66">
        <v>0</v>
      </c>
      <c r="J316" s="67">
        <f>ROUND(H316*I316,2)</f>
        <v>0</v>
      </c>
      <c r="K316" s="68">
        <v>0.20999999999999999</v>
      </c>
      <c r="L316" s="69">
        <f>ROUND(J316*1.21,2)</f>
        <v>0</v>
      </c>
      <c r="M316" s="13"/>
      <c r="N316" s="2"/>
      <c r="O316" s="2"/>
      <c r="P316" s="2"/>
      <c r="Q316" s="41">
        <f>IF(ISNUMBER(K316),IF(H316&gt;0,IF(I316&gt;0,J316,0),0),0)</f>
        <v>0</v>
      </c>
      <c r="R316" s="9">
        <f>IF(ISNUMBER(K316)=FALSE,J316,0)</f>
        <v>0</v>
      </c>
    </row>
    <row r="317">
      <c r="A317" s="10"/>
      <c r="B317" s="60" t="s">
        <v>199</v>
      </c>
      <c r="C317" s="1"/>
      <c r="D317" s="1"/>
      <c r="E317" s="61" t="s">
        <v>2059</v>
      </c>
      <c r="F317" s="1"/>
      <c r="G317" s="1"/>
      <c r="H317" s="51"/>
      <c r="I317" s="1"/>
      <c r="J317" s="51"/>
      <c r="K317" s="1"/>
      <c r="L317" s="1"/>
      <c r="M317" s="13"/>
      <c r="N317" s="2"/>
      <c r="O317" s="2"/>
      <c r="P317" s="2"/>
      <c r="Q317" s="2"/>
    </row>
    <row r="318">
      <c r="A318" s="10"/>
      <c r="B318" s="60" t="s">
        <v>201</v>
      </c>
      <c r="C318" s="1"/>
      <c r="D318" s="1"/>
      <c r="E318" s="61" t="s">
        <v>2060</v>
      </c>
      <c r="F318" s="1"/>
      <c r="G318" s="1"/>
      <c r="H318" s="51"/>
      <c r="I318" s="1"/>
      <c r="J318" s="51"/>
      <c r="K318" s="1"/>
      <c r="L318" s="1"/>
      <c r="M318" s="13"/>
      <c r="N318" s="2"/>
      <c r="O318" s="2"/>
      <c r="P318" s="2"/>
      <c r="Q318" s="2"/>
    </row>
    <row r="319" thickBot="1">
      <c r="A319" s="10"/>
      <c r="B319" s="62" t="s">
        <v>203</v>
      </c>
      <c r="C319" s="30"/>
      <c r="D319" s="30"/>
      <c r="E319" s="63" t="s">
        <v>624</v>
      </c>
      <c r="F319" s="30"/>
      <c r="G319" s="30"/>
      <c r="H319" s="64"/>
      <c r="I319" s="30"/>
      <c r="J319" s="64"/>
      <c r="K319" s="30"/>
      <c r="L319" s="30"/>
      <c r="M319" s="13"/>
      <c r="N319" s="2"/>
      <c r="O319" s="2"/>
      <c r="P319" s="2"/>
      <c r="Q319" s="2"/>
    </row>
    <row r="320" thickTop="1">
      <c r="A320" s="10"/>
      <c r="B320" s="52">
        <v>67</v>
      </c>
      <c r="C320" s="53" t="s">
        <v>1848</v>
      </c>
      <c r="D320" s="53"/>
      <c r="E320" s="53" t="s">
        <v>1849</v>
      </c>
      <c r="F320" s="53" t="s">
        <v>7</v>
      </c>
      <c r="G320" s="54" t="s">
        <v>285</v>
      </c>
      <c r="H320" s="65">
        <v>41.479999999999997</v>
      </c>
      <c r="I320" s="66">
        <v>0</v>
      </c>
      <c r="J320" s="67">
        <f>ROUND(H320*I320,2)</f>
        <v>0</v>
      </c>
      <c r="K320" s="68">
        <v>0.20999999999999999</v>
      </c>
      <c r="L320" s="69">
        <f>ROUND(J320*1.21,2)</f>
        <v>0</v>
      </c>
      <c r="M320" s="13"/>
      <c r="N320" s="2"/>
      <c r="O320" s="2"/>
      <c r="P320" s="2"/>
      <c r="Q320" s="41">
        <f>IF(ISNUMBER(K320),IF(H320&gt;0,IF(I320&gt;0,J320,0),0),0)</f>
        <v>0</v>
      </c>
      <c r="R320" s="9">
        <f>IF(ISNUMBER(K320)=FALSE,J320,0)</f>
        <v>0</v>
      </c>
    </row>
    <row r="321">
      <c r="A321" s="10"/>
      <c r="B321" s="60" t="s">
        <v>199</v>
      </c>
      <c r="C321" s="1"/>
      <c r="D321" s="1"/>
      <c r="E321" s="61" t="s">
        <v>2061</v>
      </c>
      <c r="F321" s="1"/>
      <c r="G321" s="1"/>
      <c r="H321" s="51"/>
      <c r="I321" s="1"/>
      <c r="J321" s="51"/>
      <c r="K321" s="1"/>
      <c r="L321" s="1"/>
      <c r="M321" s="13"/>
      <c r="N321" s="2"/>
      <c r="O321" s="2"/>
      <c r="P321" s="2"/>
      <c r="Q321" s="2"/>
    </row>
    <row r="322">
      <c r="A322" s="10"/>
      <c r="B322" s="60" t="s">
        <v>201</v>
      </c>
      <c r="C322" s="1"/>
      <c r="D322" s="1"/>
      <c r="E322" s="61" t="s">
        <v>2062</v>
      </c>
      <c r="F322" s="1"/>
      <c r="G322" s="1"/>
      <c r="H322" s="51"/>
      <c r="I322" s="1"/>
      <c r="J322" s="51"/>
      <c r="K322" s="1"/>
      <c r="L322" s="1"/>
      <c r="M322" s="13"/>
      <c r="N322" s="2"/>
      <c r="O322" s="2"/>
      <c r="P322" s="2"/>
      <c r="Q322" s="2"/>
    </row>
    <row r="323" thickBot="1">
      <c r="A323" s="10"/>
      <c r="B323" s="62" t="s">
        <v>203</v>
      </c>
      <c r="C323" s="30"/>
      <c r="D323" s="30"/>
      <c r="E323" s="63" t="s">
        <v>1852</v>
      </c>
      <c r="F323" s="30"/>
      <c r="G323" s="30"/>
      <c r="H323" s="64"/>
      <c r="I323" s="30"/>
      <c r="J323" s="64"/>
      <c r="K323" s="30"/>
      <c r="L323" s="30"/>
      <c r="M323" s="13"/>
      <c r="N323" s="2"/>
      <c r="O323" s="2"/>
      <c r="P323" s="2"/>
      <c r="Q323" s="2"/>
    </row>
    <row r="324" thickTop="1">
      <c r="A324" s="10"/>
      <c r="B324" s="52">
        <v>68</v>
      </c>
      <c r="C324" s="53" t="s">
        <v>1853</v>
      </c>
      <c r="D324" s="53"/>
      <c r="E324" s="53" t="s">
        <v>1854</v>
      </c>
      <c r="F324" s="53" t="s">
        <v>7</v>
      </c>
      <c r="G324" s="54" t="s">
        <v>285</v>
      </c>
      <c r="H324" s="65">
        <v>20.77</v>
      </c>
      <c r="I324" s="66">
        <v>0</v>
      </c>
      <c r="J324" s="67">
        <f>ROUND(H324*I324,2)</f>
        <v>0</v>
      </c>
      <c r="K324" s="68">
        <v>0.20999999999999999</v>
      </c>
      <c r="L324" s="69">
        <f>ROUND(J324*1.21,2)</f>
        <v>0</v>
      </c>
      <c r="M324" s="13"/>
      <c r="N324" s="2"/>
      <c r="O324" s="2"/>
      <c r="P324" s="2"/>
      <c r="Q324" s="41">
        <f>IF(ISNUMBER(K324),IF(H324&gt;0,IF(I324&gt;0,J324,0),0),0)</f>
        <v>0</v>
      </c>
      <c r="R324" s="9">
        <f>IF(ISNUMBER(K324)=FALSE,J324,0)</f>
        <v>0</v>
      </c>
    </row>
    <row r="325">
      <c r="A325" s="10"/>
      <c r="B325" s="60" t="s">
        <v>199</v>
      </c>
      <c r="C325" s="1"/>
      <c r="D325" s="1"/>
      <c r="E325" s="61" t="s">
        <v>2063</v>
      </c>
      <c r="F325" s="1"/>
      <c r="G325" s="1"/>
      <c r="H325" s="51"/>
      <c r="I325" s="1"/>
      <c r="J325" s="51"/>
      <c r="K325" s="1"/>
      <c r="L325" s="1"/>
      <c r="M325" s="13"/>
      <c r="N325" s="2"/>
      <c r="O325" s="2"/>
      <c r="P325" s="2"/>
      <c r="Q325" s="2"/>
    </row>
    <row r="326">
      <c r="A326" s="10"/>
      <c r="B326" s="60" t="s">
        <v>201</v>
      </c>
      <c r="C326" s="1"/>
      <c r="D326" s="1"/>
      <c r="E326" s="61" t="s">
        <v>2064</v>
      </c>
      <c r="F326" s="1"/>
      <c r="G326" s="1"/>
      <c r="H326" s="51"/>
      <c r="I326" s="1"/>
      <c r="J326" s="51"/>
      <c r="K326" s="1"/>
      <c r="L326" s="1"/>
      <c r="M326" s="13"/>
      <c r="N326" s="2"/>
      <c r="O326" s="2"/>
      <c r="P326" s="2"/>
      <c r="Q326" s="2"/>
    </row>
    <row r="327" thickBot="1">
      <c r="A327" s="10"/>
      <c r="B327" s="62" t="s">
        <v>203</v>
      </c>
      <c r="C327" s="30"/>
      <c r="D327" s="30"/>
      <c r="E327" s="63" t="s">
        <v>1857</v>
      </c>
      <c r="F327" s="30"/>
      <c r="G327" s="30"/>
      <c r="H327" s="64"/>
      <c r="I327" s="30"/>
      <c r="J327" s="64"/>
      <c r="K327" s="30"/>
      <c r="L327" s="30"/>
      <c r="M327" s="13"/>
      <c r="N327" s="2"/>
      <c r="O327" s="2"/>
      <c r="P327" s="2"/>
      <c r="Q327" s="2"/>
    </row>
    <row r="328" thickTop="1">
      <c r="A328" s="10"/>
      <c r="B328" s="52">
        <v>69</v>
      </c>
      <c r="C328" s="53" t="s">
        <v>1858</v>
      </c>
      <c r="D328" s="53"/>
      <c r="E328" s="53" t="s">
        <v>1859</v>
      </c>
      <c r="F328" s="53" t="s">
        <v>7</v>
      </c>
      <c r="G328" s="54" t="s">
        <v>285</v>
      </c>
      <c r="H328" s="65">
        <v>57.520000000000003</v>
      </c>
      <c r="I328" s="66">
        <v>0</v>
      </c>
      <c r="J328" s="67">
        <f>ROUND(H328*I328,2)</f>
        <v>0</v>
      </c>
      <c r="K328" s="68">
        <v>0.20999999999999999</v>
      </c>
      <c r="L328" s="69">
        <f>ROUND(J328*1.21,2)</f>
        <v>0</v>
      </c>
      <c r="M328" s="13"/>
      <c r="N328" s="2"/>
      <c r="O328" s="2"/>
      <c r="P328" s="2"/>
      <c r="Q328" s="41">
        <f>IF(ISNUMBER(K328),IF(H328&gt;0,IF(I328&gt;0,J328,0),0),0)</f>
        <v>0</v>
      </c>
      <c r="R328" s="9">
        <f>IF(ISNUMBER(K328)=FALSE,J328,0)</f>
        <v>0</v>
      </c>
    </row>
    <row r="329">
      <c r="A329" s="10"/>
      <c r="B329" s="60" t="s">
        <v>199</v>
      </c>
      <c r="C329" s="1"/>
      <c r="D329" s="1"/>
      <c r="E329" s="61" t="s">
        <v>2065</v>
      </c>
      <c r="F329" s="1"/>
      <c r="G329" s="1"/>
      <c r="H329" s="51"/>
      <c r="I329" s="1"/>
      <c r="J329" s="51"/>
      <c r="K329" s="1"/>
      <c r="L329" s="1"/>
      <c r="M329" s="13"/>
      <c r="N329" s="2"/>
      <c r="O329" s="2"/>
      <c r="P329" s="2"/>
      <c r="Q329" s="2"/>
    </row>
    <row r="330">
      <c r="A330" s="10"/>
      <c r="B330" s="60" t="s">
        <v>201</v>
      </c>
      <c r="C330" s="1"/>
      <c r="D330" s="1"/>
      <c r="E330" s="61" t="s">
        <v>2066</v>
      </c>
      <c r="F330" s="1"/>
      <c r="G330" s="1"/>
      <c r="H330" s="51"/>
      <c r="I330" s="1"/>
      <c r="J330" s="51"/>
      <c r="K330" s="1"/>
      <c r="L330" s="1"/>
      <c r="M330" s="13"/>
      <c r="N330" s="2"/>
      <c r="O330" s="2"/>
      <c r="P330" s="2"/>
      <c r="Q330" s="2"/>
    </row>
    <row r="331" thickBot="1">
      <c r="A331" s="10"/>
      <c r="B331" s="62" t="s">
        <v>203</v>
      </c>
      <c r="C331" s="30"/>
      <c r="D331" s="30"/>
      <c r="E331" s="63" t="s">
        <v>1857</v>
      </c>
      <c r="F331" s="30"/>
      <c r="G331" s="30"/>
      <c r="H331" s="64"/>
      <c r="I331" s="30"/>
      <c r="J331" s="64"/>
      <c r="K331" s="30"/>
      <c r="L331" s="30"/>
      <c r="M331" s="13"/>
      <c r="N331" s="2"/>
      <c r="O331" s="2"/>
      <c r="P331" s="2"/>
      <c r="Q331" s="2"/>
    </row>
    <row r="332" thickTop="1">
      <c r="A332" s="10"/>
      <c r="B332" s="52">
        <v>70</v>
      </c>
      <c r="C332" s="53" t="s">
        <v>1862</v>
      </c>
      <c r="D332" s="53"/>
      <c r="E332" s="53" t="s">
        <v>1863</v>
      </c>
      <c r="F332" s="53" t="s">
        <v>7</v>
      </c>
      <c r="G332" s="54" t="s">
        <v>285</v>
      </c>
      <c r="H332" s="65">
        <v>31.52</v>
      </c>
      <c r="I332" s="66">
        <v>0</v>
      </c>
      <c r="J332" s="67">
        <f>ROUND(H332*I332,2)</f>
        <v>0</v>
      </c>
      <c r="K332" s="68">
        <v>0.20999999999999999</v>
      </c>
      <c r="L332" s="69">
        <f>ROUND(J332*1.21,2)</f>
        <v>0</v>
      </c>
      <c r="M332" s="13"/>
      <c r="N332" s="2"/>
      <c r="O332" s="2"/>
      <c r="P332" s="2"/>
      <c r="Q332" s="41">
        <f>IF(ISNUMBER(K332),IF(H332&gt;0,IF(I332&gt;0,J332,0),0),0)</f>
        <v>0</v>
      </c>
      <c r="R332" s="9">
        <f>IF(ISNUMBER(K332)=FALSE,J332,0)</f>
        <v>0</v>
      </c>
    </row>
    <row r="333">
      <c r="A333" s="10"/>
      <c r="B333" s="60" t="s">
        <v>199</v>
      </c>
      <c r="C333" s="1"/>
      <c r="D333" s="1"/>
      <c r="E333" s="61" t="s">
        <v>2067</v>
      </c>
      <c r="F333" s="1"/>
      <c r="G333" s="1"/>
      <c r="H333" s="51"/>
      <c r="I333" s="1"/>
      <c r="J333" s="51"/>
      <c r="K333" s="1"/>
      <c r="L333" s="1"/>
      <c r="M333" s="13"/>
      <c r="N333" s="2"/>
      <c r="O333" s="2"/>
      <c r="P333" s="2"/>
      <c r="Q333" s="2"/>
    </row>
    <row r="334">
      <c r="A334" s="10"/>
      <c r="B334" s="60" t="s">
        <v>201</v>
      </c>
      <c r="C334" s="1"/>
      <c r="D334" s="1"/>
      <c r="E334" s="61" t="s">
        <v>2068</v>
      </c>
      <c r="F334" s="1"/>
      <c r="G334" s="1"/>
      <c r="H334" s="51"/>
      <c r="I334" s="1"/>
      <c r="J334" s="51"/>
      <c r="K334" s="1"/>
      <c r="L334" s="1"/>
      <c r="M334" s="13"/>
      <c r="N334" s="2"/>
      <c r="O334" s="2"/>
      <c r="P334" s="2"/>
      <c r="Q334" s="2"/>
    </row>
    <row r="335" thickBot="1">
      <c r="A335" s="10"/>
      <c r="B335" s="62" t="s">
        <v>203</v>
      </c>
      <c r="C335" s="30"/>
      <c r="D335" s="30"/>
      <c r="E335" s="63" t="s">
        <v>810</v>
      </c>
      <c r="F335" s="30"/>
      <c r="G335" s="30"/>
      <c r="H335" s="64"/>
      <c r="I335" s="30"/>
      <c r="J335" s="64"/>
      <c r="K335" s="30"/>
      <c r="L335" s="30"/>
      <c r="M335" s="13"/>
      <c r="N335" s="2"/>
      <c r="O335" s="2"/>
      <c r="P335" s="2"/>
      <c r="Q335" s="2"/>
    </row>
    <row r="336" thickTop="1">
      <c r="A336" s="10"/>
      <c r="B336" s="52">
        <v>71</v>
      </c>
      <c r="C336" s="53" t="s">
        <v>807</v>
      </c>
      <c r="D336" s="53"/>
      <c r="E336" s="53" t="s">
        <v>808</v>
      </c>
      <c r="F336" s="53" t="s">
        <v>7</v>
      </c>
      <c r="G336" s="54" t="s">
        <v>285</v>
      </c>
      <c r="H336" s="65">
        <v>129.97</v>
      </c>
      <c r="I336" s="66">
        <v>0</v>
      </c>
      <c r="J336" s="67">
        <f>ROUND(H336*I336,2)</f>
        <v>0</v>
      </c>
      <c r="K336" s="68">
        <v>0.20999999999999999</v>
      </c>
      <c r="L336" s="69">
        <f>ROUND(J336*1.21,2)</f>
        <v>0</v>
      </c>
      <c r="M336" s="13"/>
      <c r="N336" s="2"/>
      <c r="O336" s="2"/>
      <c r="P336" s="2"/>
      <c r="Q336" s="41">
        <f>IF(ISNUMBER(K336),IF(H336&gt;0,IF(I336&gt;0,J336,0),0),0)</f>
        <v>0</v>
      </c>
      <c r="R336" s="9">
        <f>IF(ISNUMBER(K336)=FALSE,J336,0)</f>
        <v>0</v>
      </c>
    </row>
    <row r="337">
      <c r="A337" s="10"/>
      <c r="B337" s="60" t="s">
        <v>199</v>
      </c>
      <c r="C337" s="1"/>
      <c r="D337" s="1"/>
      <c r="E337" s="61" t="s">
        <v>2069</v>
      </c>
      <c r="F337" s="1"/>
      <c r="G337" s="1"/>
      <c r="H337" s="51"/>
      <c r="I337" s="1"/>
      <c r="J337" s="51"/>
      <c r="K337" s="1"/>
      <c r="L337" s="1"/>
      <c r="M337" s="13"/>
      <c r="N337" s="2"/>
      <c r="O337" s="2"/>
      <c r="P337" s="2"/>
      <c r="Q337" s="2"/>
    </row>
    <row r="338">
      <c r="A338" s="10"/>
      <c r="B338" s="60" t="s">
        <v>201</v>
      </c>
      <c r="C338" s="1"/>
      <c r="D338" s="1"/>
      <c r="E338" s="61" t="s">
        <v>2070</v>
      </c>
      <c r="F338" s="1"/>
      <c r="G338" s="1"/>
      <c r="H338" s="51"/>
      <c r="I338" s="1"/>
      <c r="J338" s="51"/>
      <c r="K338" s="1"/>
      <c r="L338" s="1"/>
      <c r="M338" s="13"/>
      <c r="N338" s="2"/>
      <c r="O338" s="2"/>
      <c r="P338" s="2"/>
      <c r="Q338" s="2"/>
    </row>
    <row r="339" thickBot="1">
      <c r="A339" s="10"/>
      <c r="B339" s="62" t="s">
        <v>203</v>
      </c>
      <c r="C339" s="30"/>
      <c r="D339" s="30"/>
      <c r="E339" s="63" t="s">
        <v>810</v>
      </c>
      <c r="F339" s="30"/>
      <c r="G339" s="30"/>
      <c r="H339" s="64"/>
      <c r="I339" s="30"/>
      <c r="J339" s="64"/>
      <c r="K339" s="30"/>
      <c r="L339" s="30"/>
      <c r="M339" s="13"/>
      <c r="N339" s="2"/>
      <c r="O339" s="2"/>
      <c r="P339" s="2"/>
      <c r="Q339" s="2"/>
    </row>
    <row r="340" thickTop="1" thickBot="1" ht="25" customHeight="1">
      <c r="A340" s="10"/>
      <c r="B340" s="1"/>
      <c r="C340" s="70">
        <v>7</v>
      </c>
      <c r="D340" s="1"/>
      <c r="E340" s="71" t="s">
        <v>549</v>
      </c>
      <c r="F340" s="1"/>
      <c r="G340" s="72" t="s">
        <v>210</v>
      </c>
      <c r="H340" s="73">
        <f>J312+J316+J320+J324+J328+J332+J336</f>
        <v>0</v>
      </c>
      <c r="I340" s="72" t="s">
        <v>211</v>
      </c>
      <c r="J340" s="74">
        <f>(L340-H340)</f>
        <v>0</v>
      </c>
      <c r="K340" s="72" t="s">
        <v>212</v>
      </c>
      <c r="L340" s="75">
        <f>ROUND((J312+J316+J320+J324+J328+J332+J336)*1.21,2)</f>
        <v>0</v>
      </c>
      <c r="M340" s="13"/>
      <c r="N340" s="2"/>
      <c r="O340" s="2"/>
      <c r="P340" s="2"/>
      <c r="Q340" s="41">
        <f>0+Q312+Q316+Q320+Q324+Q328+Q332+Q336</f>
        <v>0</v>
      </c>
      <c r="R340" s="9">
        <f>0+R312+R316+R320+R324+R328+R332+R336</f>
        <v>0</v>
      </c>
      <c r="S340" s="76">
        <f>Q340*(1+J340)+R340</f>
        <v>0</v>
      </c>
    </row>
    <row r="341" thickTop="1" thickBot="1" ht="25" customHeight="1">
      <c r="A341" s="10"/>
      <c r="B341" s="77"/>
      <c r="C341" s="77"/>
      <c r="D341" s="77"/>
      <c r="E341" s="77"/>
      <c r="F341" s="77"/>
      <c r="G341" s="78" t="s">
        <v>213</v>
      </c>
      <c r="H341" s="79">
        <f>0+J312+J316+J320+J324+J328+J332+J336</f>
        <v>0</v>
      </c>
      <c r="I341" s="78" t="s">
        <v>214</v>
      </c>
      <c r="J341" s="80">
        <f>0+J340</f>
        <v>0</v>
      </c>
      <c r="K341" s="78" t="s">
        <v>215</v>
      </c>
      <c r="L341" s="81">
        <f>0+L340</f>
        <v>0</v>
      </c>
      <c r="M341" s="13"/>
      <c r="N341" s="2"/>
      <c r="O341" s="2"/>
      <c r="P341" s="2"/>
      <c r="Q341" s="2"/>
    </row>
    <row r="342" ht="40" customHeight="1">
      <c r="A342" s="10"/>
      <c r="B342" s="82" t="s">
        <v>449</v>
      </c>
      <c r="C342" s="1"/>
      <c r="D342" s="1"/>
      <c r="E342" s="1"/>
      <c r="F342" s="1"/>
      <c r="G342" s="1"/>
      <c r="H342" s="51"/>
      <c r="I342" s="1"/>
      <c r="J342" s="51"/>
      <c r="K342" s="1"/>
      <c r="L342" s="1"/>
      <c r="M342" s="13"/>
      <c r="N342" s="2"/>
      <c r="O342" s="2"/>
      <c r="P342" s="2"/>
      <c r="Q342" s="2"/>
    </row>
    <row r="343">
      <c r="A343" s="10"/>
      <c r="B343" s="52">
        <v>72</v>
      </c>
      <c r="C343" s="53" t="s">
        <v>2071</v>
      </c>
      <c r="D343" s="53"/>
      <c r="E343" s="53" t="s">
        <v>2072</v>
      </c>
      <c r="F343" s="53" t="s">
        <v>7</v>
      </c>
      <c r="G343" s="54" t="s">
        <v>225</v>
      </c>
      <c r="H343" s="55">
        <v>0.5</v>
      </c>
      <c r="I343" s="56">
        <v>0</v>
      </c>
      <c r="J343" s="57">
        <f>ROUND(H343*I343,2)</f>
        <v>0</v>
      </c>
      <c r="K343" s="58">
        <v>0.20999999999999999</v>
      </c>
      <c r="L343" s="59">
        <f>ROUND(J343*1.21,2)</f>
        <v>0</v>
      </c>
      <c r="M343" s="13"/>
      <c r="N343" s="2"/>
      <c r="O343" s="2"/>
      <c r="P343" s="2"/>
      <c r="Q343" s="41">
        <f>IF(ISNUMBER(K343),IF(H343&gt;0,IF(I343&gt;0,J343,0),0),0)</f>
        <v>0</v>
      </c>
      <c r="R343" s="9">
        <f>IF(ISNUMBER(K343)=FALSE,J343,0)</f>
        <v>0</v>
      </c>
    </row>
    <row r="344">
      <c r="A344" s="10"/>
      <c r="B344" s="60" t="s">
        <v>199</v>
      </c>
      <c r="C344" s="1"/>
      <c r="D344" s="1"/>
      <c r="E344" s="61" t="s">
        <v>2073</v>
      </c>
      <c r="F344" s="1"/>
      <c r="G344" s="1"/>
      <c r="H344" s="51"/>
      <c r="I344" s="1"/>
      <c r="J344" s="51"/>
      <c r="K344" s="1"/>
      <c r="L344" s="1"/>
      <c r="M344" s="13"/>
      <c r="N344" s="2"/>
      <c r="O344" s="2"/>
      <c r="P344" s="2"/>
      <c r="Q344" s="2"/>
    </row>
    <row r="345">
      <c r="A345" s="10"/>
      <c r="B345" s="60" t="s">
        <v>201</v>
      </c>
      <c r="C345" s="1"/>
      <c r="D345" s="1"/>
      <c r="E345" s="61" t="s">
        <v>2074</v>
      </c>
      <c r="F345" s="1"/>
      <c r="G345" s="1"/>
      <c r="H345" s="51"/>
      <c r="I345" s="1"/>
      <c r="J345" s="51"/>
      <c r="K345" s="1"/>
      <c r="L345" s="1"/>
      <c r="M345" s="13"/>
      <c r="N345" s="2"/>
      <c r="O345" s="2"/>
      <c r="P345" s="2"/>
      <c r="Q345" s="2"/>
    </row>
    <row r="346" thickBot="1">
      <c r="A346" s="10"/>
      <c r="B346" s="62" t="s">
        <v>203</v>
      </c>
      <c r="C346" s="30"/>
      <c r="D346" s="30"/>
      <c r="E346" s="63" t="s">
        <v>454</v>
      </c>
      <c r="F346" s="30"/>
      <c r="G346" s="30"/>
      <c r="H346" s="64"/>
      <c r="I346" s="30"/>
      <c r="J346" s="64"/>
      <c r="K346" s="30"/>
      <c r="L346" s="30"/>
      <c r="M346" s="13"/>
      <c r="N346" s="2"/>
      <c r="O346" s="2"/>
      <c r="P346" s="2"/>
      <c r="Q346" s="2"/>
    </row>
    <row r="347" thickTop="1">
      <c r="A347" s="10"/>
      <c r="B347" s="52">
        <v>73</v>
      </c>
      <c r="C347" s="53" t="s">
        <v>1868</v>
      </c>
      <c r="D347" s="53"/>
      <c r="E347" s="53" t="s">
        <v>1869</v>
      </c>
      <c r="F347" s="53" t="s">
        <v>7</v>
      </c>
      <c r="G347" s="54" t="s">
        <v>225</v>
      </c>
      <c r="H347" s="65">
        <v>26.899999999999999</v>
      </c>
      <c r="I347" s="66">
        <v>0</v>
      </c>
      <c r="J347" s="67">
        <f>ROUND(H347*I347,2)</f>
        <v>0</v>
      </c>
      <c r="K347" s="68">
        <v>0.20999999999999999</v>
      </c>
      <c r="L347" s="69">
        <f>ROUND(J347*1.21,2)</f>
        <v>0</v>
      </c>
      <c r="M347" s="13"/>
      <c r="N347" s="2"/>
      <c r="O347" s="2"/>
      <c r="P347" s="2"/>
      <c r="Q347" s="41">
        <f>IF(ISNUMBER(K347),IF(H347&gt;0,IF(I347&gt;0,J347,0),0),0)</f>
        <v>0</v>
      </c>
      <c r="R347" s="9">
        <f>IF(ISNUMBER(K347)=FALSE,J347,0)</f>
        <v>0</v>
      </c>
    </row>
    <row r="348">
      <c r="A348" s="10"/>
      <c r="B348" s="60" t="s">
        <v>199</v>
      </c>
      <c r="C348" s="1"/>
      <c r="D348" s="1"/>
      <c r="E348" s="61" t="s">
        <v>2075</v>
      </c>
      <c r="F348" s="1"/>
      <c r="G348" s="1"/>
      <c r="H348" s="51"/>
      <c r="I348" s="1"/>
      <c r="J348" s="51"/>
      <c r="K348" s="1"/>
      <c r="L348" s="1"/>
      <c r="M348" s="13"/>
      <c r="N348" s="2"/>
      <c r="O348" s="2"/>
      <c r="P348" s="2"/>
      <c r="Q348" s="2"/>
    </row>
    <row r="349">
      <c r="A349" s="10"/>
      <c r="B349" s="60" t="s">
        <v>201</v>
      </c>
      <c r="C349" s="1"/>
      <c r="D349" s="1"/>
      <c r="E349" s="61" t="s">
        <v>2076</v>
      </c>
      <c r="F349" s="1"/>
      <c r="G349" s="1"/>
      <c r="H349" s="51"/>
      <c r="I349" s="1"/>
      <c r="J349" s="51"/>
      <c r="K349" s="1"/>
      <c r="L349" s="1"/>
      <c r="M349" s="13"/>
      <c r="N349" s="2"/>
      <c r="O349" s="2"/>
      <c r="P349" s="2"/>
      <c r="Q349" s="2"/>
    </row>
    <row r="350" thickBot="1">
      <c r="A350" s="10"/>
      <c r="B350" s="62" t="s">
        <v>203</v>
      </c>
      <c r="C350" s="30"/>
      <c r="D350" s="30"/>
      <c r="E350" s="63" t="s">
        <v>1356</v>
      </c>
      <c r="F350" s="30"/>
      <c r="G350" s="30"/>
      <c r="H350" s="64"/>
      <c r="I350" s="30"/>
      <c r="J350" s="64"/>
      <c r="K350" s="30"/>
      <c r="L350" s="30"/>
      <c r="M350" s="13"/>
      <c r="N350" s="2"/>
      <c r="O350" s="2"/>
      <c r="P350" s="2"/>
      <c r="Q350" s="2"/>
    </row>
    <row r="351" thickTop="1">
      <c r="A351" s="10"/>
      <c r="B351" s="52">
        <v>74</v>
      </c>
      <c r="C351" s="53" t="s">
        <v>847</v>
      </c>
      <c r="D351" s="53"/>
      <c r="E351" s="53" t="s">
        <v>848</v>
      </c>
      <c r="F351" s="53" t="s">
        <v>7</v>
      </c>
      <c r="G351" s="54" t="s">
        <v>225</v>
      </c>
      <c r="H351" s="65">
        <v>7.5</v>
      </c>
      <c r="I351" s="66">
        <v>0</v>
      </c>
      <c r="J351" s="67">
        <f>ROUND(H351*I351,2)</f>
        <v>0</v>
      </c>
      <c r="K351" s="68">
        <v>0.20999999999999999</v>
      </c>
      <c r="L351" s="69">
        <f>ROUND(J351*1.21,2)</f>
        <v>0</v>
      </c>
      <c r="M351" s="13"/>
      <c r="N351" s="2"/>
      <c r="O351" s="2"/>
      <c r="P351" s="2"/>
      <c r="Q351" s="41">
        <f>IF(ISNUMBER(K351),IF(H351&gt;0,IF(I351&gt;0,J351,0),0),0)</f>
        <v>0</v>
      </c>
      <c r="R351" s="9">
        <f>IF(ISNUMBER(K351)=FALSE,J351,0)</f>
        <v>0</v>
      </c>
    </row>
    <row r="352">
      <c r="A352" s="10"/>
      <c r="B352" s="60" t="s">
        <v>199</v>
      </c>
      <c r="C352" s="1"/>
      <c r="D352" s="1"/>
      <c r="E352" s="61" t="s">
        <v>2077</v>
      </c>
      <c r="F352" s="1"/>
      <c r="G352" s="1"/>
      <c r="H352" s="51"/>
      <c r="I352" s="1"/>
      <c r="J352" s="51"/>
      <c r="K352" s="1"/>
      <c r="L352" s="1"/>
      <c r="M352" s="13"/>
      <c r="N352" s="2"/>
      <c r="O352" s="2"/>
      <c r="P352" s="2"/>
      <c r="Q352" s="2"/>
    </row>
    <row r="353">
      <c r="A353" s="10"/>
      <c r="B353" s="60" t="s">
        <v>201</v>
      </c>
      <c r="C353" s="1"/>
      <c r="D353" s="1"/>
      <c r="E353" s="61" t="s">
        <v>2078</v>
      </c>
      <c r="F353" s="1"/>
      <c r="G353" s="1"/>
      <c r="H353" s="51"/>
      <c r="I353" s="1"/>
      <c r="J353" s="51"/>
      <c r="K353" s="1"/>
      <c r="L353" s="1"/>
      <c r="M353" s="13"/>
      <c r="N353" s="2"/>
      <c r="O353" s="2"/>
      <c r="P353" s="2"/>
      <c r="Q353" s="2"/>
    </row>
    <row r="354" thickBot="1">
      <c r="A354" s="10"/>
      <c r="B354" s="62" t="s">
        <v>203</v>
      </c>
      <c r="C354" s="30"/>
      <c r="D354" s="30"/>
      <c r="E354" s="63" t="s">
        <v>851</v>
      </c>
      <c r="F354" s="30"/>
      <c r="G354" s="30"/>
      <c r="H354" s="64"/>
      <c r="I354" s="30"/>
      <c r="J354" s="64"/>
      <c r="K354" s="30"/>
      <c r="L354" s="30"/>
      <c r="M354" s="13"/>
      <c r="N354" s="2"/>
      <c r="O354" s="2"/>
      <c r="P354" s="2"/>
      <c r="Q354" s="2"/>
    </row>
    <row r="355" thickTop="1">
      <c r="A355" s="10"/>
      <c r="B355" s="52">
        <v>75</v>
      </c>
      <c r="C355" s="53" t="s">
        <v>633</v>
      </c>
      <c r="D355" s="53"/>
      <c r="E355" s="53" t="s">
        <v>634</v>
      </c>
      <c r="F355" s="53" t="s">
        <v>7</v>
      </c>
      <c r="G355" s="54" t="s">
        <v>461</v>
      </c>
      <c r="H355" s="65">
        <v>2</v>
      </c>
      <c r="I355" s="66">
        <v>0</v>
      </c>
      <c r="J355" s="67">
        <f>ROUND(H355*I355,2)</f>
        <v>0</v>
      </c>
      <c r="K355" s="68">
        <v>0.20999999999999999</v>
      </c>
      <c r="L355" s="69">
        <f>ROUND(J355*1.21,2)</f>
        <v>0</v>
      </c>
      <c r="M355" s="13"/>
      <c r="N355" s="2"/>
      <c r="O355" s="2"/>
      <c r="P355" s="2"/>
      <c r="Q355" s="41">
        <f>IF(ISNUMBER(K355),IF(H355&gt;0,IF(I355&gt;0,J355,0),0),0)</f>
        <v>0</v>
      </c>
      <c r="R355" s="9">
        <f>IF(ISNUMBER(K355)=FALSE,J355,0)</f>
        <v>0</v>
      </c>
    </row>
    <row r="356">
      <c r="A356" s="10"/>
      <c r="B356" s="60" t="s">
        <v>199</v>
      </c>
      <c r="C356" s="1"/>
      <c r="D356" s="1"/>
      <c r="E356" s="61" t="s">
        <v>1874</v>
      </c>
      <c r="F356" s="1"/>
      <c r="G356" s="1"/>
      <c r="H356" s="51"/>
      <c r="I356" s="1"/>
      <c r="J356" s="51"/>
      <c r="K356" s="1"/>
      <c r="L356" s="1"/>
      <c r="M356" s="13"/>
      <c r="N356" s="2"/>
      <c r="O356" s="2"/>
      <c r="P356" s="2"/>
      <c r="Q356" s="2"/>
    </row>
    <row r="357">
      <c r="A357" s="10"/>
      <c r="B357" s="60" t="s">
        <v>201</v>
      </c>
      <c r="C357" s="1"/>
      <c r="D357" s="1"/>
      <c r="E357" s="61" t="s">
        <v>1875</v>
      </c>
      <c r="F357" s="1"/>
      <c r="G357" s="1"/>
      <c r="H357" s="51"/>
      <c r="I357" s="1"/>
      <c r="J357" s="51"/>
      <c r="K357" s="1"/>
      <c r="L357" s="1"/>
      <c r="M357" s="13"/>
      <c r="N357" s="2"/>
      <c r="O357" s="2"/>
      <c r="P357" s="2"/>
      <c r="Q357" s="2"/>
    </row>
    <row r="358" thickBot="1">
      <c r="A358" s="10"/>
      <c r="B358" s="62" t="s">
        <v>203</v>
      </c>
      <c r="C358" s="30"/>
      <c r="D358" s="30"/>
      <c r="E358" s="63" t="s">
        <v>637</v>
      </c>
      <c r="F358" s="30"/>
      <c r="G358" s="30"/>
      <c r="H358" s="64"/>
      <c r="I358" s="30"/>
      <c r="J358" s="64"/>
      <c r="K358" s="30"/>
      <c r="L358" s="30"/>
      <c r="M358" s="13"/>
      <c r="N358" s="2"/>
      <c r="O358" s="2"/>
      <c r="P358" s="2"/>
      <c r="Q358" s="2"/>
    </row>
    <row r="359" thickTop="1" thickBot="1" ht="25" customHeight="1">
      <c r="A359" s="10"/>
      <c r="B359" s="1"/>
      <c r="C359" s="70">
        <v>8</v>
      </c>
      <c r="D359" s="1"/>
      <c r="E359" s="71" t="s">
        <v>185</v>
      </c>
      <c r="F359" s="1"/>
      <c r="G359" s="72" t="s">
        <v>210</v>
      </c>
      <c r="H359" s="73">
        <f>J343+J347+J351+J355</f>
        <v>0</v>
      </c>
      <c r="I359" s="72" t="s">
        <v>211</v>
      </c>
      <c r="J359" s="74">
        <f>(L359-H359)</f>
        <v>0</v>
      </c>
      <c r="K359" s="72" t="s">
        <v>212</v>
      </c>
      <c r="L359" s="75">
        <f>ROUND((J343+J347+J351+J355)*1.21,2)</f>
        <v>0</v>
      </c>
      <c r="M359" s="13"/>
      <c r="N359" s="2"/>
      <c r="O359" s="2"/>
      <c r="P359" s="2"/>
      <c r="Q359" s="41">
        <f>0+Q343+Q347+Q351+Q355</f>
        <v>0</v>
      </c>
      <c r="R359" s="9">
        <f>0+R343+R347+R351+R355</f>
        <v>0</v>
      </c>
      <c r="S359" s="76">
        <f>Q359*(1+J359)+R359</f>
        <v>0</v>
      </c>
    </row>
    <row r="360" thickTop="1" thickBot="1" ht="25" customHeight="1">
      <c r="A360" s="10"/>
      <c r="B360" s="77"/>
      <c r="C360" s="77"/>
      <c r="D360" s="77"/>
      <c r="E360" s="77"/>
      <c r="F360" s="77"/>
      <c r="G360" s="78" t="s">
        <v>213</v>
      </c>
      <c r="H360" s="79">
        <f>0+J343+J347+J351+J355</f>
        <v>0</v>
      </c>
      <c r="I360" s="78" t="s">
        <v>214</v>
      </c>
      <c r="J360" s="80">
        <f>0+J359</f>
        <v>0</v>
      </c>
      <c r="K360" s="78" t="s">
        <v>215</v>
      </c>
      <c r="L360" s="81">
        <f>0+L359</f>
        <v>0</v>
      </c>
      <c r="M360" s="13"/>
      <c r="N360" s="2"/>
      <c r="O360" s="2"/>
      <c r="P360" s="2"/>
      <c r="Q360" s="2"/>
    </row>
    <row r="361" ht="40" customHeight="1">
      <c r="A361" s="10"/>
      <c r="B361" s="82" t="s">
        <v>479</v>
      </c>
      <c r="C361" s="1"/>
      <c r="D361" s="1"/>
      <c r="E361" s="1"/>
      <c r="F361" s="1"/>
      <c r="G361" s="1"/>
      <c r="H361" s="51"/>
      <c r="I361" s="1"/>
      <c r="J361" s="51"/>
      <c r="K361" s="1"/>
      <c r="L361" s="1"/>
      <c r="M361" s="13"/>
      <c r="N361" s="2"/>
      <c r="O361" s="2"/>
      <c r="P361" s="2"/>
      <c r="Q361" s="2"/>
    </row>
    <row r="362">
      <c r="A362" s="10"/>
      <c r="B362" s="52">
        <v>76</v>
      </c>
      <c r="C362" s="53" t="s">
        <v>2079</v>
      </c>
      <c r="D362" s="53"/>
      <c r="E362" s="53" t="s">
        <v>2080</v>
      </c>
      <c r="F362" s="53" t="s">
        <v>7</v>
      </c>
      <c r="G362" s="54" t="s">
        <v>225</v>
      </c>
      <c r="H362" s="55">
        <v>2.5</v>
      </c>
      <c r="I362" s="56">
        <v>0</v>
      </c>
      <c r="J362" s="57">
        <f>ROUND(H362*I362,2)</f>
        <v>0</v>
      </c>
      <c r="K362" s="58">
        <v>0.20999999999999999</v>
      </c>
      <c r="L362" s="59">
        <f>ROUND(J362*1.21,2)</f>
        <v>0</v>
      </c>
      <c r="M362" s="13"/>
      <c r="N362" s="2"/>
      <c r="O362" s="2"/>
      <c r="P362" s="2"/>
      <c r="Q362" s="41">
        <f>IF(ISNUMBER(K362),IF(H362&gt;0,IF(I362&gt;0,J362,0),0),0)</f>
        <v>0</v>
      </c>
      <c r="R362" s="9">
        <f>IF(ISNUMBER(K362)=FALSE,J362,0)</f>
        <v>0</v>
      </c>
    </row>
    <row r="363">
      <c r="A363" s="10"/>
      <c r="B363" s="60" t="s">
        <v>199</v>
      </c>
      <c r="C363" s="1"/>
      <c r="D363" s="1"/>
      <c r="E363" s="61" t="s">
        <v>2081</v>
      </c>
      <c r="F363" s="1"/>
      <c r="G363" s="1"/>
      <c r="H363" s="51"/>
      <c r="I363" s="1"/>
      <c r="J363" s="51"/>
      <c r="K363" s="1"/>
      <c r="L363" s="1"/>
      <c r="M363" s="13"/>
      <c r="N363" s="2"/>
      <c r="O363" s="2"/>
      <c r="P363" s="2"/>
      <c r="Q363" s="2"/>
    </row>
    <row r="364">
      <c r="A364" s="10"/>
      <c r="B364" s="60" t="s">
        <v>201</v>
      </c>
      <c r="C364" s="1"/>
      <c r="D364" s="1"/>
      <c r="E364" s="61" t="s">
        <v>2082</v>
      </c>
      <c r="F364" s="1"/>
      <c r="G364" s="1"/>
      <c r="H364" s="51"/>
      <c r="I364" s="1"/>
      <c r="J364" s="51"/>
      <c r="K364" s="1"/>
      <c r="L364" s="1"/>
      <c r="M364" s="13"/>
      <c r="N364" s="2"/>
      <c r="O364" s="2"/>
      <c r="P364" s="2"/>
      <c r="Q364" s="2"/>
    </row>
    <row r="365" thickBot="1">
      <c r="A365" s="10"/>
      <c r="B365" s="62" t="s">
        <v>203</v>
      </c>
      <c r="C365" s="30"/>
      <c r="D365" s="30"/>
      <c r="E365" s="63" t="s">
        <v>1535</v>
      </c>
      <c r="F365" s="30"/>
      <c r="G365" s="30"/>
      <c r="H365" s="64"/>
      <c r="I365" s="30"/>
      <c r="J365" s="64"/>
      <c r="K365" s="30"/>
      <c r="L365" s="30"/>
      <c r="M365" s="13"/>
      <c r="N365" s="2"/>
      <c r="O365" s="2"/>
      <c r="P365" s="2"/>
      <c r="Q365" s="2"/>
    </row>
    <row r="366" thickTop="1">
      <c r="A366" s="10"/>
      <c r="B366" s="52">
        <v>77</v>
      </c>
      <c r="C366" s="53" t="s">
        <v>813</v>
      </c>
      <c r="D366" s="53"/>
      <c r="E366" s="53" t="s">
        <v>814</v>
      </c>
      <c r="F366" s="53" t="s">
        <v>7</v>
      </c>
      <c r="G366" s="54" t="s">
        <v>225</v>
      </c>
      <c r="H366" s="65">
        <v>17.300000000000001</v>
      </c>
      <c r="I366" s="66">
        <v>0</v>
      </c>
      <c r="J366" s="67">
        <f>ROUND(H366*I366,2)</f>
        <v>0</v>
      </c>
      <c r="K366" s="68">
        <v>0.20999999999999999</v>
      </c>
      <c r="L366" s="69">
        <f>ROUND(J366*1.21,2)</f>
        <v>0</v>
      </c>
      <c r="M366" s="13"/>
      <c r="N366" s="2"/>
      <c r="O366" s="2"/>
      <c r="P366" s="2"/>
      <c r="Q366" s="41">
        <f>IF(ISNUMBER(K366),IF(H366&gt;0,IF(I366&gt;0,J366,0),0),0)</f>
        <v>0</v>
      </c>
      <c r="R366" s="9">
        <f>IF(ISNUMBER(K366)=FALSE,J366,0)</f>
        <v>0</v>
      </c>
    </row>
    <row r="367">
      <c r="A367" s="10"/>
      <c r="B367" s="60" t="s">
        <v>199</v>
      </c>
      <c r="C367" s="1"/>
      <c r="D367" s="1"/>
      <c r="E367" s="61" t="s">
        <v>2083</v>
      </c>
      <c r="F367" s="1"/>
      <c r="G367" s="1"/>
      <c r="H367" s="51"/>
      <c r="I367" s="1"/>
      <c r="J367" s="51"/>
      <c r="K367" s="1"/>
      <c r="L367" s="1"/>
      <c r="M367" s="13"/>
      <c r="N367" s="2"/>
      <c r="O367" s="2"/>
      <c r="P367" s="2"/>
      <c r="Q367" s="2"/>
    </row>
    <row r="368">
      <c r="A368" s="10"/>
      <c r="B368" s="60" t="s">
        <v>201</v>
      </c>
      <c r="C368" s="1"/>
      <c r="D368" s="1"/>
      <c r="E368" s="61" t="s">
        <v>2084</v>
      </c>
      <c r="F368" s="1"/>
      <c r="G368" s="1"/>
      <c r="H368" s="51"/>
      <c r="I368" s="1"/>
      <c r="J368" s="51"/>
      <c r="K368" s="1"/>
      <c r="L368" s="1"/>
      <c r="M368" s="13"/>
      <c r="N368" s="2"/>
      <c r="O368" s="2"/>
      <c r="P368" s="2"/>
      <c r="Q368" s="2"/>
    </row>
    <row r="369" thickBot="1">
      <c r="A369" s="10"/>
      <c r="B369" s="62" t="s">
        <v>203</v>
      </c>
      <c r="C369" s="30"/>
      <c r="D369" s="30"/>
      <c r="E369" s="63" t="s">
        <v>817</v>
      </c>
      <c r="F369" s="30"/>
      <c r="G369" s="30"/>
      <c r="H369" s="64"/>
      <c r="I369" s="30"/>
      <c r="J369" s="64"/>
      <c r="K369" s="30"/>
      <c r="L369" s="30"/>
      <c r="M369" s="13"/>
      <c r="N369" s="2"/>
      <c r="O369" s="2"/>
      <c r="P369" s="2"/>
      <c r="Q369" s="2"/>
    </row>
    <row r="370" thickTop="1">
      <c r="A370" s="10"/>
      <c r="B370" s="52">
        <v>78</v>
      </c>
      <c r="C370" s="53" t="s">
        <v>1878</v>
      </c>
      <c r="D370" s="53"/>
      <c r="E370" s="53" t="s">
        <v>1879</v>
      </c>
      <c r="F370" s="53" t="s">
        <v>7</v>
      </c>
      <c r="G370" s="54" t="s">
        <v>461</v>
      </c>
      <c r="H370" s="65">
        <v>2</v>
      </c>
      <c r="I370" s="66">
        <v>0</v>
      </c>
      <c r="J370" s="67">
        <f>ROUND(H370*I370,2)</f>
        <v>0</v>
      </c>
      <c r="K370" s="68">
        <v>0.20999999999999999</v>
      </c>
      <c r="L370" s="69">
        <f>ROUND(J370*1.21,2)</f>
        <v>0</v>
      </c>
      <c r="M370" s="13"/>
      <c r="N370" s="2"/>
      <c r="O370" s="2"/>
      <c r="P370" s="2"/>
      <c r="Q370" s="41">
        <f>IF(ISNUMBER(K370),IF(H370&gt;0,IF(I370&gt;0,J370,0),0),0)</f>
        <v>0</v>
      </c>
      <c r="R370" s="9">
        <f>IF(ISNUMBER(K370)=FALSE,J370,0)</f>
        <v>0</v>
      </c>
    </row>
    <row r="371">
      <c r="A371" s="10"/>
      <c r="B371" s="60" t="s">
        <v>199</v>
      </c>
      <c r="C371" s="1"/>
      <c r="D371" s="1"/>
      <c r="E371" s="61" t="s">
        <v>1880</v>
      </c>
      <c r="F371" s="1"/>
      <c r="G371" s="1"/>
      <c r="H371" s="51"/>
      <c r="I371" s="1"/>
      <c r="J371" s="51"/>
      <c r="K371" s="1"/>
      <c r="L371" s="1"/>
      <c r="M371" s="13"/>
      <c r="N371" s="2"/>
      <c r="O371" s="2"/>
      <c r="P371" s="2"/>
      <c r="Q371" s="2"/>
    </row>
    <row r="372">
      <c r="A372" s="10"/>
      <c r="B372" s="60" t="s">
        <v>201</v>
      </c>
      <c r="C372" s="1"/>
      <c r="D372" s="1"/>
      <c r="E372" s="61" t="s">
        <v>1875</v>
      </c>
      <c r="F372" s="1"/>
      <c r="G372" s="1"/>
      <c r="H372" s="51"/>
      <c r="I372" s="1"/>
      <c r="J372" s="51"/>
      <c r="K372" s="1"/>
      <c r="L372" s="1"/>
      <c r="M372" s="13"/>
      <c r="N372" s="2"/>
      <c r="O372" s="2"/>
      <c r="P372" s="2"/>
      <c r="Q372" s="2"/>
    </row>
    <row r="373" thickBot="1">
      <c r="A373" s="10"/>
      <c r="B373" s="62" t="s">
        <v>203</v>
      </c>
      <c r="C373" s="30"/>
      <c r="D373" s="30"/>
      <c r="E373" s="63" t="s">
        <v>1881</v>
      </c>
      <c r="F373" s="30"/>
      <c r="G373" s="30"/>
      <c r="H373" s="64"/>
      <c r="I373" s="30"/>
      <c r="J373" s="64"/>
      <c r="K373" s="30"/>
      <c r="L373" s="30"/>
      <c r="M373" s="13"/>
      <c r="N373" s="2"/>
      <c r="O373" s="2"/>
      <c r="P373" s="2"/>
      <c r="Q373" s="2"/>
    </row>
    <row r="374" thickTop="1">
      <c r="A374" s="10"/>
      <c r="B374" s="52">
        <v>79</v>
      </c>
      <c r="C374" s="53" t="s">
        <v>1882</v>
      </c>
      <c r="D374" s="53"/>
      <c r="E374" s="53" t="s">
        <v>1883</v>
      </c>
      <c r="F374" s="53" t="s">
        <v>7</v>
      </c>
      <c r="G374" s="54" t="s">
        <v>461</v>
      </c>
      <c r="H374" s="65">
        <v>2</v>
      </c>
      <c r="I374" s="66">
        <v>0</v>
      </c>
      <c r="J374" s="67">
        <f>ROUND(H374*I374,2)</f>
        <v>0</v>
      </c>
      <c r="K374" s="68">
        <v>0.20999999999999999</v>
      </c>
      <c r="L374" s="69">
        <f>ROUND(J374*1.21,2)</f>
        <v>0</v>
      </c>
      <c r="M374" s="13"/>
      <c r="N374" s="2"/>
      <c r="O374" s="2"/>
      <c r="P374" s="2"/>
      <c r="Q374" s="41">
        <f>IF(ISNUMBER(K374),IF(H374&gt;0,IF(I374&gt;0,J374,0),0),0)</f>
        <v>0</v>
      </c>
      <c r="R374" s="9">
        <f>IF(ISNUMBER(K374)=FALSE,J374,0)</f>
        <v>0</v>
      </c>
    </row>
    <row r="375">
      <c r="A375" s="10"/>
      <c r="B375" s="60" t="s">
        <v>199</v>
      </c>
      <c r="C375" s="1"/>
      <c r="D375" s="1"/>
      <c r="E375" s="61" t="s">
        <v>1884</v>
      </c>
      <c r="F375" s="1"/>
      <c r="G375" s="1"/>
      <c r="H375" s="51"/>
      <c r="I375" s="1"/>
      <c r="J375" s="51"/>
      <c r="K375" s="1"/>
      <c r="L375" s="1"/>
      <c r="M375" s="13"/>
      <c r="N375" s="2"/>
      <c r="O375" s="2"/>
      <c r="P375" s="2"/>
      <c r="Q375" s="2"/>
    </row>
    <row r="376">
      <c r="A376" s="10"/>
      <c r="B376" s="60" t="s">
        <v>201</v>
      </c>
      <c r="C376" s="1"/>
      <c r="D376" s="1"/>
      <c r="E376" s="61" t="s">
        <v>1875</v>
      </c>
      <c r="F376" s="1"/>
      <c r="G376" s="1"/>
      <c r="H376" s="51"/>
      <c r="I376" s="1"/>
      <c r="J376" s="51"/>
      <c r="K376" s="1"/>
      <c r="L376" s="1"/>
      <c r="M376" s="13"/>
      <c r="N376" s="2"/>
      <c r="O376" s="2"/>
      <c r="P376" s="2"/>
      <c r="Q376" s="2"/>
    </row>
    <row r="377" thickBot="1">
      <c r="A377" s="10"/>
      <c r="B377" s="62" t="s">
        <v>203</v>
      </c>
      <c r="C377" s="30"/>
      <c r="D377" s="30"/>
      <c r="E377" s="63" t="s">
        <v>484</v>
      </c>
      <c r="F377" s="30"/>
      <c r="G377" s="30"/>
      <c r="H377" s="64"/>
      <c r="I377" s="30"/>
      <c r="J377" s="64"/>
      <c r="K377" s="30"/>
      <c r="L377" s="30"/>
      <c r="M377" s="13"/>
      <c r="N377" s="2"/>
      <c r="O377" s="2"/>
      <c r="P377" s="2"/>
      <c r="Q377" s="2"/>
    </row>
    <row r="378" thickTop="1">
      <c r="A378" s="10"/>
      <c r="B378" s="52">
        <v>80</v>
      </c>
      <c r="C378" s="53" t="s">
        <v>1668</v>
      </c>
      <c r="D378" s="53"/>
      <c r="E378" s="53" t="s">
        <v>1669</v>
      </c>
      <c r="F378" s="53" t="s">
        <v>7</v>
      </c>
      <c r="G378" s="54" t="s">
        <v>219</v>
      </c>
      <c r="H378" s="65">
        <v>0.64800000000000002</v>
      </c>
      <c r="I378" s="66">
        <v>0</v>
      </c>
      <c r="J378" s="67">
        <f>ROUND(H378*I378,2)</f>
        <v>0</v>
      </c>
      <c r="K378" s="68">
        <v>0.20999999999999999</v>
      </c>
      <c r="L378" s="69">
        <f>ROUND(J378*1.21,2)</f>
        <v>0</v>
      </c>
      <c r="M378" s="13"/>
      <c r="N378" s="2"/>
      <c r="O378" s="2"/>
      <c r="P378" s="2"/>
      <c r="Q378" s="41">
        <f>IF(ISNUMBER(K378),IF(H378&gt;0,IF(I378&gt;0,J378,0),0),0)</f>
        <v>0</v>
      </c>
      <c r="R378" s="9">
        <f>IF(ISNUMBER(K378)=FALSE,J378,0)</f>
        <v>0</v>
      </c>
    </row>
    <row r="379">
      <c r="A379" s="10"/>
      <c r="B379" s="60" t="s">
        <v>199</v>
      </c>
      <c r="C379" s="1"/>
      <c r="D379" s="1"/>
      <c r="E379" s="61" t="s">
        <v>2085</v>
      </c>
      <c r="F379" s="1"/>
      <c r="G379" s="1"/>
      <c r="H379" s="51"/>
      <c r="I379" s="1"/>
      <c r="J379" s="51"/>
      <c r="K379" s="1"/>
      <c r="L379" s="1"/>
      <c r="M379" s="13"/>
      <c r="N379" s="2"/>
      <c r="O379" s="2"/>
      <c r="P379" s="2"/>
      <c r="Q379" s="2"/>
    </row>
    <row r="380">
      <c r="A380" s="10"/>
      <c r="B380" s="60" t="s">
        <v>201</v>
      </c>
      <c r="C380" s="1"/>
      <c r="D380" s="1"/>
      <c r="E380" s="61" t="s">
        <v>2086</v>
      </c>
      <c r="F380" s="1"/>
      <c r="G380" s="1"/>
      <c r="H380" s="51"/>
      <c r="I380" s="1"/>
      <c r="J380" s="51"/>
      <c r="K380" s="1"/>
      <c r="L380" s="1"/>
      <c r="M380" s="13"/>
      <c r="N380" s="2"/>
      <c r="O380" s="2"/>
      <c r="P380" s="2"/>
      <c r="Q380" s="2"/>
    </row>
    <row r="381" thickBot="1">
      <c r="A381" s="10"/>
      <c r="B381" s="62" t="s">
        <v>203</v>
      </c>
      <c r="C381" s="30"/>
      <c r="D381" s="30"/>
      <c r="E381" s="63" t="s">
        <v>1672</v>
      </c>
      <c r="F381" s="30"/>
      <c r="G381" s="30"/>
      <c r="H381" s="64"/>
      <c r="I381" s="30"/>
      <c r="J381" s="64"/>
      <c r="K381" s="30"/>
      <c r="L381" s="30"/>
      <c r="M381" s="13"/>
      <c r="N381" s="2"/>
      <c r="O381" s="2"/>
      <c r="P381" s="2"/>
      <c r="Q381" s="2"/>
    </row>
    <row r="382" thickTop="1">
      <c r="A382" s="10"/>
      <c r="B382" s="52">
        <v>81</v>
      </c>
      <c r="C382" s="53" t="s">
        <v>1887</v>
      </c>
      <c r="D382" s="53"/>
      <c r="E382" s="53" t="s">
        <v>1888</v>
      </c>
      <c r="F382" s="53" t="s">
        <v>7</v>
      </c>
      <c r="G382" s="54" t="s">
        <v>225</v>
      </c>
      <c r="H382" s="65">
        <v>8</v>
      </c>
      <c r="I382" s="66">
        <v>0</v>
      </c>
      <c r="J382" s="67">
        <f>ROUND(H382*I382,2)</f>
        <v>0</v>
      </c>
      <c r="K382" s="68">
        <v>0.20999999999999999</v>
      </c>
      <c r="L382" s="69">
        <f>ROUND(J382*1.21,2)</f>
        <v>0</v>
      </c>
      <c r="M382" s="13"/>
      <c r="N382" s="2"/>
      <c r="O382" s="2"/>
      <c r="P382" s="2"/>
      <c r="Q382" s="41">
        <f>IF(ISNUMBER(K382),IF(H382&gt;0,IF(I382&gt;0,J382,0),0),0)</f>
        <v>0</v>
      </c>
      <c r="R382" s="9">
        <f>IF(ISNUMBER(K382)=FALSE,J382,0)</f>
        <v>0</v>
      </c>
    </row>
    <row r="383">
      <c r="A383" s="10"/>
      <c r="B383" s="60" t="s">
        <v>199</v>
      </c>
      <c r="C383" s="1"/>
      <c r="D383" s="1"/>
      <c r="E383" s="61" t="s">
        <v>2087</v>
      </c>
      <c r="F383" s="1"/>
      <c r="G383" s="1"/>
      <c r="H383" s="51"/>
      <c r="I383" s="1"/>
      <c r="J383" s="51"/>
      <c r="K383" s="1"/>
      <c r="L383" s="1"/>
      <c r="M383" s="13"/>
      <c r="N383" s="2"/>
      <c r="O383" s="2"/>
      <c r="P383" s="2"/>
      <c r="Q383" s="2"/>
    </row>
    <row r="384">
      <c r="A384" s="10"/>
      <c r="B384" s="60" t="s">
        <v>201</v>
      </c>
      <c r="C384" s="1"/>
      <c r="D384" s="1"/>
      <c r="E384" s="61" t="s">
        <v>2088</v>
      </c>
      <c r="F384" s="1"/>
      <c r="G384" s="1"/>
      <c r="H384" s="51"/>
      <c r="I384" s="1"/>
      <c r="J384" s="51"/>
      <c r="K384" s="1"/>
      <c r="L384" s="1"/>
      <c r="M384" s="13"/>
      <c r="N384" s="2"/>
      <c r="O384" s="2"/>
      <c r="P384" s="2"/>
      <c r="Q384" s="2"/>
    </row>
    <row r="385" thickBot="1">
      <c r="A385" s="10"/>
      <c r="B385" s="62" t="s">
        <v>203</v>
      </c>
      <c r="C385" s="30"/>
      <c r="D385" s="30"/>
      <c r="E385" s="63" t="s">
        <v>1678</v>
      </c>
      <c r="F385" s="30"/>
      <c r="G385" s="30"/>
      <c r="H385" s="64"/>
      <c r="I385" s="30"/>
      <c r="J385" s="64"/>
      <c r="K385" s="30"/>
      <c r="L385" s="30"/>
      <c r="M385" s="13"/>
      <c r="N385" s="2"/>
      <c r="O385" s="2"/>
      <c r="P385" s="2"/>
      <c r="Q385" s="2"/>
    </row>
    <row r="386" thickTop="1">
      <c r="A386" s="10"/>
      <c r="B386" s="52">
        <v>82</v>
      </c>
      <c r="C386" s="53" t="s">
        <v>525</v>
      </c>
      <c r="D386" s="53"/>
      <c r="E386" s="53" t="s">
        <v>526</v>
      </c>
      <c r="F386" s="53" t="s">
        <v>7</v>
      </c>
      <c r="G386" s="54" t="s">
        <v>225</v>
      </c>
      <c r="H386" s="65">
        <v>1.8</v>
      </c>
      <c r="I386" s="66">
        <v>0</v>
      </c>
      <c r="J386" s="67">
        <f>ROUND(H386*I386,2)</f>
        <v>0</v>
      </c>
      <c r="K386" s="68">
        <v>0.20999999999999999</v>
      </c>
      <c r="L386" s="69">
        <f>ROUND(J386*1.21,2)</f>
        <v>0</v>
      </c>
      <c r="M386" s="13"/>
      <c r="N386" s="2"/>
      <c r="O386" s="2"/>
      <c r="P386" s="2"/>
      <c r="Q386" s="41">
        <f>IF(ISNUMBER(K386),IF(H386&gt;0,IF(I386&gt;0,J386,0),0),0)</f>
        <v>0</v>
      </c>
      <c r="R386" s="9">
        <f>IF(ISNUMBER(K386)=FALSE,J386,0)</f>
        <v>0</v>
      </c>
    </row>
    <row r="387">
      <c r="A387" s="10"/>
      <c r="B387" s="60" t="s">
        <v>199</v>
      </c>
      <c r="C387" s="1"/>
      <c r="D387" s="1"/>
      <c r="E387" s="61" t="s">
        <v>2089</v>
      </c>
      <c r="F387" s="1"/>
      <c r="G387" s="1"/>
      <c r="H387" s="51"/>
      <c r="I387" s="1"/>
      <c r="J387" s="51"/>
      <c r="K387" s="1"/>
      <c r="L387" s="1"/>
      <c r="M387" s="13"/>
      <c r="N387" s="2"/>
      <c r="O387" s="2"/>
      <c r="P387" s="2"/>
      <c r="Q387" s="2"/>
    </row>
    <row r="388">
      <c r="A388" s="10"/>
      <c r="B388" s="60" t="s">
        <v>201</v>
      </c>
      <c r="C388" s="1"/>
      <c r="D388" s="1"/>
      <c r="E388" s="61" t="s">
        <v>2090</v>
      </c>
      <c r="F388" s="1"/>
      <c r="G388" s="1"/>
      <c r="H388" s="51"/>
      <c r="I388" s="1"/>
      <c r="J388" s="51"/>
      <c r="K388" s="1"/>
      <c r="L388" s="1"/>
      <c r="M388" s="13"/>
      <c r="N388" s="2"/>
      <c r="O388" s="2"/>
      <c r="P388" s="2"/>
      <c r="Q388" s="2"/>
    </row>
    <row r="389" thickBot="1">
      <c r="A389" s="10"/>
      <c r="B389" s="62" t="s">
        <v>203</v>
      </c>
      <c r="C389" s="30"/>
      <c r="D389" s="30"/>
      <c r="E389" s="63" t="s">
        <v>524</v>
      </c>
      <c r="F389" s="30"/>
      <c r="G389" s="30"/>
      <c r="H389" s="64"/>
      <c r="I389" s="30"/>
      <c r="J389" s="64"/>
      <c r="K389" s="30"/>
      <c r="L389" s="30"/>
      <c r="M389" s="13"/>
      <c r="N389" s="2"/>
      <c r="O389" s="2"/>
      <c r="P389" s="2"/>
      <c r="Q389" s="2"/>
    </row>
    <row r="390" thickTop="1">
      <c r="A390" s="10"/>
      <c r="B390" s="52">
        <v>83</v>
      </c>
      <c r="C390" s="53" t="s">
        <v>1894</v>
      </c>
      <c r="D390" s="53"/>
      <c r="E390" s="53" t="s">
        <v>1895</v>
      </c>
      <c r="F390" s="53" t="s">
        <v>7</v>
      </c>
      <c r="G390" s="54" t="s">
        <v>225</v>
      </c>
      <c r="H390" s="65">
        <v>106.59999999999999</v>
      </c>
      <c r="I390" s="66">
        <v>0</v>
      </c>
      <c r="J390" s="67">
        <f>ROUND(H390*I390,2)</f>
        <v>0</v>
      </c>
      <c r="K390" s="68">
        <v>0.20999999999999999</v>
      </c>
      <c r="L390" s="69">
        <f>ROUND(J390*1.21,2)</f>
        <v>0</v>
      </c>
      <c r="M390" s="13"/>
      <c r="N390" s="2"/>
      <c r="O390" s="2"/>
      <c r="P390" s="2"/>
      <c r="Q390" s="41">
        <f>IF(ISNUMBER(K390),IF(H390&gt;0,IF(I390&gt;0,J390,0),0),0)</f>
        <v>0</v>
      </c>
      <c r="R390" s="9">
        <f>IF(ISNUMBER(K390)=FALSE,J390,0)</f>
        <v>0</v>
      </c>
    </row>
    <row r="391">
      <c r="A391" s="10"/>
      <c r="B391" s="60" t="s">
        <v>199</v>
      </c>
      <c r="C391" s="1"/>
      <c r="D391" s="1"/>
      <c r="E391" s="61" t="s">
        <v>2091</v>
      </c>
      <c r="F391" s="1"/>
      <c r="G391" s="1"/>
      <c r="H391" s="51"/>
      <c r="I391" s="1"/>
      <c r="J391" s="51"/>
      <c r="K391" s="1"/>
      <c r="L391" s="1"/>
      <c r="M391" s="13"/>
      <c r="N391" s="2"/>
      <c r="O391" s="2"/>
      <c r="P391" s="2"/>
      <c r="Q391" s="2"/>
    </row>
    <row r="392">
      <c r="A392" s="10"/>
      <c r="B392" s="60" t="s">
        <v>201</v>
      </c>
      <c r="C392" s="1"/>
      <c r="D392" s="1"/>
      <c r="E392" s="61" t="s">
        <v>2092</v>
      </c>
      <c r="F392" s="1"/>
      <c r="G392" s="1"/>
      <c r="H392" s="51"/>
      <c r="I392" s="1"/>
      <c r="J392" s="51"/>
      <c r="K392" s="1"/>
      <c r="L392" s="1"/>
      <c r="M392" s="13"/>
      <c r="N392" s="2"/>
      <c r="O392" s="2"/>
      <c r="P392" s="2"/>
      <c r="Q392" s="2"/>
    </row>
    <row r="393" thickBot="1">
      <c r="A393" s="10"/>
      <c r="B393" s="62" t="s">
        <v>203</v>
      </c>
      <c r="C393" s="30"/>
      <c r="D393" s="30"/>
      <c r="E393" s="63" t="s">
        <v>651</v>
      </c>
      <c r="F393" s="30"/>
      <c r="G393" s="30"/>
      <c r="H393" s="64"/>
      <c r="I393" s="30"/>
      <c r="J393" s="64"/>
      <c r="K393" s="30"/>
      <c r="L393" s="30"/>
      <c r="M393" s="13"/>
      <c r="N393" s="2"/>
      <c r="O393" s="2"/>
      <c r="P393" s="2"/>
      <c r="Q393" s="2"/>
    </row>
    <row r="394" thickTop="1">
      <c r="A394" s="10"/>
      <c r="B394" s="52">
        <v>84</v>
      </c>
      <c r="C394" s="53" t="s">
        <v>1898</v>
      </c>
      <c r="D394" s="53"/>
      <c r="E394" s="53" t="s">
        <v>1899</v>
      </c>
      <c r="F394" s="53" t="s">
        <v>7</v>
      </c>
      <c r="G394" s="54" t="s">
        <v>772</v>
      </c>
      <c r="H394" s="65">
        <v>50.880000000000003</v>
      </c>
      <c r="I394" s="66">
        <v>0</v>
      </c>
      <c r="J394" s="67">
        <f>ROUND(H394*I394,2)</f>
        <v>0</v>
      </c>
      <c r="K394" s="68">
        <v>0.20999999999999999</v>
      </c>
      <c r="L394" s="69">
        <f>ROUND(J394*1.21,2)</f>
        <v>0</v>
      </c>
      <c r="M394" s="13"/>
      <c r="N394" s="2"/>
      <c r="O394" s="2"/>
      <c r="P394" s="2"/>
      <c r="Q394" s="41">
        <f>IF(ISNUMBER(K394),IF(H394&gt;0,IF(I394&gt;0,J394,0),0),0)</f>
        <v>0</v>
      </c>
      <c r="R394" s="9">
        <f>IF(ISNUMBER(K394)=FALSE,J394,0)</f>
        <v>0</v>
      </c>
    </row>
    <row r="395">
      <c r="A395" s="10"/>
      <c r="B395" s="60" t="s">
        <v>199</v>
      </c>
      <c r="C395" s="1"/>
      <c r="D395" s="1"/>
      <c r="E395" s="61" t="s">
        <v>1900</v>
      </c>
      <c r="F395" s="1"/>
      <c r="G395" s="1"/>
      <c r="H395" s="51"/>
      <c r="I395" s="1"/>
      <c r="J395" s="51"/>
      <c r="K395" s="1"/>
      <c r="L395" s="1"/>
      <c r="M395" s="13"/>
      <c r="N395" s="2"/>
      <c r="O395" s="2"/>
      <c r="P395" s="2"/>
      <c r="Q395" s="2"/>
    </row>
    <row r="396">
      <c r="A396" s="10"/>
      <c r="B396" s="60" t="s">
        <v>201</v>
      </c>
      <c r="C396" s="1"/>
      <c r="D396" s="1"/>
      <c r="E396" s="61" t="s">
        <v>1901</v>
      </c>
      <c r="F396" s="1"/>
      <c r="G396" s="1"/>
      <c r="H396" s="51"/>
      <c r="I396" s="1"/>
      <c r="J396" s="51"/>
      <c r="K396" s="1"/>
      <c r="L396" s="1"/>
      <c r="M396" s="13"/>
      <c r="N396" s="2"/>
      <c r="O396" s="2"/>
      <c r="P396" s="2"/>
      <c r="Q396" s="2"/>
    </row>
    <row r="397" thickBot="1">
      <c r="A397" s="10"/>
      <c r="B397" s="62" t="s">
        <v>203</v>
      </c>
      <c r="C397" s="30"/>
      <c r="D397" s="30"/>
      <c r="E397" s="63" t="s">
        <v>1902</v>
      </c>
      <c r="F397" s="30"/>
      <c r="G397" s="30"/>
      <c r="H397" s="64"/>
      <c r="I397" s="30"/>
      <c r="J397" s="64"/>
      <c r="K397" s="30"/>
      <c r="L397" s="30"/>
      <c r="M397" s="13"/>
      <c r="N397" s="2"/>
      <c r="O397" s="2"/>
      <c r="P397" s="2"/>
      <c r="Q397" s="2"/>
    </row>
    <row r="398" thickTop="1">
      <c r="A398" s="10"/>
      <c r="B398" s="52">
        <v>85</v>
      </c>
      <c r="C398" s="53" t="s">
        <v>1903</v>
      </c>
      <c r="D398" s="53"/>
      <c r="E398" s="53" t="s">
        <v>1904</v>
      </c>
      <c r="F398" s="53" t="s">
        <v>7</v>
      </c>
      <c r="G398" s="54" t="s">
        <v>285</v>
      </c>
      <c r="H398" s="65">
        <v>246.25999999999999</v>
      </c>
      <c r="I398" s="66">
        <v>0</v>
      </c>
      <c r="J398" s="67">
        <f>ROUND(H398*I398,2)</f>
        <v>0</v>
      </c>
      <c r="K398" s="68">
        <v>0.20999999999999999</v>
      </c>
      <c r="L398" s="69">
        <f>ROUND(J398*1.21,2)</f>
        <v>0</v>
      </c>
      <c r="M398" s="13"/>
      <c r="N398" s="2"/>
      <c r="O398" s="2"/>
      <c r="P398" s="2"/>
      <c r="Q398" s="41">
        <f>IF(ISNUMBER(K398),IF(H398&gt;0,IF(I398&gt;0,J398,0),0),0)</f>
        <v>0</v>
      </c>
      <c r="R398" s="9">
        <f>IF(ISNUMBER(K398)=FALSE,J398,0)</f>
        <v>0</v>
      </c>
    </row>
    <row r="399">
      <c r="A399" s="10"/>
      <c r="B399" s="60" t="s">
        <v>199</v>
      </c>
      <c r="C399" s="1"/>
      <c r="D399" s="1"/>
      <c r="E399" s="61" t="s">
        <v>2093</v>
      </c>
      <c r="F399" s="1"/>
      <c r="G399" s="1"/>
      <c r="H399" s="51"/>
      <c r="I399" s="1"/>
      <c r="J399" s="51"/>
      <c r="K399" s="1"/>
      <c r="L399" s="1"/>
      <c r="M399" s="13"/>
      <c r="N399" s="2"/>
      <c r="O399" s="2"/>
      <c r="P399" s="2"/>
      <c r="Q399" s="2"/>
    </row>
    <row r="400">
      <c r="A400" s="10"/>
      <c r="B400" s="60" t="s">
        <v>201</v>
      </c>
      <c r="C400" s="1"/>
      <c r="D400" s="1"/>
      <c r="E400" s="61" t="s">
        <v>2094</v>
      </c>
      <c r="F400" s="1"/>
      <c r="G400" s="1"/>
      <c r="H400" s="51"/>
      <c r="I400" s="1"/>
      <c r="J400" s="51"/>
      <c r="K400" s="1"/>
      <c r="L400" s="1"/>
      <c r="M400" s="13"/>
      <c r="N400" s="2"/>
      <c r="O400" s="2"/>
      <c r="P400" s="2"/>
      <c r="Q400" s="2"/>
    </row>
    <row r="401" thickBot="1">
      <c r="A401" s="10"/>
      <c r="B401" s="62" t="s">
        <v>203</v>
      </c>
      <c r="C401" s="30"/>
      <c r="D401" s="30"/>
      <c r="E401" s="63" t="s">
        <v>827</v>
      </c>
      <c r="F401" s="30"/>
      <c r="G401" s="30"/>
      <c r="H401" s="64"/>
      <c r="I401" s="30"/>
      <c r="J401" s="64"/>
      <c r="K401" s="30"/>
      <c r="L401" s="30"/>
      <c r="M401" s="13"/>
      <c r="N401" s="2"/>
      <c r="O401" s="2"/>
      <c r="P401" s="2"/>
      <c r="Q401" s="2"/>
    </row>
    <row r="402" thickTop="1">
      <c r="A402" s="10"/>
      <c r="B402" s="52">
        <v>86</v>
      </c>
      <c r="C402" s="53" t="s">
        <v>823</v>
      </c>
      <c r="D402" s="53"/>
      <c r="E402" s="53" t="s">
        <v>824</v>
      </c>
      <c r="F402" s="53" t="s">
        <v>7</v>
      </c>
      <c r="G402" s="54" t="s">
        <v>285</v>
      </c>
      <c r="H402" s="65">
        <v>246.25999999999999</v>
      </c>
      <c r="I402" s="66">
        <v>0</v>
      </c>
      <c r="J402" s="67">
        <f>ROUND(H402*I402,2)</f>
        <v>0</v>
      </c>
      <c r="K402" s="68">
        <v>0.20999999999999999</v>
      </c>
      <c r="L402" s="69">
        <f>ROUND(J402*1.21,2)</f>
        <v>0</v>
      </c>
      <c r="M402" s="13"/>
      <c r="N402" s="2"/>
      <c r="O402" s="2"/>
      <c r="P402" s="2"/>
      <c r="Q402" s="41">
        <f>IF(ISNUMBER(K402),IF(H402&gt;0,IF(I402&gt;0,J402,0),0),0)</f>
        <v>0</v>
      </c>
      <c r="R402" s="9">
        <f>IF(ISNUMBER(K402)=FALSE,J402,0)</f>
        <v>0</v>
      </c>
    </row>
    <row r="403">
      <c r="A403" s="10"/>
      <c r="B403" s="60" t="s">
        <v>199</v>
      </c>
      <c r="C403" s="1"/>
      <c r="D403" s="1"/>
      <c r="E403" s="61" t="s">
        <v>2095</v>
      </c>
      <c r="F403" s="1"/>
      <c r="G403" s="1"/>
      <c r="H403" s="51"/>
      <c r="I403" s="1"/>
      <c r="J403" s="51"/>
      <c r="K403" s="1"/>
      <c r="L403" s="1"/>
      <c r="M403" s="13"/>
      <c r="N403" s="2"/>
      <c r="O403" s="2"/>
      <c r="P403" s="2"/>
      <c r="Q403" s="2"/>
    </row>
    <row r="404">
      <c r="A404" s="10"/>
      <c r="B404" s="60" t="s">
        <v>201</v>
      </c>
      <c r="C404" s="1"/>
      <c r="D404" s="1"/>
      <c r="E404" s="61" t="s">
        <v>2094</v>
      </c>
      <c r="F404" s="1"/>
      <c r="G404" s="1"/>
      <c r="H404" s="51"/>
      <c r="I404" s="1"/>
      <c r="J404" s="51"/>
      <c r="K404" s="1"/>
      <c r="L404" s="1"/>
      <c r="M404" s="13"/>
      <c r="N404" s="2"/>
      <c r="O404" s="2"/>
      <c r="P404" s="2"/>
      <c r="Q404" s="2"/>
    </row>
    <row r="405" thickBot="1">
      <c r="A405" s="10"/>
      <c r="B405" s="62" t="s">
        <v>203</v>
      </c>
      <c r="C405" s="30"/>
      <c r="D405" s="30"/>
      <c r="E405" s="63" t="s">
        <v>827</v>
      </c>
      <c r="F405" s="30"/>
      <c r="G405" s="30"/>
      <c r="H405" s="64"/>
      <c r="I405" s="30"/>
      <c r="J405" s="64"/>
      <c r="K405" s="30"/>
      <c r="L405" s="30"/>
      <c r="M405" s="13"/>
      <c r="N405" s="2"/>
      <c r="O405" s="2"/>
      <c r="P405" s="2"/>
      <c r="Q405" s="2"/>
    </row>
    <row r="406" thickTop="1">
      <c r="A406" s="10"/>
      <c r="B406" s="52">
        <v>87</v>
      </c>
      <c r="C406" s="53" t="s">
        <v>533</v>
      </c>
      <c r="D406" s="53"/>
      <c r="E406" s="53" t="s">
        <v>534</v>
      </c>
      <c r="F406" s="53" t="s">
        <v>7</v>
      </c>
      <c r="G406" s="54" t="s">
        <v>219</v>
      </c>
      <c r="H406" s="65">
        <v>6.8639999999999999</v>
      </c>
      <c r="I406" s="66">
        <v>0</v>
      </c>
      <c r="J406" s="67">
        <f>ROUND(H406*I406,2)</f>
        <v>0</v>
      </c>
      <c r="K406" s="68">
        <v>0.20999999999999999</v>
      </c>
      <c r="L406" s="69">
        <f>ROUND(J406*1.21,2)</f>
        <v>0</v>
      </c>
      <c r="M406" s="13"/>
      <c r="N406" s="2"/>
      <c r="O406" s="2"/>
      <c r="P406" s="2"/>
      <c r="Q406" s="41">
        <f>IF(ISNUMBER(K406),IF(H406&gt;0,IF(I406&gt;0,J406,0),0),0)</f>
        <v>0</v>
      </c>
      <c r="R406" s="9">
        <f>IF(ISNUMBER(K406)=FALSE,J406,0)</f>
        <v>0</v>
      </c>
    </row>
    <row r="407">
      <c r="A407" s="10"/>
      <c r="B407" s="60" t="s">
        <v>199</v>
      </c>
      <c r="C407" s="1"/>
      <c r="D407" s="1"/>
      <c r="E407" s="61" t="s">
        <v>2096</v>
      </c>
      <c r="F407" s="1"/>
      <c r="G407" s="1"/>
      <c r="H407" s="51"/>
      <c r="I407" s="1"/>
      <c r="J407" s="51"/>
      <c r="K407" s="1"/>
      <c r="L407" s="1"/>
      <c r="M407" s="13"/>
      <c r="N407" s="2"/>
      <c r="O407" s="2"/>
      <c r="P407" s="2"/>
      <c r="Q407" s="2"/>
    </row>
    <row r="408">
      <c r="A408" s="10"/>
      <c r="B408" s="60" t="s">
        <v>201</v>
      </c>
      <c r="C408" s="1"/>
      <c r="D408" s="1"/>
      <c r="E408" s="61" t="s">
        <v>2097</v>
      </c>
      <c r="F408" s="1"/>
      <c r="G408" s="1"/>
      <c r="H408" s="51"/>
      <c r="I408" s="1"/>
      <c r="J408" s="51"/>
      <c r="K408" s="1"/>
      <c r="L408" s="1"/>
      <c r="M408" s="13"/>
      <c r="N408" s="2"/>
      <c r="O408" s="2"/>
      <c r="P408" s="2"/>
      <c r="Q408" s="2"/>
    </row>
    <row r="409" thickBot="1">
      <c r="A409" s="10"/>
      <c r="B409" s="62" t="s">
        <v>203</v>
      </c>
      <c r="C409" s="30"/>
      <c r="D409" s="30"/>
      <c r="E409" s="63" t="s">
        <v>537</v>
      </c>
      <c r="F409" s="30"/>
      <c r="G409" s="30"/>
      <c r="H409" s="64"/>
      <c r="I409" s="30"/>
      <c r="J409" s="64"/>
      <c r="K409" s="30"/>
      <c r="L409" s="30"/>
      <c r="M409" s="13"/>
      <c r="N409" s="2"/>
      <c r="O409" s="2"/>
      <c r="P409" s="2"/>
      <c r="Q409" s="2"/>
    </row>
    <row r="410" thickTop="1">
      <c r="A410" s="10"/>
      <c r="B410" s="52">
        <v>88</v>
      </c>
      <c r="C410" s="53" t="s">
        <v>538</v>
      </c>
      <c r="D410" s="53"/>
      <c r="E410" s="53" t="s">
        <v>539</v>
      </c>
      <c r="F410" s="53" t="s">
        <v>7</v>
      </c>
      <c r="G410" s="54" t="s">
        <v>230</v>
      </c>
      <c r="H410" s="65">
        <v>68.599999999999994</v>
      </c>
      <c r="I410" s="66">
        <v>0</v>
      </c>
      <c r="J410" s="67">
        <f>ROUND(H410*I410,2)</f>
        <v>0</v>
      </c>
      <c r="K410" s="68">
        <v>0.20999999999999999</v>
      </c>
      <c r="L410" s="69">
        <f>ROUND(J410*1.21,2)</f>
        <v>0</v>
      </c>
      <c r="M410" s="13"/>
      <c r="N410" s="2"/>
      <c r="O410" s="2"/>
      <c r="P410" s="2"/>
      <c r="Q410" s="41">
        <f>IF(ISNUMBER(K410),IF(H410&gt;0,IF(I410&gt;0,J410,0),0),0)</f>
        <v>0</v>
      </c>
      <c r="R410" s="9">
        <f>IF(ISNUMBER(K410)=FALSE,J410,0)</f>
        <v>0</v>
      </c>
    </row>
    <row r="411">
      <c r="A411" s="10"/>
      <c r="B411" s="60" t="s">
        <v>199</v>
      </c>
      <c r="C411" s="1"/>
      <c r="D411" s="1"/>
      <c r="E411" s="61" t="s">
        <v>2098</v>
      </c>
      <c r="F411" s="1"/>
      <c r="G411" s="1"/>
      <c r="H411" s="51"/>
      <c r="I411" s="1"/>
      <c r="J411" s="51"/>
      <c r="K411" s="1"/>
      <c r="L411" s="1"/>
      <c r="M411" s="13"/>
      <c r="N411" s="2"/>
      <c r="O411" s="2"/>
      <c r="P411" s="2"/>
      <c r="Q411" s="2"/>
    </row>
    <row r="412">
      <c r="A412" s="10"/>
      <c r="B412" s="60" t="s">
        <v>201</v>
      </c>
      <c r="C412" s="1"/>
      <c r="D412" s="1"/>
      <c r="E412" s="61" t="s">
        <v>2099</v>
      </c>
      <c r="F412" s="1"/>
      <c r="G412" s="1"/>
      <c r="H412" s="51"/>
      <c r="I412" s="1"/>
      <c r="J412" s="51"/>
      <c r="K412" s="1"/>
      <c r="L412" s="1"/>
      <c r="M412" s="13"/>
      <c r="N412" s="2"/>
      <c r="O412" s="2"/>
      <c r="P412" s="2"/>
      <c r="Q412" s="2"/>
    </row>
    <row r="413" thickBot="1">
      <c r="A413" s="10"/>
      <c r="B413" s="62" t="s">
        <v>203</v>
      </c>
      <c r="C413" s="30"/>
      <c r="D413" s="30"/>
      <c r="E413" s="63" t="s">
        <v>233</v>
      </c>
      <c r="F413" s="30"/>
      <c r="G413" s="30"/>
      <c r="H413" s="64"/>
      <c r="I413" s="30"/>
      <c r="J413" s="64"/>
      <c r="K413" s="30"/>
      <c r="L413" s="30"/>
      <c r="M413" s="13"/>
      <c r="N413" s="2"/>
      <c r="O413" s="2"/>
      <c r="P413" s="2"/>
      <c r="Q413" s="2"/>
    </row>
    <row r="414" thickTop="1">
      <c r="A414" s="10"/>
      <c r="B414" s="52">
        <v>89</v>
      </c>
      <c r="C414" s="53" t="s">
        <v>661</v>
      </c>
      <c r="D414" s="53"/>
      <c r="E414" s="53" t="s">
        <v>662</v>
      </c>
      <c r="F414" s="53" t="s">
        <v>7</v>
      </c>
      <c r="G414" s="54" t="s">
        <v>219</v>
      </c>
      <c r="H414" s="65">
        <v>5.9939999999999998</v>
      </c>
      <c r="I414" s="66">
        <v>0</v>
      </c>
      <c r="J414" s="67">
        <f>ROUND(H414*I414,2)</f>
        <v>0</v>
      </c>
      <c r="K414" s="68">
        <v>0.20999999999999999</v>
      </c>
      <c r="L414" s="69">
        <f>ROUND(J414*1.21,2)</f>
        <v>0</v>
      </c>
      <c r="M414" s="13"/>
      <c r="N414" s="2"/>
      <c r="O414" s="2"/>
      <c r="P414" s="2"/>
      <c r="Q414" s="41">
        <f>IF(ISNUMBER(K414),IF(H414&gt;0,IF(I414&gt;0,J414,0),0),0)</f>
        <v>0</v>
      </c>
      <c r="R414" s="9">
        <f>IF(ISNUMBER(K414)=FALSE,J414,0)</f>
        <v>0</v>
      </c>
    </row>
    <row r="415">
      <c r="A415" s="10"/>
      <c r="B415" s="60" t="s">
        <v>199</v>
      </c>
      <c r="C415" s="1"/>
      <c r="D415" s="1"/>
      <c r="E415" s="61" t="s">
        <v>2100</v>
      </c>
      <c r="F415" s="1"/>
      <c r="G415" s="1"/>
      <c r="H415" s="51"/>
      <c r="I415" s="1"/>
      <c r="J415" s="51"/>
      <c r="K415" s="1"/>
      <c r="L415" s="1"/>
      <c r="M415" s="13"/>
      <c r="N415" s="2"/>
      <c r="O415" s="2"/>
      <c r="P415" s="2"/>
      <c r="Q415" s="2"/>
    </row>
    <row r="416">
      <c r="A416" s="10"/>
      <c r="B416" s="60" t="s">
        <v>201</v>
      </c>
      <c r="C416" s="1"/>
      <c r="D416" s="1"/>
      <c r="E416" s="61" t="s">
        <v>2101</v>
      </c>
      <c r="F416" s="1"/>
      <c r="G416" s="1"/>
      <c r="H416" s="51"/>
      <c r="I416" s="1"/>
      <c r="J416" s="51"/>
      <c r="K416" s="1"/>
      <c r="L416" s="1"/>
      <c r="M416" s="13"/>
      <c r="N416" s="2"/>
      <c r="O416" s="2"/>
      <c r="P416" s="2"/>
      <c r="Q416" s="2"/>
    </row>
    <row r="417" thickBot="1">
      <c r="A417" s="10"/>
      <c r="B417" s="62" t="s">
        <v>203</v>
      </c>
      <c r="C417" s="30"/>
      <c r="D417" s="30"/>
      <c r="E417" s="63" t="s">
        <v>537</v>
      </c>
      <c r="F417" s="30"/>
      <c r="G417" s="30"/>
      <c r="H417" s="64"/>
      <c r="I417" s="30"/>
      <c r="J417" s="64"/>
      <c r="K417" s="30"/>
      <c r="L417" s="30"/>
      <c r="M417" s="13"/>
      <c r="N417" s="2"/>
      <c r="O417" s="2"/>
      <c r="P417" s="2"/>
      <c r="Q417" s="2"/>
    </row>
    <row r="418" thickTop="1">
      <c r="A418" s="10"/>
      <c r="B418" s="52">
        <v>90</v>
      </c>
      <c r="C418" s="53" t="s">
        <v>665</v>
      </c>
      <c r="D418" s="53"/>
      <c r="E418" s="53" t="s">
        <v>666</v>
      </c>
      <c r="F418" s="53" t="s">
        <v>7</v>
      </c>
      <c r="G418" s="54" t="s">
        <v>230</v>
      </c>
      <c r="H418" s="65">
        <v>149.90000000000001</v>
      </c>
      <c r="I418" s="66">
        <v>0</v>
      </c>
      <c r="J418" s="67">
        <f>ROUND(H418*I418,2)</f>
        <v>0</v>
      </c>
      <c r="K418" s="68">
        <v>0.20999999999999999</v>
      </c>
      <c r="L418" s="69">
        <f>ROUND(J418*1.21,2)</f>
        <v>0</v>
      </c>
      <c r="M418" s="13"/>
      <c r="N418" s="2"/>
      <c r="O418" s="2"/>
      <c r="P418" s="2"/>
      <c r="Q418" s="41">
        <f>IF(ISNUMBER(K418),IF(H418&gt;0,IF(I418&gt;0,J418,0),0),0)</f>
        <v>0</v>
      </c>
      <c r="R418" s="9">
        <f>IF(ISNUMBER(K418)=FALSE,J418,0)</f>
        <v>0</v>
      </c>
    </row>
    <row r="419">
      <c r="A419" s="10"/>
      <c r="B419" s="60" t="s">
        <v>199</v>
      </c>
      <c r="C419" s="1"/>
      <c r="D419" s="1"/>
      <c r="E419" s="61" t="s">
        <v>2102</v>
      </c>
      <c r="F419" s="1"/>
      <c r="G419" s="1"/>
      <c r="H419" s="51"/>
      <c r="I419" s="1"/>
      <c r="J419" s="51"/>
      <c r="K419" s="1"/>
      <c r="L419" s="1"/>
      <c r="M419" s="13"/>
      <c r="N419" s="2"/>
      <c r="O419" s="2"/>
      <c r="P419" s="2"/>
      <c r="Q419" s="2"/>
    </row>
    <row r="420">
      <c r="A420" s="10"/>
      <c r="B420" s="60" t="s">
        <v>201</v>
      </c>
      <c r="C420" s="1"/>
      <c r="D420" s="1"/>
      <c r="E420" s="61" t="s">
        <v>2103</v>
      </c>
      <c r="F420" s="1"/>
      <c r="G420" s="1"/>
      <c r="H420" s="51"/>
      <c r="I420" s="1"/>
      <c r="J420" s="51"/>
      <c r="K420" s="1"/>
      <c r="L420" s="1"/>
      <c r="M420" s="13"/>
      <c r="N420" s="2"/>
      <c r="O420" s="2"/>
      <c r="P420" s="2"/>
      <c r="Q420" s="2"/>
    </row>
    <row r="421" thickBot="1">
      <c r="A421" s="10"/>
      <c r="B421" s="62" t="s">
        <v>203</v>
      </c>
      <c r="C421" s="30"/>
      <c r="D421" s="30"/>
      <c r="E421" s="63" t="s">
        <v>233</v>
      </c>
      <c r="F421" s="30"/>
      <c r="G421" s="30"/>
      <c r="H421" s="64"/>
      <c r="I421" s="30"/>
      <c r="J421" s="64"/>
      <c r="K421" s="30"/>
      <c r="L421" s="30"/>
      <c r="M421" s="13"/>
      <c r="N421" s="2"/>
      <c r="O421" s="2"/>
      <c r="P421" s="2"/>
      <c r="Q421" s="2"/>
    </row>
    <row r="422" thickTop="1">
      <c r="A422" s="10"/>
      <c r="B422" s="52">
        <v>91</v>
      </c>
      <c r="C422" s="53" t="s">
        <v>1566</v>
      </c>
      <c r="D422" s="53"/>
      <c r="E422" s="53" t="s">
        <v>1567</v>
      </c>
      <c r="F422" s="53" t="s">
        <v>7</v>
      </c>
      <c r="G422" s="54" t="s">
        <v>219</v>
      </c>
      <c r="H422" s="65">
        <v>10.275</v>
      </c>
      <c r="I422" s="66">
        <v>0</v>
      </c>
      <c r="J422" s="67">
        <f>ROUND(H422*I422,2)</f>
        <v>0</v>
      </c>
      <c r="K422" s="68">
        <v>0.20999999999999999</v>
      </c>
      <c r="L422" s="69">
        <f>ROUND(J422*1.21,2)</f>
        <v>0</v>
      </c>
      <c r="M422" s="13"/>
      <c r="N422" s="2"/>
      <c r="O422" s="2"/>
      <c r="P422" s="2"/>
      <c r="Q422" s="41">
        <f>IF(ISNUMBER(K422),IF(H422&gt;0,IF(I422&gt;0,J422,0),0),0)</f>
        <v>0</v>
      </c>
      <c r="R422" s="9">
        <f>IF(ISNUMBER(K422)=FALSE,J422,0)</f>
        <v>0</v>
      </c>
    </row>
    <row r="423">
      <c r="A423" s="10"/>
      <c r="B423" s="60" t="s">
        <v>199</v>
      </c>
      <c r="C423" s="1"/>
      <c r="D423" s="1"/>
      <c r="E423" s="61" t="s">
        <v>2104</v>
      </c>
      <c r="F423" s="1"/>
      <c r="G423" s="1"/>
      <c r="H423" s="51"/>
      <c r="I423" s="1"/>
      <c r="J423" s="51"/>
      <c r="K423" s="1"/>
      <c r="L423" s="1"/>
      <c r="M423" s="13"/>
      <c r="N423" s="2"/>
      <c r="O423" s="2"/>
      <c r="P423" s="2"/>
      <c r="Q423" s="2"/>
    </row>
    <row r="424">
      <c r="A424" s="10"/>
      <c r="B424" s="60" t="s">
        <v>201</v>
      </c>
      <c r="C424" s="1"/>
      <c r="D424" s="1"/>
      <c r="E424" s="61" t="s">
        <v>2105</v>
      </c>
      <c r="F424" s="1"/>
      <c r="G424" s="1"/>
      <c r="H424" s="51"/>
      <c r="I424" s="1"/>
      <c r="J424" s="51"/>
      <c r="K424" s="1"/>
      <c r="L424" s="1"/>
      <c r="M424" s="13"/>
      <c r="N424" s="2"/>
      <c r="O424" s="2"/>
      <c r="P424" s="2"/>
      <c r="Q424" s="2"/>
    </row>
    <row r="425" thickBot="1">
      <c r="A425" s="10"/>
      <c r="B425" s="62" t="s">
        <v>203</v>
      </c>
      <c r="C425" s="30"/>
      <c r="D425" s="30"/>
      <c r="E425" s="63" t="s">
        <v>537</v>
      </c>
      <c r="F425" s="30"/>
      <c r="G425" s="30"/>
      <c r="H425" s="64"/>
      <c r="I425" s="30"/>
      <c r="J425" s="64"/>
      <c r="K425" s="30"/>
      <c r="L425" s="30"/>
      <c r="M425" s="13"/>
      <c r="N425" s="2"/>
      <c r="O425" s="2"/>
      <c r="P425" s="2"/>
      <c r="Q425" s="2"/>
    </row>
    <row r="426" thickTop="1">
      <c r="A426" s="10"/>
      <c r="B426" s="52">
        <v>92</v>
      </c>
      <c r="C426" s="53" t="s">
        <v>1918</v>
      </c>
      <c r="D426" s="53"/>
      <c r="E426" s="53" t="s">
        <v>1919</v>
      </c>
      <c r="F426" s="53" t="s">
        <v>7</v>
      </c>
      <c r="G426" s="54" t="s">
        <v>230</v>
      </c>
      <c r="H426" s="65">
        <v>102.8</v>
      </c>
      <c r="I426" s="66">
        <v>0</v>
      </c>
      <c r="J426" s="67">
        <f>ROUND(H426*I426,2)</f>
        <v>0</v>
      </c>
      <c r="K426" s="68">
        <v>0.20999999999999999</v>
      </c>
      <c r="L426" s="69">
        <f>ROUND(J426*1.21,2)</f>
        <v>0</v>
      </c>
      <c r="M426" s="13"/>
      <c r="N426" s="2"/>
      <c r="O426" s="2"/>
      <c r="P426" s="2"/>
      <c r="Q426" s="41">
        <f>IF(ISNUMBER(K426),IF(H426&gt;0,IF(I426&gt;0,J426,0),0),0)</f>
        <v>0</v>
      </c>
      <c r="R426" s="9">
        <f>IF(ISNUMBER(K426)=FALSE,J426,0)</f>
        <v>0</v>
      </c>
    </row>
    <row r="427">
      <c r="A427" s="10"/>
      <c r="B427" s="60" t="s">
        <v>199</v>
      </c>
      <c r="C427" s="1"/>
      <c r="D427" s="1"/>
      <c r="E427" s="61" t="s">
        <v>2106</v>
      </c>
      <c r="F427" s="1"/>
      <c r="G427" s="1"/>
      <c r="H427" s="51"/>
      <c r="I427" s="1"/>
      <c r="J427" s="51"/>
      <c r="K427" s="1"/>
      <c r="L427" s="1"/>
      <c r="M427" s="13"/>
      <c r="N427" s="2"/>
      <c r="O427" s="2"/>
      <c r="P427" s="2"/>
      <c r="Q427" s="2"/>
    </row>
    <row r="428">
      <c r="A428" s="10"/>
      <c r="B428" s="60" t="s">
        <v>201</v>
      </c>
      <c r="C428" s="1"/>
      <c r="D428" s="1"/>
      <c r="E428" s="61" t="s">
        <v>2107</v>
      </c>
      <c r="F428" s="1"/>
      <c r="G428" s="1"/>
      <c r="H428" s="51"/>
      <c r="I428" s="1"/>
      <c r="J428" s="51"/>
      <c r="K428" s="1"/>
      <c r="L428" s="1"/>
      <c r="M428" s="13"/>
      <c r="N428" s="2"/>
      <c r="O428" s="2"/>
      <c r="P428" s="2"/>
      <c r="Q428" s="2"/>
    </row>
    <row r="429" thickBot="1">
      <c r="A429" s="10"/>
      <c r="B429" s="62" t="s">
        <v>203</v>
      </c>
      <c r="C429" s="30"/>
      <c r="D429" s="30"/>
      <c r="E429" s="63" t="s">
        <v>233</v>
      </c>
      <c r="F429" s="30"/>
      <c r="G429" s="30"/>
      <c r="H429" s="64"/>
      <c r="I429" s="30"/>
      <c r="J429" s="64"/>
      <c r="K429" s="30"/>
      <c r="L429" s="30"/>
      <c r="M429" s="13"/>
      <c r="N429" s="2"/>
      <c r="O429" s="2"/>
      <c r="P429" s="2"/>
      <c r="Q429" s="2"/>
    </row>
    <row r="430" thickTop="1">
      <c r="A430" s="10"/>
      <c r="B430" s="52">
        <v>93</v>
      </c>
      <c r="C430" s="53" t="s">
        <v>1571</v>
      </c>
      <c r="D430" s="53"/>
      <c r="E430" s="53" t="s">
        <v>1572</v>
      </c>
      <c r="F430" s="53" t="s">
        <v>7</v>
      </c>
      <c r="G430" s="54" t="s">
        <v>198</v>
      </c>
      <c r="H430" s="65">
        <v>0.17199999999999999</v>
      </c>
      <c r="I430" s="66">
        <v>0</v>
      </c>
      <c r="J430" s="67">
        <f>ROUND(H430*I430,2)</f>
        <v>0</v>
      </c>
      <c r="K430" s="68">
        <v>0.20999999999999999</v>
      </c>
      <c r="L430" s="69">
        <f>ROUND(J430*1.21,2)</f>
        <v>0</v>
      </c>
      <c r="M430" s="13"/>
      <c r="N430" s="2"/>
      <c r="O430" s="2"/>
      <c r="P430" s="2"/>
      <c r="Q430" s="41">
        <f>IF(ISNUMBER(K430),IF(H430&gt;0,IF(I430&gt;0,J430,0),0),0)</f>
        <v>0</v>
      </c>
      <c r="R430" s="9">
        <f>IF(ISNUMBER(K430)=FALSE,J430,0)</f>
        <v>0</v>
      </c>
    </row>
    <row r="431">
      <c r="A431" s="10"/>
      <c r="B431" s="60" t="s">
        <v>199</v>
      </c>
      <c r="C431" s="1"/>
      <c r="D431" s="1"/>
      <c r="E431" s="61" t="s">
        <v>2108</v>
      </c>
      <c r="F431" s="1"/>
      <c r="G431" s="1"/>
      <c r="H431" s="51"/>
      <c r="I431" s="1"/>
      <c r="J431" s="51"/>
      <c r="K431" s="1"/>
      <c r="L431" s="1"/>
      <c r="M431" s="13"/>
      <c r="N431" s="2"/>
      <c r="O431" s="2"/>
      <c r="P431" s="2"/>
      <c r="Q431" s="2"/>
    </row>
    <row r="432">
      <c r="A432" s="10"/>
      <c r="B432" s="60" t="s">
        <v>201</v>
      </c>
      <c r="C432" s="1"/>
      <c r="D432" s="1"/>
      <c r="E432" s="61" t="s">
        <v>2109</v>
      </c>
      <c r="F432" s="1"/>
      <c r="G432" s="1"/>
      <c r="H432" s="51"/>
      <c r="I432" s="1"/>
      <c r="J432" s="51"/>
      <c r="K432" s="1"/>
      <c r="L432" s="1"/>
      <c r="M432" s="13"/>
      <c r="N432" s="2"/>
      <c r="O432" s="2"/>
      <c r="P432" s="2"/>
      <c r="Q432" s="2"/>
    </row>
    <row r="433" thickBot="1">
      <c r="A433" s="10"/>
      <c r="B433" s="62" t="s">
        <v>203</v>
      </c>
      <c r="C433" s="30"/>
      <c r="D433" s="30"/>
      <c r="E433" s="63" t="s">
        <v>737</v>
      </c>
      <c r="F433" s="30"/>
      <c r="G433" s="30"/>
      <c r="H433" s="64"/>
      <c r="I433" s="30"/>
      <c r="J433" s="64"/>
      <c r="K433" s="30"/>
      <c r="L433" s="30"/>
      <c r="M433" s="13"/>
      <c r="N433" s="2"/>
      <c r="O433" s="2"/>
      <c r="P433" s="2"/>
      <c r="Q433" s="2"/>
    </row>
    <row r="434" thickTop="1">
      <c r="A434" s="10"/>
      <c r="B434" s="52">
        <v>94</v>
      </c>
      <c r="C434" s="53" t="s">
        <v>2110</v>
      </c>
      <c r="D434" s="53"/>
      <c r="E434" s="53" t="s">
        <v>2111</v>
      </c>
      <c r="F434" s="53" t="s">
        <v>7</v>
      </c>
      <c r="G434" s="54" t="s">
        <v>230</v>
      </c>
      <c r="H434" s="65">
        <v>1.7</v>
      </c>
      <c r="I434" s="66">
        <v>0</v>
      </c>
      <c r="J434" s="67">
        <f>ROUND(H434*I434,2)</f>
        <v>0</v>
      </c>
      <c r="K434" s="68">
        <v>0.20999999999999999</v>
      </c>
      <c r="L434" s="69">
        <f>ROUND(J434*1.21,2)</f>
        <v>0</v>
      </c>
      <c r="M434" s="13"/>
      <c r="N434" s="2"/>
      <c r="O434" s="2"/>
      <c r="P434" s="2"/>
      <c r="Q434" s="41">
        <f>IF(ISNUMBER(K434),IF(H434&gt;0,IF(I434&gt;0,J434,0),0),0)</f>
        <v>0</v>
      </c>
      <c r="R434" s="9">
        <f>IF(ISNUMBER(K434)=FALSE,J434,0)</f>
        <v>0</v>
      </c>
    </row>
    <row r="435">
      <c r="A435" s="10"/>
      <c r="B435" s="60" t="s">
        <v>199</v>
      </c>
      <c r="C435" s="1"/>
      <c r="D435" s="1"/>
      <c r="E435" s="61" t="s">
        <v>2112</v>
      </c>
      <c r="F435" s="1"/>
      <c r="G435" s="1"/>
      <c r="H435" s="51"/>
      <c r="I435" s="1"/>
      <c r="J435" s="51"/>
      <c r="K435" s="1"/>
      <c r="L435" s="1"/>
      <c r="M435" s="13"/>
      <c r="N435" s="2"/>
      <c r="O435" s="2"/>
      <c r="P435" s="2"/>
      <c r="Q435" s="2"/>
    </row>
    <row r="436">
      <c r="A436" s="10"/>
      <c r="B436" s="60" t="s">
        <v>201</v>
      </c>
      <c r="C436" s="1"/>
      <c r="D436" s="1"/>
      <c r="E436" s="61" t="s">
        <v>2113</v>
      </c>
      <c r="F436" s="1"/>
      <c r="G436" s="1"/>
      <c r="H436" s="51"/>
      <c r="I436" s="1"/>
      <c r="J436" s="51"/>
      <c r="K436" s="1"/>
      <c r="L436" s="1"/>
      <c r="M436" s="13"/>
      <c r="N436" s="2"/>
      <c r="O436" s="2"/>
      <c r="P436" s="2"/>
      <c r="Q436" s="2"/>
    </row>
    <row r="437" thickBot="1">
      <c r="A437" s="10"/>
      <c r="B437" s="62" t="s">
        <v>203</v>
      </c>
      <c r="C437" s="30"/>
      <c r="D437" s="30"/>
      <c r="E437" s="63" t="s">
        <v>233</v>
      </c>
      <c r="F437" s="30"/>
      <c r="G437" s="30"/>
      <c r="H437" s="64"/>
      <c r="I437" s="30"/>
      <c r="J437" s="64"/>
      <c r="K437" s="30"/>
      <c r="L437" s="30"/>
      <c r="M437" s="13"/>
      <c r="N437" s="2"/>
      <c r="O437" s="2"/>
      <c r="P437" s="2"/>
      <c r="Q437" s="2"/>
    </row>
    <row r="438" thickTop="1">
      <c r="A438" s="10"/>
      <c r="B438" s="52">
        <v>95</v>
      </c>
      <c r="C438" s="53" t="s">
        <v>1922</v>
      </c>
      <c r="D438" s="53"/>
      <c r="E438" s="53" t="s">
        <v>1923</v>
      </c>
      <c r="F438" s="53" t="s">
        <v>7</v>
      </c>
      <c r="G438" s="54" t="s">
        <v>219</v>
      </c>
      <c r="H438" s="65">
        <v>0.377</v>
      </c>
      <c r="I438" s="66">
        <v>0</v>
      </c>
      <c r="J438" s="67">
        <f>ROUND(H438*I438,2)</f>
        <v>0</v>
      </c>
      <c r="K438" s="68">
        <v>0.20999999999999999</v>
      </c>
      <c r="L438" s="69">
        <f>ROUND(J438*1.21,2)</f>
        <v>0</v>
      </c>
      <c r="M438" s="13"/>
      <c r="N438" s="2"/>
      <c r="O438" s="2"/>
      <c r="P438" s="2"/>
      <c r="Q438" s="41">
        <f>IF(ISNUMBER(K438),IF(H438&gt;0,IF(I438&gt;0,J438,0),0),0)</f>
        <v>0</v>
      </c>
      <c r="R438" s="9">
        <f>IF(ISNUMBER(K438)=FALSE,J438,0)</f>
        <v>0</v>
      </c>
    </row>
    <row r="439">
      <c r="A439" s="10"/>
      <c r="B439" s="60" t="s">
        <v>199</v>
      </c>
      <c r="C439" s="1"/>
      <c r="D439" s="1"/>
      <c r="E439" s="61" t="s">
        <v>1924</v>
      </c>
      <c r="F439" s="1"/>
      <c r="G439" s="1"/>
      <c r="H439" s="51"/>
      <c r="I439" s="1"/>
      <c r="J439" s="51"/>
      <c r="K439" s="1"/>
      <c r="L439" s="1"/>
      <c r="M439" s="13"/>
      <c r="N439" s="2"/>
      <c r="O439" s="2"/>
      <c r="P439" s="2"/>
      <c r="Q439" s="2"/>
    </row>
    <row r="440">
      <c r="A440" s="10"/>
      <c r="B440" s="60" t="s">
        <v>201</v>
      </c>
      <c r="C440" s="1"/>
      <c r="D440" s="1"/>
      <c r="E440" s="61" t="s">
        <v>1925</v>
      </c>
      <c r="F440" s="1"/>
      <c r="G440" s="1"/>
      <c r="H440" s="51"/>
      <c r="I440" s="1"/>
      <c r="J440" s="51"/>
      <c r="K440" s="1"/>
      <c r="L440" s="1"/>
      <c r="M440" s="13"/>
      <c r="N440" s="2"/>
      <c r="O440" s="2"/>
      <c r="P440" s="2"/>
      <c r="Q440" s="2"/>
    </row>
    <row r="441" thickBot="1">
      <c r="A441" s="10"/>
      <c r="B441" s="62" t="s">
        <v>203</v>
      </c>
      <c r="C441" s="30"/>
      <c r="D441" s="30"/>
      <c r="E441" s="63" t="s">
        <v>866</v>
      </c>
      <c r="F441" s="30"/>
      <c r="G441" s="30"/>
      <c r="H441" s="64"/>
      <c r="I441" s="30"/>
      <c r="J441" s="64"/>
      <c r="K441" s="30"/>
      <c r="L441" s="30"/>
      <c r="M441" s="13"/>
      <c r="N441" s="2"/>
      <c r="O441" s="2"/>
      <c r="P441" s="2"/>
      <c r="Q441" s="2"/>
    </row>
    <row r="442" thickTop="1">
      <c r="A442" s="10"/>
      <c r="B442" s="52">
        <v>96</v>
      </c>
      <c r="C442" s="53" t="s">
        <v>1926</v>
      </c>
      <c r="D442" s="53"/>
      <c r="E442" s="53" t="s">
        <v>1927</v>
      </c>
      <c r="F442" s="53" t="s">
        <v>7</v>
      </c>
      <c r="G442" s="54" t="s">
        <v>230</v>
      </c>
      <c r="H442" s="65">
        <v>9.4000000000000004</v>
      </c>
      <c r="I442" s="66">
        <v>0</v>
      </c>
      <c r="J442" s="67">
        <f>ROUND(H442*I442,2)</f>
        <v>0</v>
      </c>
      <c r="K442" s="68">
        <v>0.20999999999999999</v>
      </c>
      <c r="L442" s="69">
        <f>ROUND(J442*1.21,2)</f>
        <v>0</v>
      </c>
      <c r="M442" s="13"/>
      <c r="N442" s="2"/>
      <c r="O442" s="2"/>
      <c r="P442" s="2"/>
      <c r="Q442" s="41">
        <f>IF(ISNUMBER(K442),IF(H442&gt;0,IF(I442&gt;0,J442,0),0),0)</f>
        <v>0</v>
      </c>
      <c r="R442" s="9">
        <f>IF(ISNUMBER(K442)=FALSE,J442,0)</f>
        <v>0</v>
      </c>
    </row>
    <row r="443">
      <c r="A443" s="10"/>
      <c r="B443" s="60" t="s">
        <v>199</v>
      </c>
      <c r="C443" s="1"/>
      <c r="D443" s="1"/>
      <c r="E443" s="61" t="s">
        <v>2114</v>
      </c>
      <c r="F443" s="1"/>
      <c r="G443" s="1"/>
      <c r="H443" s="51"/>
      <c r="I443" s="1"/>
      <c r="J443" s="51"/>
      <c r="K443" s="1"/>
      <c r="L443" s="1"/>
      <c r="M443" s="13"/>
      <c r="N443" s="2"/>
      <c r="O443" s="2"/>
      <c r="P443" s="2"/>
      <c r="Q443" s="2"/>
    </row>
    <row r="444">
      <c r="A444" s="10"/>
      <c r="B444" s="60" t="s">
        <v>201</v>
      </c>
      <c r="C444" s="1"/>
      <c r="D444" s="1"/>
      <c r="E444" s="61" t="s">
        <v>1929</v>
      </c>
      <c r="F444" s="1"/>
      <c r="G444" s="1"/>
      <c r="H444" s="51"/>
      <c r="I444" s="1"/>
      <c r="J444" s="51"/>
      <c r="K444" s="1"/>
      <c r="L444" s="1"/>
      <c r="M444" s="13"/>
      <c r="N444" s="2"/>
      <c r="O444" s="2"/>
      <c r="P444" s="2"/>
      <c r="Q444" s="2"/>
    </row>
    <row r="445" thickBot="1">
      <c r="A445" s="10"/>
      <c r="B445" s="62" t="s">
        <v>203</v>
      </c>
      <c r="C445" s="30"/>
      <c r="D445" s="30"/>
      <c r="E445" s="63" t="s">
        <v>233</v>
      </c>
      <c r="F445" s="30"/>
      <c r="G445" s="30"/>
      <c r="H445" s="64"/>
      <c r="I445" s="30"/>
      <c r="J445" s="64"/>
      <c r="K445" s="30"/>
      <c r="L445" s="30"/>
      <c r="M445" s="13"/>
      <c r="N445" s="2"/>
      <c r="O445" s="2"/>
      <c r="P445" s="2"/>
      <c r="Q445" s="2"/>
    </row>
    <row r="446" thickTop="1">
      <c r="A446" s="10"/>
      <c r="B446" s="52">
        <v>97</v>
      </c>
      <c r="C446" s="53" t="s">
        <v>862</v>
      </c>
      <c r="D446" s="53"/>
      <c r="E446" s="53" t="s">
        <v>863</v>
      </c>
      <c r="F446" s="53" t="s">
        <v>7</v>
      </c>
      <c r="G446" s="54" t="s">
        <v>219</v>
      </c>
      <c r="H446" s="65">
        <v>5.1319999999999997</v>
      </c>
      <c r="I446" s="66">
        <v>0</v>
      </c>
      <c r="J446" s="67">
        <f>ROUND(H446*I446,2)</f>
        <v>0</v>
      </c>
      <c r="K446" s="68">
        <v>0.20999999999999999</v>
      </c>
      <c r="L446" s="69">
        <f>ROUND(J446*1.21,2)</f>
        <v>0</v>
      </c>
      <c r="M446" s="13"/>
      <c r="N446" s="2"/>
      <c r="O446" s="2"/>
      <c r="P446" s="2"/>
      <c r="Q446" s="41">
        <f>IF(ISNUMBER(K446),IF(H446&gt;0,IF(I446&gt;0,J446,0),0),0)</f>
        <v>0</v>
      </c>
      <c r="R446" s="9">
        <f>IF(ISNUMBER(K446)=FALSE,J446,0)</f>
        <v>0</v>
      </c>
    </row>
    <row r="447">
      <c r="A447" s="10"/>
      <c r="B447" s="60" t="s">
        <v>199</v>
      </c>
      <c r="C447" s="1"/>
      <c r="D447" s="1"/>
      <c r="E447" s="61" t="s">
        <v>2115</v>
      </c>
      <c r="F447" s="1"/>
      <c r="G447" s="1"/>
      <c r="H447" s="51"/>
      <c r="I447" s="1"/>
      <c r="J447" s="51"/>
      <c r="K447" s="1"/>
      <c r="L447" s="1"/>
      <c r="M447" s="13"/>
      <c r="N447" s="2"/>
      <c r="O447" s="2"/>
      <c r="P447" s="2"/>
      <c r="Q447" s="2"/>
    </row>
    <row r="448">
      <c r="A448" s="10"/>
      <c r="B448" s="60" t="s">
        <v>201</v>
      </c>
      <c r="C448" s="1"/>
      <c r="D448" s="1"/>
      <c r="E448" s="61" t="s">
        <v>2116</v>
      </c>
      <c r="F448" s="1"/>
      <c r="G448" s="1"/>
      <c r="H448" s="51"/>
      <c r="I448" s="1"/>
      <c r="J448" s="51"/>
      <c r="K448" s="1"/>
      <c r="L448" s="1"/>
      <c r="M448" s="13"/>
      <c r="N448" s="2"/>
      <c r="O448" s="2"/>
      <c r="P448" s="2"/>
      <c r="Q448" s="2"/>
    </row>
    <row r="449" thickBot="1">
      <c r="A449" s="10"/>
      <c r="B449" s="62" t="s">
        <v>203</v>
      </c>
      <c r="C449" s="30"/>
      <c r="D449" s="30"/>
      <c r="E449" s="63" t="s">
        <v>866</v>
      </c>
      <c r="F449" s="30"/>
      <c r="G449" s="30"/>
      <c r="H449" s="64"/>
      <c r="I449" s="30"/>
      <c r="J449" s="64"/>
      <c r="K449" s="30"/>
      <c r="L449" s="30"/>
      <c r="M449" s="13"/>
      <c r="N449" s="2"/>
      <c r="O449" s="2"/>
      <c r="P449" s="2"/>
      <c r="Q449" s="2"/>
    </row>
    <row r="450" thickTop="1">
      <c r="A450" s="10"/>
      <c r="B450" s="52">
        <v>98</v>
      </c>
      <c r="C450" s="53" t="s">
        <v>867</v>
      </c>
      <c r="D450" s="53"/>
      <c r="E450" s="53" t="s">
        <v>868</v>
      </c>
      <c r="F450" s="53" t="s">
        <v>7</v>
      </c>
      <c r="G450" s="54" t="s">
        <v>230</v>
      </c>
      <c r="H450" s="65">
        <v>133.40000000000001</v>
      </c>
      <c r="I450" s="66">
        <v>0</v>
      </c>
      <c r="J450" s="67">
        <f>ROUND(H450*I450,2)</f>
        <v>0</v>
      </c>
      <c r="K450" s="68">
        <v>0.20999999999999999</v>
      </c>
      <c r="L450" s="69">
        <f>ROUND(J450*1.21,2)</f>
        <v>0</v>
      </c>
      <c r="M450" s="13"/>
      <c r="N450" s="2"/>
      <c r="O450" s="2"/>
      <c r="P450" s="2"/>
      <c r="Q450" s="41">
        <f>IF(ISNUMBER(K450),IF(H450&gt;0,IF(I450&gt;0,J450,0),0),0)</f>
        <v>0</v>
      </c>
      <c r="R450" s="9">
        <f>IF(ISNUMBER(K450)=FALSE,J450,0)</f>
        <v>0</v>
      </c>
    </row>
    <row r="451">
      <c r="A451" s="10"/>
      <c r="B451" s="60" t="s">
        <v>199</v>
      </c>
      <c r="C451" s="1"/>
      <c r="D451" s="1"/>
      <c r="E451" s="61" t="s">
        <v>2117</v>
      </c>
      <c r="F451" s="1"/>
      <c r="G451" s="1"/>
      <c r="H451" s="51"/>
      <c r="I451" s="1"/>
      <c r="J451" s="51"/>
      <c r="K451" s="1"/>
      <c r="L451" s="1"/>
      <c r="M451" s="13"/>
      <c r="N451" s="2"/>
      <c r="O451" s="2"/>
      <c r="P451" s="2"/>
      <c r="Q451" s="2"/>
    </row>
    <row r="452">
      <c r="A452" s="10"/>
      <c r="B452" s="60" t="s">
        <v>201</v>
      </c>
      <c r="C452" s="1"/>
      <c r="D452" s="1"/>
      <c r="E452" s="61" t="s">
        <v>2118</v>
      </c>
      <c r="F452" s="1"/>
      <c r="G452" s="1"/>
      <c r="H452" s="51"/>
      <c r="I452" s="1"/>
      <c r="J452" s="51"/>
      <c r="K452" s="1"/>
      <c r="L452" s="1"/>
      <c r="M452" s="13"/>
      <c r="N452" s="2"/>
      <c r="O452" s="2"/>
      <c r="P452" s="2"/>
      <c r="Q452" s="2"/>
    </row>
    <row r="453" thickBot="1">
      <c r="A453" s="10"/>
      <c r="B453" s="62" t="s">
        <v>203</v>
      </c>
      <c r="C453" s="30"/>
      <c r="D453" s="30"/>
      <c r="E453" s="63" t="s">
        <v>233</v>
      </c>
      <c r="F453" s="30"/>
      <c r="G453" s="30"/>
      <c r="H453" s="64"/>
      <c r="I453" s="30"/>
      <c r="J453" s="64"/>
      <c r="K453" s="30"/>
      <c r="L453" s="30"/>
      <c r="M453" s="13"/>
      <c r="N453" s="2"/>
      <c r="O453" s="2"/>
      <c r="P453" s="2"/>
      <c r="Q453" s="2"/>
    </row>
    <row r="454" thickTop="1">
      <c r="A454" s="10"/>
      <c r="B454" s="52">
        <v>99</v>
      </c>
      <c r="C454" s="53" t="s">
        <v>1930</v>
      </c>
      <c r="D454" s="53"/>
      <c r="E454" s="53" t="s">
        <v>1931</v>
      </c>
      <c r="F454" s="53" t="s">
        <v>7</v>
      </c>
      <c r="G454" s="54" t="s">
        <v>198</v>
      </c>
      <c r="H454" s="65">
        <v>0.89400000000000002</v>
      </c>
      <c r="I454" s="66">
        <v>0</v>
      </c>
      <c r="J454" s="67">
        <f>ROUND(H454*I454,2)</f>
        <v>0</v>
      </c>
      <c r="K454" s="68">
        <v>0.20999999999999999</v>
      </c>
      <c r="L454" s="69">
        <f>ROUND(J454*1.21,2)</f>
        <v>0</v>
      </c>
      <c r="M454" s="13"/>
      <c r="N454" s="2"/>
      <c r="O454" s="2"/>
      <c r="P454" s="2"/>
      <c r="Q454" s="41">
        <f>IF(ISNUMBER(K454),IF(H454&gt;0,IF(I454&gt;0,J454,0),0),0)</f>
        <v>0</v>
      </c>
      <c r="R454" s="9">
        <f>IF(ISNUMBER(K454)=FALSE,J454,0)</f>
        <v>0</v>
      </c>
    </row>
    <row r="455">
      <c r="A455" s="10"/>
      <c r="B455" s="60" t="s">
        <v>199</v>
      </c>
      <c r="C455" s="1"/>
      <c r="D455" s="1"/>
      <c r="E455" s="61" t="s">
        <v>2119</v>
      </c>
      <c r="F455" s="1"/>
      <c r="G455" s="1"/>
      <c r="H455" s="51"/>
      <c r="I455" s="1"/>
      <c r="J455" s="51"/>
      <c r="K455" s="1"/>
      <c r="L455" s="1"/>
      <c r="M455" s="13"/>
      <c r="N455" s="2"/>
      <c r="O455" s="2"/>
      <c r="P455" s="2"/>
      <c r="Q455" s="2"/>
    </row>
    <row r="456">
      <c r="A456" s="10"/>
      <c r="B456" s="60" t="s">
        <v>201</v>
      </c>
      <c r="C456" s="1"/>
      <c r="D456" s="1"/>
      <c r="E456" s="61" t="s">
        <v>2120</v>
      </c>
      <c r="F456" s="1"/>
      <c r="G456" s="1"/>
      <c r="H456" s="51"/>
      <c r="I456" s="1"/>
      <c r="J456" s="51"/>
      <c r="K456" s="1"/>
      <c r="L456" s="1"/>
      <c r="M456" s="13"/>
      <c r="N456" s="2"/>
      <c r="O456" s="2"/>
      <c r="P456" s="2"/>
      <c r="Q456" s="2"/>
    </row>
    <row r="457" thickBot="1">
      <c r="A457" s="10"/>
      <c r="B457" s="62" t="s">
        <v>203</v>
      </c>
      <c r="C457" s="30"/>
      <c r="D457" s="30"/>
      <c r="E457" s="63" t="s">
        <v>866</v>
      </c>
      <c r="F457" s="30"/>
      <c r="G457" s="30"/>
      <c r="H457" s="64"/>
      <c r="I457" s="30"/>
      <c r="J457" s="64"/>
      <c r="K457" s="30"/>
      <c r="L457" s="30"/>
      <c r="M457" s="13"/>
      <c r="N457" s="2"/>
      <c r="O457" s="2"/>
      <c r="P457" s="2"/>
      <c r="Q457" s="2"/>
    </row>
    <row r="458" thickTop="1">
      <c r="A458" s="10"/>
      <c r="B458" s="52">
        <v>100</v>
      </c>
      <c r="C458" s="53" t="s">
        <v>1934</v>
      </c>
      <c r="D458" s="53"/>
      <c r="E458" s="53" t="s">
        <v>1935</v>
      </c>
      <c r="F458" s="53" t="s">
        <v>7</v>
      </c>
      <c r="G458" s="54" t="s">
        <v>230</v>
      </c>
      <c r="H458" s="65">
        <v>8.9000000000000004</v>
      </c>
      <c r="I458" s="66">
        <v>0</v>
      </c>
      <c r="J458" s="67">
        <f>ROUND(H458*I458,2)</f>
        <v>0</v>
      </c>
      <c r="K458" s="68">
        <v>0.20999999999999999</v>
      </c>
      <c r="L458" s="69">
        <f>ROUND(J458*1.21,2)</f>
        <v>0</v>
      </c>
      <c r="M458" s="13"/>
      <c r="N458" s="2"/>
      <c r="O458" s="2"/>
      <c r="P458" s="2"/>
      <c r="Q458" s="41">
        <f>IF(ISNUMBER(K458),IF(H458&gt;0,IF(I458&gt;0,J458,0),0),0)</f>
        <v>0</v>
      </c>
      <c r="R458" s="9">
        <f>IF(ISNUMBER(K458)=FALSE,J458,0)</f>
        <v>0</v>
      </c>
    </row>
    <row r="459">
      <c r="A459" s="10"/>
      <c r="B459" s="60" t="s">
        <v>199</v>
      </c>
      <c r="C459" s="1"/>
      <c r="D459" s="1"/>
      <c r="E459" s="61" t="s">
        <v>2121</v>
      </c>
      <c r="F459" s="1"/>
      <c r="G459" s="1"/>
      <c r="H459" s="51"/>
      <c r="I459" s="1"/>
      <c r="J459" s="51"/>
      <c r="K459" s="1"/>
      <c r="L459" s="1"/>
      <c r="M459" s="13"/>
      <c r="N459" s="2"/>
      <c r="O459" s="2"/>
      <c r="P459" s="2"/>
      <c r="Q459" s="2"/>
    </row>
    <row r="460">
      <c r="A460" s="10"/>
      <c r="B460" s="60" t="s">
        <v>201</v>
      </c>
      <c r="C460" s="1"/>
      <c r="D460" s="1"/>
      <c r="E460" s="61" t="s">
        <v>2122</v>
      </c>
      <c r="F460" s="1"/>
      <c r="G460" s="1"/>
      <c r="H460" s="51"/>
      <c r="I460" s="1"/>
      <c r="J460" s="51"/>
      <c r="K460" s="1"/>
      <c r="L460" s="1"/>
      <c r="M460" s="13"/>
      <c r="N460" s="2"/>
      <c r="O460" s="2"/>
      <c r="P460" s="2"/>
      <c r="Q460" s="2"/>
    </row>
    <row r="461" thickBot="1">
      <c r="A461" s="10"/>
      <c r="B461" s="62" t="s">
        <v>203</v>
      </c>
      <c r="C461" s="30"/>
      <c r="D461" s="30"/>
      <c r="E461" s="63" t="s">
        <v>233</v>
      </c>
      <c r="F461" s="30"/>
      <c r="G461" s="30"/>
      <c r="H461" s="64"/>
      <c r="I461" s="30"/>
      <c r="J461" s="64"/>
      <c r="K461" s="30"/>
      <c r="L461" s="30"/>
      <c r="M461" s="13"/>
      <c r="N461" s="2"/>
      <c r="O461" s="2"/>
      <c r="P461" s="2"/>
      <c r="Q461" s="2"/>
    </row>
    <row r="462" thickTop="1">
      <c r="A462" s="10"/>
      <c r="B462" s="52">
        <v>101</v>
      </c>
      <c r="C462" s="53" t="s">
        <v>1579</v>
      </c>
      <c r="D462" s="53"/>
      <c r="E462" s="53" t="s">
        <v>1580</v>
      </c>
      <c r="F462" s="53" t="s">
        <v>7</v>
      </c>
      <c r="G462" s="54" t="s">
        <v>225</v>
      </c>
      <c r="H462" s="65">
        <v>20</v>
      </c>
      <c r="I462" s="66">
        <v>0</v>
      </c>
      <c r="J462" s="67">
        <f>ROUND(H462*I462,2)</f>
        <v>0</v>
      </c>
      <c r="K462" s="68">
        <v>0.20999999999999999</v>
      </c>
      <c r="L462" s="69">
        <f>ROUND(J462*1.21,2)</f>
        <v>0</v>
      </c>
      <c r="M462" s="13"/>
      <c r="N462" s="2"/>
      <c r="O462" s="2"/>
      <c r="P462" s="2"/>
      <c r="Q462" s="41">
        <f>IF(ISNUMBER(K462),IF(H462&gt;0,IF(I462&gt;0,J462,0),0),0)</f>
        <v>0</v>
      </c>
      <c r="R462" s="9">
        <f>IF(ISNUMBER(K462)=FALSE,J462,0)</f>
        <v>0</v>
      </c>
    </row>
    <row r="463">
      <c r="A463" s="10"/>
      <c r="B463" s="60" t="s">
        <v>199</v>
      </c>
      <c r="C463" s="1"/>
      <c r="D463" s="1"/>
      <c r="E463" s="61" t="s">
        <v>2123</v>
      </c>
      <c r="F463" s="1"/>
      <c r="G463" s="1"/>
      <c r="H463" s="51"/>
      <c r="I463" s="1"/>
      <c r="J463" s="51"/>
      <c r="K463" s="1"/>
      <c r="L463" s="1"/>
      <c r="M463" s="13"/>
      <c r="N463" s="2"/>
      <c r="O463" s="2"/>
      <c r="P463" s="2"/>
      <c r="Q463" s="2"/>
    </row>
    <row r="464">
      <c r="A464" s="10"/>
      <c r="B464" s="60" t="s">
        <v>201</v>
      </c>
      <c r="C464" s="1"/>
      <c r="D464" s="1"/>
      <c r="E464" s="61" t="s">
        <v>1953</v>
      </c>
      <c r="F464" s="1"/>
      <c r="G464" s="1"/>
      <c r="H464" s="51"/>
      <c r="I464" s="1"/>
      <c r="J464" s="51"/>
      <c r="K464" s="1"/>
      <c r="L464" s="1"/>
      <c r="M464" s="13"/>
      <c r="N464" s="2"/>
      <c r="O464" s="2"/>
      <c r="P464" s="2"/>
      <c r="Q464" s="2"/>
    </row>
    <row r="465" thickBot="1">
      <c r="A465" s="10"/>
      <c r="B465" s="62" t="s">
        <v>203</v>
      </c>
      <c r="C465" s="30"/>
      <c r="D465" s="30"/>
      <c r="E465" s="63" t="s">
        <v>1582</v>
      </c>
      <c r="F465" s="30"/>
      <c r="G465" s="30"/>
      <c r="H465" s="64"/>
      <c r="I465" s="30"/>
      <c r="J465" s="64"/>
      <c r="K465" s="30"/>
      <c r="L465" s="30"/>
      <c r="M465" s="13"/>
      <c r="N465" s="2"/>
      <c r="O465" s="2"/>
      <c r="P465" s="2"/>
      <c r="Q465" s="2"/>
    </row>
    <row r="466" thickTop="1" thickBot="1" ht="25" customHeight="1">
      <c r="A466" s="10"/>
      <c r="B466" s="1"/>
      <c r="C466" s="70">
        <v>9</v>
      </c>
      <c r="D466" s="1"/>
      <c r="E466" s="71" t="s">
        <v>186</v>
      </c>
      <c r="F466" s="1"/>
      <c r="G466" s="72" t="s">
        <v>210</v>
      </c>
      <c r="H466" s="73">
        <f>J362+J366+J370+J374+J378+J382+J386+J390+J394+J398+J402+J406+J410+J414+J418+J422+J426+J430+J434+J438+J442+J446+J450+J454+J458+J462</f>
        <v>0</v>
      </c>
      <c r="I466" s="72" t="s">
        <v>211</v>
      </c>
      <c r="J466" s="74">
        <f>(L466-H466)</f>
        <v>0</v>
      </c>
      <c r="K466" s="72" t="s">
        <v>212</v>
      </c>
      <c r="L466" s="75">
        <f>ROUND((J362+J366+J370+J374+J378+J382+J386+J390+J394+J398+J402+J406+J410+J414+J418+J422+J426+J430+J434+J438+J442+J446+J450+J454+J458+J462)*1.21,2)</f>
        <v>0</v>
      </c>
      <c r="M466" s="13"/>
      <c r="N466" s="2"/>
      <c r="O466" s="2"/>
      <c r="P466" s="2"/>
      <c r="Q466" s="41">
        <f>0+Q362+Q366+Q370+Q374+Q378+Q382+Q386+Q390+Q394+Q398+Q402+Q406+Q410+Q414+Q418+Q422+Q426+Q430+Q434+Q438+Q442+Q446+Q450+Q454+Q458+Q462</f>
        <v>0</v>
      </c>
      <c r="R466" s="9">
        <f>0+R362+R366+R370+R374+R378+R382+R386+R390+R394+R398+R402+R406+R410+R414+R418+R422+R426+R430+R434+R438+R442+R446+R450+R454+R458+R462</f>
        <v>0</v>
      </c>
      <c r="S466" s="76">
        <f>Q466*(1+J466)+R466</f>
        <v>0</v>
      </c>
    </row>
    <row r="467" thickTop="1" thickBot="1" ht="25" customHeight="1">
      <c r="A467" s="10"/>
      <c r="B467" s="77"/>
      <c r="C467" s="77"/>
      <c r="D467" s="77"/>
      <c r="E467" s="77"/>
      <c r="F467" s="77"/>
      <c r="G467" s="78" t="s">
        <v>213</v>
      </c>
      <c r="H467" s="79">
        <f>0+J362+J366+J370+J374+J378+J382+J386+J390+J394+J398+J402+J406+J410+J414+J418+J422+J426+J430+J434+J438+J442+J446+J450+J454+J458+J462</f>
        <v>0</v>
      </c>
      <c r="I467" s="78" t="s">
        <v>214</v>
      </c>
      <c r="J467" s="80">
        <f>0+J466</f>
        <v>0</v>
      </c>
      <c r="K467" s="78" t="s">
        <v>215</v>
      </c>
      <c r="L467" s="81">
        <f>0+L466</f>
        <v>0</v>
      </c>
      <c r="M467" s="13"/>
      <c r="N467" s="2"/>
      <c r="O467" s="2"/>
      <c r="P467" s="2"/>
      <c r="Q467" s="2"/>
    </row>
    <row r="468">
      <c r="A468" s="14"/>
      <c r="B468" s="4"/>
      <c r="C468" s="4"/>
      <c r="D468" s="4"/>
      <c r="E468" s="4"/>
      <c r="F468" s="4"/>
      <c r="G468" s="4"/>
      <c r="H468" s="83"/>
      <c r="I468" s="4"/>
      <c r="J468" s="83"/>
      <c r="K468" s="4"/>
      <c r="L468" s="4"/>
      <c r="M468" s="15"/>
      <c r="N468" s="2"/>
      <c r="O468" s="2"/>
      <c r="P468" s="2"/>
      <c r="Q468" s="2"/>
    </row>
    <row r="469">
      <c r="A469" s="1"/>
      <c r="B469" s="1"/>
      <c r="C469" s="1"/>
      <c r="D469" s="1"/>
      <c r="E469" s="1"/>
      <c r="F469" s="1"/>
      <c r="G469" s="1"/>
      <c r="H469" s="1"/>
      <c r="I469" s="1"/>
      <c r="J469" s="1"/>
      <c r="K469" s="1"/>
      <c r="L469" s="1"/>
      <c r="M469" s="1"/>
      <c r="N469" s="2"/>
      <c r="O469" s="2"/>
      <c r="P469" s="2"/>
      <c r="Q469" s="2"/>
    </row>
  </sheetData>
  <mergeCells count="336">
    <mergeCell ref="A1:A2"/>
    <mergeCell ref="A3:F3"/>
    <mergeCell ref="B4:C5"/>
    <mergeCell ref="B6:I6"/>
    <mergeCell ref="B8:C9"/>
    <mergeCell ref="A10:D10"/>
    <mergeCell ref="A11:G11"/>
    <mergeCell ref="A12:G12"/>
    <mergeCell ref="A13:G13"/>
    <mergeCell ref="B17:C18"/>
    <mergeCell ref="B19:D19"/>
    <mergeCell ref="E19:F19"/>
    <mergeCell ref="B20:D20"/>
    <mergeCell ref="B31:C32"/>
    <mergeCell ref="B34:L34"/>
    <mergeCell ref="B36:D36"/>
    <mergeCell ref="B37:D37"/>
    <mergeCell ref="B38:D38"/>
    <mergeCell ref="B40:D40"/>
    <mergeCell ref="B41:D41"/>
    <mergeCell ref="B42:D42"/>
    <mergeCell ref="B21:D21"/>
    <mergeCell ref="B22:D22"/>
    <mergeCell ref="B23:D23"/>
    <mergeCell ref="B24:D24"/>
    <mergeCell ref="B25:D25"/>
    <mergeCell ref="B26:D26"/>
    <mergeCell ref="B27:D27"/>
    <mergeCell ref="B28:D28"/>
    <mergeCell ref="B29:D29"/>
    <mergeCell ref="B75:D75"/>
    <mergeCell ref="B76:D76"/>
    <mergeCell ref="B77:D77"/>
    <mergeCell ref="B79:D79"/>
    <mergeCell ref="B80:D80"/>
    <mergeCell ref="B81:D81"/>
    <mergeCell ref="B83:D83"/>
    <mergeCell ref="B84:D84"/>
    <mergeCell ref="B85:D85"/>
    <mergeCell ref="B87:D87"/>
    <mergeCell ref="B88:D88"/>
    <mergeCell ref="B89:D89"/>
    <mergeCell ref="B91:D91"/>
    <mergeCell ref="B92:D92"/>
    <mergeCell ref="B93:D93"/>
    <mergeCell ref="B95:D95"/>
    <mergeCell ref="B96:D96"/>
    <mergeCell ref="B97:D97"/>
    <mergeCell ref="B99:D99"/>
    <mergeCell ref="B100:D100"/>
    <mergeCell ref="B101:D101"/>
    <mergeCell ref="B44:D44"/>
    <mergeCell ref="B45:D45"/>
    <mergeCell ref="B46:D46"/>
    <mergeCell ref="B48:D48"/>
    <mergeCell ref="B49:D49"/>
    <mergeCell ref="B50:D50"/>
    <mergeCell ref="B52:D52"/>
    <mergeCell ref="B53:D53"/>
    <mergeCell ref="B54:D54"/>
    <mergeCell ref="B56:D56"/>
    <mergeCell ref="B57:D57"/>
    <mergeCell ref="B58:D58"/>
    <mergeCell ref="B60:D60"/>
    <mergeCell ref="B61:D61"/>
    <mergeCell ref="B62:D62"/>
    <mergeCell ref="B67:D67"/>
    <mergeCell ref="B68:D68"/>
    <mergeCell ref="B69:D69"/>
    <mergeCell ref="B71:D71"/>
    <mergeCell ref="B72:D72"/>
    <mergeCell ref="B73:D73"/>
    <mergeCell ref="B65:L65"/>
    <mergeCell ref="B146:D146"/>
    <mergeCell ref="B147:D147"/>
    <mergeCell ref="B148:D148"/>
    <mergeCell ref="B150:D150"/>
    <mergeCell ref="B151:D151"/>
    <mergeCell ref="B152:D152"/>
    <mergeCell ref="B154:D154"/>
    <mergeCell ref="B155:D155"/>
    <mergeCell ref="B156:D156"/>
    <mergeCell ref="B158:D158"/>
    <mergeCell ref="B159:D159"/>
    <mergeCell ref="B160:D160"/>
    <mergeCell ref="B162:D162"/>
    <mergeCell ref="B163:D163"/>
    <mergeCell ref="B164:D164"/>
    <mergeCell ref="B166:D166"/>
    <mergeCell ref="B167:D167"/>
    <mergeCell ref="B168:D168"/>
    <mergeCell ref="B170:D170"/>
    <mergeCell ref="B171:D171"/>
    <mergeCell ref="B172:D172"/>
    <mergeCell ref="B103:D103"/>
    <mergeCell ref="B104:D104"/>
    <mergeCell ref="B105:D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3:D123"/>
    <mergeCell ref="B124:D124"/>
    <mergeCell ref="B125:D125"/>
    <mergeCell ref="B127:D127"/>
    <mergeCell ref="B128:D128"/>
    <mergeCell ref="B129:D129"/>
    <mergeCell ref="B131:D131"/>
    <mergeCell ref="B132:D132"/>
    <mergeCell ref="B133:D133"/>
    <mergeCell ref="B135:D135"/>
    <mergeCell ref="B136:D136"/>
    <mergeCell ref="B137:D137"/>
    <mergeCell ref="B139:D139"/>
    <mergeCell ref="B140:D140"/>
    <mergeCell ref="B141:D141"/>
    <mergeCell ref="B144:L144"/>
    <mergeCell ref="B375:D375"/>
    <mergeCell ref="B376:D376"/>
    <mergeCell ref="B377:D377"/>
    <mergeCell ref="B379:D379"/>
    <mergeCell ref="B380:D380"/>
    <mergeCell ref="B381:D381"/>
    <mergeCell ref="B383:D383"/>
    <mergeCell ref="B384:D384"/>
    <mergeCell ref="B385:D385"/>
    <mergeCell ref="B387:D387"/>
    <mergeCell ref="B388:D388"/>
    <mergeCell ref="B389:D389"/>
    <mergeCell ref="B391:D391"/>
    <mergeCell ref="B392:D392"/>
    <mergeCell ref="B393:D393"/>
    <mergeCell ref="B395:D395"/>
    <mergeCell ref="B396:D396"/>
    <mergeCell ref="B397:D397"/>
    <mergeCell ref="B399:D399"/>
    <mergeCell ref="B400:D400"/>
    <mergeCell ref="B401:D401"/>
    <mergeCell ref="B403:D403"/>
    <mergeCell ref="B404:D404"/>
    <mergeCell ref="B405:D405"/>
    <mergeCell ref="B407:D407"/>
    <mergeCell ref="B408:D408"/>
    <mergeCell ref="B409:D409"/>
    <mergeCell ref="B411:D411"/>
    <mergeCell ref="B412:D412"/>
    <mergeCell ref="B413:D413"/>
    <mergeCell ref="B415:D415"/>
    <mergeCell ref="B416:D416"/>
    <mergeCell ref="B417:D417"/>
    <mergeCell ref="B419:D419"/>
    <mergeCell ref="B420:D420"/>
    <mergeCell ref="B421:D421"/>
    <mergeCell ref="B423:D423"/>
    <mergeCell ref="B424:D424"/>
    <mergeCell ref="B425:D425"/>
    <mergeCell ref="B427:D427"/>
    <mergeCell ref="B428:D428"/>
    <mergeCell ref="B429:D429"/>
    <mergeCell ref="B431:D431"/>
    <mergeCell ref="B432:D432"/>
    <mergeCell ref="B433:D433"/>
    <mergeCell ref="B435:D435"/>
    <mergeCell ref="B436:D436"/>
    <mergeCell ref="B437:D437"/>
    <mergeCell ref="B439:D439"/>
    <mergeCell ref="B440:D440"/>
    <mergeCell ref="B441:D441"/>
    <mergeCell ref="B443:D443"/>
    <mergeCell ref="B444:D444"/>
    <mergeCell ref="B445:D445"/>
    <mergeCell ref="B447:D447"/>
    <mergeCell ref="B448:D448"/>
    <mergeCell ref="B449:D449"/>
    <mergeCell ref="B451:D451"/>
    <mergeCell ref="B452:D452"/>
    <mergeCell ref="B453:D453"/>
    <mergeCell ref="B455:D455"/>
    <mergeCell ref="B456:D456"/>
    <mergeCell ref="B457:D457"/>
    <mergeCell ref="B459:D459"/>
    <mergeCell ref="B460:D460"/>
    <mergeCell ref="B461:D461"/>
    <mergeCell ref="B463:D463"/>
    <mergeCell ref="B464:D464"/>
    <mergeCell ref="B465:D465"/>
    <mergeCell ref="B174:D174"/>
    <mergeCell ref="B175:D175"/>
    <mergeCell ref="B176:D176"/>
    <mergeCell ref="B178:D178"/>
    <mergeCell ref="B179:D179"/>
    <mergeCell ref="B180:D180"/>
    <mergeCell ref="B182:D182"/>
    <mergeCell ref="B183:D183"/>
    <mergeCell ref="B184:D184"/>
    <mergeCell ref="B186:D186"/>
    <mergeCell ref="B187:D187"/>
    <mergeCell ref="B188:D188"/>
    <mergeCell ref="B190:D190"/>
    <mergeCell ref="B191:D191"/>
    <mergeCell ref="B192:D192"/>
    <mergeCell ref="B194:D194"/>
    <mergeCell ref="B195:D195"/>
    <mergeCell ref="B196:D196"/>
    <mergeCell ref="B199:L199"/>
    <mergeCell ref="B201:D201"/>
    <mergeCell ref="B202:D202"/>
    <mergeCell ref="B203:D203"/>
    <mergeCell ref="B205:D205"/>
    <mergeCell ref="B206:D206"/>
    <mergeCell ref="B207:D207"/>
    <mergeCell ref="B209:D209"/>
    <mergeCell ref="B210:D210"/>
    <mergeCell ref="B211:D211"/>
    <mergeCell ref="B213:D213"/>
    <mergeCell ref="B214:D214"/>
    <mergeCell ref="B215:D215"/>
    <mergeCell ref="B217:D217"/>
    <mergeCell ref="B218:D218"/>
    <mergeCell ref="B219:D219"/>
    <mergeCell ref="B222:L222"/>
    <mergeCell ref="B224:D224"/>
    <mergeCell ref="B225:D225"/>
    <mergeCell ref="B226:D226"/>
    <mergeCell ref="B228:D228"/>
    <mergeCell ref="B229:D229"/>
    <mergeCell ref="B230:D230"/>
    <mergeCell ref="B232:D232"/>
    <mergeCell ref="B233:D233"/>
    <mergeCell ref="B234:D234"/>
    <mergeCell ref="B236:D236"/>
    <mergeCell ref="B237:D237"/>
    <mergeCell ref="B238:D238"/>
    <mergeCell ref="B240:D240"/>
    <mergeCell ref="B241:D241"/>
    <mergeCell ref="B242:D242"/>
    <mergeCell ref="B244:D244"/>
    <mergeCell ref="B245:D245"/>
    <mergeCell ref="B246:D246"/>
    <mergeCell ref="B248:D248"/>
    <mergeCell ref="B249:D249"/>
    <mergeCell ref="B250:D250"/>
    <mergeCell ref="B252:D252"/>
    <mergeCell ref="B253:D253"/>
    <mergeCell ref="B254:D254"/>
    <mergeCell ref="B257:L257"/>
    <mergeCell ref="B259:D259"/>
    <mergeCell ref="B260:D260"/>
    <mergeCell ref="B261:D261"/>
    <mergeCell ref="B263:D263"/>
    <mergeCell ref="B264:D264"/>
    <mergeCell ref="B265:D265"/>
    <mergeCell ref="B267:D267"/>
    <mergeCell ref="B268:D268"/>
    <mergeCell ref="B269:D269"/>
    <mergeCell ref="B271:D271"/>
    <mergeCell ref="B272:D272"/>
    <mergeCell ref="B273:D273"/>
    <mergeCell ref="B275:D275"/>
    <mergeCell ref="B276:D276"/>
    <mergeCell ref="B277:D277"/>
    <mergeCell ref="B279:D279"/>
    <mergeCell ref="B280:D280"/>
    <mergeCell ref="B281:D281"/>
    <mergeCell ref="B284:L284"/>
    <mergeCell ref="B286:D286"/>
    <mergeCell ref="B287:D287"/>
    <mergeCell ref="B288:D288"/>
    <mergeCell ref="B290:D290"/>
    <mergeCell ref="B291:D291"/>
    <mergeCell ref="B292:D292"/>
    <mergeCell ref="B294:D294"/>
    <mergeCell ref="B295:D295"/>
    <mergeCell ref="B296:D296"/>
    <mergeCell ref="B298:D298"/>
    <mergeCell ref="B299:D299"/>
    <mergeCell ref="B300:D300"/>
    <mergeCell ref="B302:D302"/>
    <mergeCell ref="B303:D303"/>
    <mergeCell ref="B304:D304"/>
    <mergeCell ref="B306:D306"/>
    <mergeCell ref="B307:D307"/>
    <mergeCell ref="B308:D308"/>
    <mergeCell ref="B311:L311"/>
    <mergeCell ref="B313:D313"/>
    <mergeCell ref="B314:D314"/>
    <mergeCell ref="B315:D315"/>
    <mergeCell ref="B317:D317"/>
    <mergeCell ref="B318:D318"/>
    <mergeCell ref="B319:D319"/>
    <mergeCell ref="B321:D321"/>
    <mergeCell ref="B322:D322"/>
    <mergeCell ref="B323:D323"/>
    <mergeCell ref="B325:D325"/>
    <mergeCell ref="B326:D326"/>
    <mergeCell ref="B327:D327"/>
    <mergeCell ref="B329:D329"/>
    <mergeCell ref="B330:D330"/>
    <mergeCell ref="B331:D331"/>
    <mergeCell ref="B333:D333"/>
    <mergeCell ref="B334:D334"/>
    <mergeCell ref="B335:D335"/>
    <mergeCell ref="B337:D337"/>
    <mergeCell ref="B338:D338"/>
    <mergeCell ref="B339:D339"/>
    <mergeCell ref="B342:L342"/>
    <mergeCell ref="B344:D344"/>
    <mergeCell ref="B345:D345"/>
    <mergeCell ref="B346:D346"/>
    <mergeCell ref="B348:D348"/>
    <mergeCell ref="B349:D349"/>
    <mergeCell ref="B350:D350"/>
    <mergeCell ref="B352:D352"/>
    <mergeCell ref="B353:D353"/>
    <mergeCell ref="B354:D354"/>
    <mergeCell ref="B356:D356"/>
    <mergeCell ref="B357:D357"/>
    <mergeCell ref="B358:D358"/>
    <mergeCell ref="B363:D363"/>
    <mergeCell ref="B364:D364"/>
    <mergeCell ref="B365:D365"/>
    <mergeCell ref="B367:D367"/>
    <mergeCell ref="B368:D368"/>
    <mergeCell ref="B369:D369"/>
    <mergeCell ref="B371:D371"/>
    <mergeCell ref="B372:D372"/>
    <mergeCell ref="B373:D373"/>
    <mergeCell ref="B361:L361"/>
  </mergeCells>
  <pageMargins left="0.39375" right="0.39375" top="0.5902778" bottom="0.39375" header="0.1965278" footer="0.1576389"/>
  <pageSetup paperSize="9" orientation="portrait" fitToHeight="0"/>
  <drawing r:id="rId1"/>
</worksheet>
</file>

<file path=xl/worksheets/sheet20.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0+(H54+H121+H140+H163+H190+H201+H244+H259+H306)</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0+H55+H122+H141+H164+H191+H202+H245+H260+H307</f>
        <v>0</v>
      </c>
      <c r="K10" s="1"/>
      <c r="L10" s="1"/>
      <c r="M10" s="13"/>
      <c r="N10" s="2"/>
      <c r="O10" s="2"/>
      <c r="P10" s="2"/>
      <c r="Q10" s="2"/>
    </row>
    <row r="11" ht="16" customHeight="1">
      <c r="A11" s="19" t="s">
        <v>2124</v>
      </c>
      <c r="B11" s="1"/>
      <c r="C11" s="1"/>
      <c r="D11" s="1"/>
      <c r="E11" s="1"/>
      <c r="F11" s="1"/>
      <c r="G11" s="39"/>
      <c r="H11" s="1"/>
      <c r="I11" s="39" t="s">
        <v>176</v>
      </c>
      <c r="J11" s="40">
        <f>ROUND(0+((H54+H121+H140+H163+H190+H201+H244+H259+H306)*1.21),2)</f>
        <v>0</v>
      </c>
      <c r="K11" s="1"/>
      <c r="L11" s="1"/>
      <c r="M11" s="13"/>
      <c r="N11" s="2"/>
      <c r="O11" s="2"/>
      <c r="P11" s="2"/>
      <c r="Q11" s="41">
        <f>IF(SUM(K20:K28)&gt;0,ROUND(SUM(S20:S28)/SUM(K20:K28)-1,8),0)</f>
        <v>0</v>
      </c>
      <c r="R11" s="9">
        <f>AVERAGE(J54,J121,J140,J163,J190,J201,J244,J259,J306)</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0+J34+J38+J42+J46+J50</f>
        <v>0</v>
      </c>
      <c r="L20" s="46">
        <f>0+L54</f>
        <v>0</v>
      </c>
      <c r="M20" s="13"/>
      <c r="N20" s="2"/>
      <c r="O20" s="2"/>
      <c r="P20" s="2"/>
      <c r="Q20" s="2"/>
      <c r="S20" s="9">
        <f>S54</f>
        <v>0</v>
      </c>
    </row>
    <row r="21">
      <c r="A21" s="10"/>
      <c r="B21" s="44">
        <v>1</v>
      </c>
      <c r="C21" s="1"/>
      <c r="D21" s="1"/>
      <c r="E21" s="45" t="s">
        <v>181</v>
      </c>
      <c r="F21" s="1"/>
      <c r="G21" s="1"/>
      <c r="H21" s="1"/>
      <c r="I21" s="1"/>
      <c r="J21" s="1"/>
      <c r="K21" s="46">
        <f>0+J57+J61+J65+J69+J73+J77+J81+J85+J89+J93+J97+J101+J105+J109+J113+J117</f>
        <v>0</v>
      </c>
      <c r="L21" s="46">
        <f>0+L121</f>
        <v>0</v>
      </c>
      <c r="M21" s="13"/>
      <c r="N21" s="2"/>
      <c r="O21" s="2"/>
      <c r="P21" s="2"/>
      <c r="Q21" s="2"/>
      <c r="S21" s="9">
        <f>S121</f>
        <v>0</v>
      </c>
    </row>
    <row r="22">
      <c r="A22" s="10"/>
      <c r="B22" s="44">
        <v>2</v>
      </c>
      <c r="C22" s="1"/>
      <c r="D22" s="1"/>
      <c r="E22" s="45" t="s">
        <v>182</v>
      </c>
      <c r="F22" s="1"/>
      <c r="G22" s="1"/>
      <c r="H22" s="1"/>
      <c r="I22" s="1"/>
      <c r="J22" s="1"/>
      <c r="K22" s="46">
        <f>0+J124+J128+J132+J136</f>
        <v>0</v>
      </c>
      <c r="L22" s="46">
        <f>0+L140</f>
        <v>0</v>
      </c>
      <c r="M22" s="13"/>
      <c r="N22" s="2"/>
      <c r="O22" s="2"/>
      <c r="P22" s="2"/>
      <c r="Q22" s="2"/>
      <c r="S22" s="9">
        <f>S140</f>
        <v>0</v>
      </c>
    </row>
    <row r="23">
      <c r="A23" s="10"/>
      <c r="B23" s="44">
        <v>3</v>
      </c>
      <c r="C23" s="1"/>
      <c r="D23" s="1"/>
      <c r="E23" s="45" t="s">
        <v>747</v>
      </c>
      <c r="F23" s="1"/>
      <c r="G23" s="1"/>
      <c r="H23" s="1"/>
      <c r="I23" s="1"/>
      <c r="J23" s="1"/>
      <c r="K23" s="46">
        <f>0+J143+J147+J151+J155+J159</f>
        <v>0</v>
      </c>
      <c r="L23" s="46">
        <f>0+L163</f>
        <v>0</v>
      </c>
      <c r="M23" s="13"/>
      <c r="N23" s="2"/>
      <c r="O23" s="2"/>
      <c r="P23" s="2"/>
      <c r="Q23" s="2"/>
      <c r="S23" s="9">
        <f>S163</f>
        <v>0</v>
      </c>
    </row>
    <row r="24">
      <c r="A24" s="10"/>
      <c r="B24" s="44">
        <v>4</v>
      </c>
      <c r="C24" s="1"/>
      <c r="D24" s="1"/>
      <c r="E24" s="45" t="s">
        <v>183</v>
      </c>
      <c r="F24" s="1"/>
      <c r="G24" s="1"/>
      <c r="H24" s="1"/>
      <c r="I24" s="1"/>
      <c r="J24" s="1"/>
      <c r="K24" s="46">
        <f>0+J166+J170+J174+J178+J182+J186</f>
        <v>0</v>
      </c>
      <c r="L24" s="46">
        <f>0+L190</f>
        <v>0</v>
      </c>
      <c r="M24" s="13"/>
      <c r="N24" s="2"/>
      <c r="O24" s="2"/>
      <c r="P24" s="2"/>
      <c r="Q24" s="2"/>
      <c r="S24" s="9">
        <f>S190</f>
        <v>0</v>
      </c>
    </row>
    <row r="25">
      <c r="A25" s="10"/>
      <c r="B25" s="44">
        <v>5</v>
      </c>
      <c r="C25" s="1"/>
      <c r="D25" s="1"/>
      <c r="E25" s="45" t="s">
        <v>184</v>
      </c>
      <c r="F25" s="1"/>
      <c r="G25" s="1"/>
      <c r="H25" s="1"/>
      <c r="I25" s="1"/>
      <c r="J25" s="1"/>
      <c r="K25" s="46">
        <f>0+J193+J197</f>
        <v>0</v>
      </c>
      <c r="L25" s="46">
        <f>0+L201</f>
        <v>0</v>
      </c>
      <c r="M25" s="47"/>
      <c r="N25" s="2"/>
      <c r="O25" s="2"/>
      <c r="P25" s="2"/>
      <c r="Q25" s="2"/>
      <c r="S25" s="9">
        <f>S201</f>
        <v>0</v>
      </c>
    </row>
    <row r="26">
      <c r="A26" s="10"/>
      <c r="B26" s="44">
        <v>7</v>
      </c>
      <c r="C26" s="1"/>
      <c r="D26" s="1"/>
      <c r="E26" s="45" t="s">
        <v>549</v>
      </c>
      <c r="F26" s="1"/>
      <c r="G26" s="1"/>
      <c r="H26" s="1"/>
      <c r="I26" s="1"/>
      <c r="J26" s="1"/>
      <c r="K26" s="46">
        <f>0+J204+J208+J212+J216+J220+J224+J228+J232+J236+J240</f>
        <v>0</v>
      </c>
      <c r="L26" s="46">
        <f>0+L244</f>
        <v>0</v>
      </c>
      <c r="M26" s="47"/>
      <c r="N26" s="2"/>
      <c r="O26" s="2"/>
      <c r="P26" s="2"/>
      <c r="Q26" s="2"/>
      <c r="S26" s="9">
        <f>S244</f>
        <v>0</v>
      </c>
    </row>
    <row r="27">
      <c r="A27" s="10"/>
      <c r="B27" s="44">
        <v>8</v>
      </c>
      <c r="C27" s="1"/>
      <c r="D27" s="1"/>
      <c r="E27" s="45" t="s">
        <v>185</v>
      </c>
      <c r="F27" s="1"/>
      <c r="G27" s="1"/>
      <c r="H27" s="1"/>
      <c r="I27" s="1"/>
      <c r="J27" s="1"/>
      <c r="K27" s="46">
        <f>0+J247+J251+J255</f>
        <v>0</v>
      </c>
      <c r="L27" s="46">
        <f>0+L259</f>
        <v>0</v>
      </c>
      <c r="M27" s="47"/>
      <c r="N27" s="2"/>
      <c r="O27" s="2"/>
      <c r="P27" s="2"/>
      <c r="Q27" s="2"/>
      <c r="S27" s="9">
        <f>S259</f>
        <v>0</v>
      </c>
    </row>
    <row r="28">
      <c r="A28" s="10"/>
      <c r="B28" s="44">
        <v>9</v>
      </c>
      <c r="C28" s="1"/>
      <c r="D28" s="1"/>
      <c r="E28" s="45" t="s">
        <v>186</v>
      </c>
      <c r="F28" s="1"/>
      <c r="G28" s="1"/>
      <c r="H28" s="1"/>
      <c r="I28" s="1"/>
      <c r="J28" s="1"/>
      <c r="K28" s="46">
        <f>0+J262+J266+J270+J274+J278+J282+J286+J290+J294+J298+J302</f>
        <v>0</v>
      </c>
      <c r="L28" s="46">
        <f>0+L306</f>
        <v>0</v>
      </c>
      <c r="M28" s="47"/>
      <c r="N28" s="2"/>
      <c r="O28" s="2"/>
      <c r="P28" s="2"/>
      <c r="Q28" s="2"/>
      <c r="S28" s="9">
        <f>S306</f>
        <v>0</v>
      </c>
    </row>
    <row r="29">
      <c r="A29" s="14"/>
      <c r="B29" s="4"/>
      <c r="C29" s="4"/>
      <c r="D29" s="4"/>
      <c r="E29" s="4"/>
      <c r="F29" s="4"/>
      <c r="G29" s="4"/>
      <c r="H29" s="4"/>
      <c r="I29" s="4"/>
      <c r="J29" s="4"/>
      <c r="K29" s="4"/>
      <c r="L29" s="4"/>
      <c r="M29" s="48"/>
      <c r="N29" s="2"/>
      <c r="O29" s="2"/>
      <c r="P29" s="2"/>
      <c r="Q29" s="2"/>
    </row>
    <row r="30" ht="14" customHeight="1">
      <c r="A30" s="4"/>
      <c r="B30" s="36" t="s">
        <v>187</v>
      </c>
      <c r="C30" s="4"/>
      <c r="D30" s="4"/>
      <c r="E30" s="4"/>
      <c r="F30" s="4"/>
      <c r="G30" s="4"/>
      <c r="H30" s="4"/>
      <c r="I30" s="4"/>
      <c r="J30" s="4"/>
      <c r="K30" s="4"/>
      <c r="L30" s="4"/>
      <c r="M30" s="2"/>
      <c r="N30" s="2"/>
      <c r="O30" s="2"/>
      <c r="P30" s="2"/>
      <c r="Q30" s="2"/>
    </row>
    <row r="31" ht="18" customHeight="1">
      <c r="A31" s="6"/>
      <c r="B31" s="7"/>
      <c r="C31" s="7"/>
      <c r="D31" s="7"/>
      <c r="E31" s="7"/>
      <c r="F31" s="7"/>
      <c r="G31" s="7"/>
      <c r="H31" s="7"/>
      <c r="I31" s="7"/>
      <c r="J31" s="7"/>
      <c r="K31" s="7"/>
      <c r="L31" s="7"/>
      <c r="M31" s="49"/>
      <c r="N31" s="2"/>
      <c r="O31" s="2"/>
      <c r="P31" s="2"/>
      <c r="Q31" s="2"/>
    </row>
    <row r="32" ht="18" customHeight="1">
      <c r="A32" s="10"/>
      <c r="B32" s="42" t="s">
        <v>188</v>
      </c>
      <c r="C32" s="42" t="s">
        <v>178</v>
      </c>
      <c r="D32" s="42" t="s">
        <v>189</v>
      </c>
      <c r="E32" s="42" t="s">
        <v>179</v>
      </c>
      <c r="F32" s="42" t="s">
        <v>190</v>
      </c>
      <c r="G32" s="43" t="s">
        <v>191</v>
      </c>
      <c r="H32" s="23" t="s">
        <v>192</v>
      </c>
      <c r="I32" s="23" t="s">
        <v>193</v>
      </c>
      <c r="J32" s="23" t="s">
        <v>17</v>
      </c>
      <c r="K32" s="43" t="s">
        <v>194</v>
      </c>
      <c r="L32" s="23" t="s">
        <v>18</v>
      </c>
      <c r="M32" s="47"/>
      <c r="N32" s="2"/>
      <c r="O32" s="2"/>
      <c r="P32" s="2"/>
      <c r="Q32" s="2"/>
    </row>
    <row r="33" ht="40" customHeight="1">
      <c r="A33" s="10"/>
      <c r="B33" s="50" t="s">
        <v>195</v>
      </c>
      <c r="C33" s="1"/>
      <c r="D33" s="1"/>
      <c r="E33" s="1"/>
      <c r="F33" s="1"/>
      <c r="G33" s="1"/>
      <c r="H33" s="51"/>
      <c r="I33" s="1"/>
      <c r="J33" s="51"/>
      <c r="K33" s="1"/>
      <c r="L33" s="1"/>
      <c r="M33" s="13"/>
      <c r="N33" s="2"/>
      <c r="O33" s="2"/>
      <c r="P33" s="2"/>
      <c r="Q33" s="2"/>
    </row>
    <row r="34">
      <c r="A34" s="10"/>
      <c r="B34" s="52">
        <v>1</v>
      </c>
      <c r="C34" s="53" t="s">
        <v>2125</v>
      </c>
      <c r="D34" s="53"/>
      <c r="E34" s="53" t="s">
        <v>2126</v>
      </c>
      <c r="F34" s="53" t="s">
        <v>7</v>
      </c>
      <c r="G34" s="54" t="s">
        <v>198</v>
      </c>
      <c r="H34" s="55">
        <v>1000.38</v>
      </c>
      <c r="I34" s="56">
        <v>0</v>
      </c>
      <c r="J34" s="57">
        <f>ROUND(H34*I34,2)</f>
        <v>0</v>
      </c>
      <c r="K34" s="58">
        <v>0.20999999999999999</v>
      </c>
      <c r="L34" s="59">
        <f>ROUND(J34*1.21,2)</f>
        <v>0</v>
      </c>
      <c r="M34" s="13"/>
      <c r="N34" s="2"/>
      <c r="O34" s="2"/>
      <c r="P34" s="2"/>
      <c r="Q34" s="41">
        <f>IF(ISNUMBER(K34),IF(H34&gt;0,IF(I34&gt;0,J34,0),0),0)</f>
        <v>0</v>
      </c>
      <c r="R34" s="9">
        <f>IF(ISNUMBER(K34)=FALSE,J34,0)</f>
        <v>0</v>
      </c>
    </row>
    <row r="35">
      <c r="A35" s="10"/>
      <c r="B35" s="60" t="s">
        <v>199</v>
      </c>
      <c r="C35" s="1"/>
      <c r="D35" s="1"/>
      <c r="E35" s="61" t="s">
        <v>2127</v>
      </c>
      <c r="F35" s="1"/>
      <c r="G35" s="1"/>
      <c r="H35" s="51"/>
      <c r="I35" s="1"/>
      <c r="J35" s="51"/>
      <c r="K35" s="1"/>
      <c r="L35" s="1"/>
      <c r="M35" s="13"/>
      <c r="N35" s="2"/>
      <c r="O35" s="2"/>
      <c r="P35" s="2"/>
      <c r="Q35" s="2"/>
    </row>
    <row r="36">
      <c r="A36" s="10"/>
      <c r="B36" s="60" t="s">
        <v>201</v>
      </c>
      <c r="C36" s="1"/>
      <c r="D36" s="1"/>
      <c r="E36" s="61" t="s">
        <v>2128</v>
      </c>
      <c r="F36" s="1"/>
      <c r="G36" s="1"/>
      <c r="H36" s="51"/>
      <c r="I36" s="1"/>
      <c r="J36" s="51"/>
      <c r="K36" s="1"/>
      <c r="L36" s="1"/>
      <c r="M36" s="13"/>
      <c r="N36" s="2"/>
      <c r="O36" s="2"/>
      <c r="P36" s="2"/>
      <c r="Q36" s="2"/>
    </row>
    <row r="37" thickBot="1">
      <c r="A37" s="10"/>
      <c r="B37" s="62" t="s">
        <v>203</v>
      </c>
      <c r="C37" s="30"/>
      <c r="D37" s="30"/>
      <c r="E37" s="63" t="s">
        <v>2129</v>
      </c>
      <c r="F37" s="30"/>
      <c r="G37" s="30"/>
      <c r="H37" s="64"/>
      <c r="I37" s="30"/>
      <c r="J37" s="64"/>
      <c r="K37" s="30"/>
      <c r="L37" s="30"/>
      <c r="M37" s="13"/>
      <c r="N37" s="2"/>
      <c r="O37" s="2"/>
      <c r="P37" s="2"/>
      <c r="Q37" s="2"/>
    </row>
    <row r="38" thickTop="1">
      <c r="A38" s="10"/>
      <c r="B38" s="52">
        <v>2</v>
      </c>
      <c r="C38" s="53" t="s">
        <v>2130</v>
      </c>
      <c r="D38" s="53"/>
      <c r="E38" s="53" t="s">
        <v>2131</v>
      </c>
      <c r="F38" s="53" t="s">
        <v>7</v>
      </c>
      <c r="G38" s="54" t="s">
        <v>198</v>
      </c>
      <c r="H38" s="65">
        <v>2.75</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2132</v>
      </c>
      <c r="F39" s="1"/>
      <c r="G39" s="1"/>
      <c r="H39" s="51"/>
      <c r="I39" s="1"/>
      <c r="J39" s="51"/>
      <c r="K39" s="1"/>
      <c r="L39" s="1"/>
      <c r="M39" s="13"/>
      <c r="N39" s="2"/>
      <c r="O39" s="2"/>
      <c r="P39" s="2"/>
      <c r="Q39" s="2"/>
    </row>
    <row r="40">
      <c r="A40" s="10"/>
      <c r="B40" s="60" t="s">
        <v>201</v>
      </c>
      <c r="C40" s="1"/>
      <c r="D40" s="1"/>
      <c r="E40" s="61" t="s">
        <v>2133</v>
      </c>
      <c r="F40" s="1"/>
      <c r="G40" s="1"/>
      <c r="H40" s="51"/>
      <c r="I40" s="1"/>
      <c r="J40" s="51"/>
      <c r="K40" s="1"/>
      <c r="L40" s="1"/>
      <c r="M40" s="13"/>
      <c r="N40" s="2"/>
      <c r="O40" s="2"/>
      <c r="P40" s="2"/>
      <c r="Q40" s="2"/>
    </row>
    <row r="41" thickBot="1">
      <c r="A41" s="10"/>
      <c r="B41" s="62" t="s">
        <v>203</v>
      </c>
      <c r="C41" s="30"/>
      <c r="D41" s="30"/>
      <c r="E41" s="63" t="s">
        <v>2129</v>
      </c>
      <c r="F41" s="30"/>
      <c r="G41" s="30"/>
      <c r="H41" s="64"/>
      <c r="I41" s="30"/>
      <c r="J41" s="64"/>
      <c r="K41" s="30"/>
      <c r="L41" s="30"/>
      <c r="M41" s="13"/>
      <c r="N41" s="2"/>
      <c r="O41" s="2"/>
      <c r="P41" s="2"/>
      <c r="Q41" s="2"/>
    </row>
    <row r="42" thickTop="1">
      <c r="A42" s="10"/>
      <c r="B42" s="52">
        <v>3</v>
      </c>
      <c r="C42" s="53" t="s">
        <v>2134</v>
      </c>
      <c r="D42" s="53"/>
      <c r="E42" s="53" t="s">
        <v>2135</v>
      </c>
      <c r="F42" s="53" t="s">
        <v>7</v>
      </c>
      <c r="G42" s="54" t="s">
        <v>198</v>
      </c>
      <c r="H42" s="65">
        <v>203.76599999999999</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2136</v>
      </c>
      <c r="F43" s="1"/>
      <c r="G43" s="1"/>
      <c r="H43" s="51"/>
      <c r="I43" s="1"/>
      <c r="J43" s="51"/>
      <c r="K43" s="1"/>
      <c r="L43" s="1"/>
      <c r="M43" s="13"/>
      <c r="N43" s="2"/>
      <c r="O43" s="2"/>
      <c r="P43" s="2"/>
      <c r="Q43" s="2"/>
    </row>
    <row r="44">
      <c r="A44" s="10"/>
      <c r="B44" s="60" t="s">
        <v>201</v>
      </c>
      <c r="C44" s="1"/>
      <c r="D44" s="1"/>
      <c r="E44" s="61" t="s">
        <v>2137</v>
      </c>
      <c r="F44" s="1"/>
      <c r="G44" s="1"/>
      <c r="H44" s="51"/>
      <c r="I44" s="1"/>
      <c r="J44" s="51"/>
      <c r="K44" s="1"/>
      <c r="L44" s="1"/>
      <c r="M44" s="13"/>
      <c r="N44" s="2"/>
      <c r="O44" s="2"/>
      <c r="P44" s="2"/>
      <c r="Q44" s="2"/>
    </row>
    <row r="45" thickBot="1">
      <c r="A45" s="10"/>
      <c r="B45" s="62" t="s">
        <v>203</v>
      </c>
      <c r="C45" s="30"/>
      <c r="D45" s="30"/>
      <c r="E45" s="63" t="s">
        <v>2129</v>
      </c>
      <c r="F45" s="30"/>
      <c r="G45" s="30"/>
      <c r="H45" s="64"/>
      <c r="I45" s="30"/>
      <c r="J45" s="64"/>
      <c r="K45" s="30"/>
      <c r="L45" s="30"/>
      <c r="M45" s="13"/>
      <c r="N45" s="2"/>
      <c r="O45" s="2"/>
      <c r="P45" s="2"/>
      <c r="Q45" s="2"/>
    </row>
    <row r="46" thickTop="1">
      <c r="A46" s="10"/>
      <c r="B46" s="52">
        <v>4</v>
      </c>
      <c r="C46" s="53" t="s">
        <v>2138</v>
      </c>
      <c r="D46" s="53"/>
      <c r="E46" s="53" t="s">
        <v>1696</v>
      </c>
      <c r="F46" s="53" t="s">
        <v>7</v>
      </c>
      <c r="G46" s="54" t="s">
        <v>461</v>
      </c>
      <c r="H46" s="65">
        <v>1</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2139</v>
      </c>
      <c r="F47" s="1"/>
      <c r="G47" s="1"/>
      <c r="H47" s="51"/>
      <c r="I47" s="1"/>
      <c r="J47" s="51"/>
      <c r="K47" s="1"/>
      <c r="L47" s="1"/>
      <c r="M47" s="13"/>
      <c r="N47" s="2"/>
      <c r="O47" s="2"/>
      <c r="P47" s="2"/>
      <c r="Q47" s="2"/>
    </row>
    <row r="48">
      <c r="A48" s="10"/>
      <c r="B48" s="60" t="s">
        <v>201</v>
      </c>
      <c r="C48" s="1"/>
      <c r="D48" s="1"/>
      <c r="E48" s="61" t="s">
        <v>2140</v>
      </c>
      <c r="F48" s="1"/>
      <c r="G48" s="1"/>
      <c r="H48" s="51"/>
      <c r="I48" s="1"/>
      <c r="J48" s="51"/>
      <c r="K48" s="1"/>
      <c r="L48" s="1"/>
      <c r="M48" s="13"/>
      <c r="N48" s="2"/>
      <c r="O48" s="2"/>
      <c r="P48" s="2"/>
      <c r="Q48" s="2"/>
    </row>
    <row r="49" thickBot="1">
      <c r="A49" s="10"/>
      <c r="B49" s="62" t="s">
        <v>203</v>
      </c>
      <c r="C49" s="30"/>
      <c r="D49" s="30"/>
      <c r="E49" s="63" t="s">
        <v>1698</v>
      </c>
      <c r="F49" s="30"/>
      <c r="G49" s="30"/>
      <c r="H49" s="64"/>
      <c r="I49" s="30"/>
      <c r="J49" s="64"/>
      <c r="K49" s="30"/>
      <c r="L49" s="30"/>
      <c r="M49" s="13"/>
      <c r="N49" s="2"/>
      <c r="O49" s="2"/>
      <c r="P49" s="2"/>
      <c r="Q49" s="2"/>
    </row>
    <row r="50" thickTop="1">
      <c r="A50" s="10"/>
      <c r="B50" s="52">
        <v>5</v>
      </c>
      <c r="C50" s="53" t="s">
        <v>2141</v>
      </c>
      <c r="D50" s="53"/>
      <c r="E50" s="53" t="s">
        <v>1700</v>
      </c>
      <c r="F50" s="53" t="s">
        <v>7</v>
      </c>
      <c r="G50" s="54" t="s">
        <v>461</v>
      </c>
      <c r="H50" s="65">
        <v>1</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2142</v>
      </c>
      <c r="F51" s="1"/>
      <c r="G51" s="1"/>
      <c r="H51" s="51"/>
      <c r="I51" s="1"/>
      <c r="J51" s="51"/>
      <c r="K51" s="1"/>
      <c r="L51" s="1"/>
      <c r="M51" s="13"/>
      <c r="N51" s="2"/>
      <c r="O51" s="2"/>
      <c r="P51" s="2"/>
      <c r="Q51" s="2"/>
    </row>
    <row r="52">
      <c r="A52" s="10"/>
      <c r="B52" s="60" t="s">
        <v>201</v>
      </c>
      <c r="C52" s="1"/>
      <c r="D52" s="1"/>
      <c r="E52" s="61" t="s">
        <v>2140</v>
      </c>
      <c r="F52" s="1"/>
      <c r="G52" s="1"/>
      <c r="H52" s="51"/>
      <c r="I52" s="1"/>
      <c r="J52" s="51"/>
      <c r="K52" s="1"/>
      <c r="L52" s="1"/>
      <c r="M52" s="13"/>
      <c r="N52" s="2"/>
      <c r="O52" s="2"/>
      <c r="P52" s="2"/>
      <c r="Q52" s="2"/>
    </row>
    <row r="53" thickBot="1">
      <c r="A53" s="10"/>
      <c r="B53" s="62" t="s">
        <v>203</v>
      </c>
      <c r="C53" s="30"/>
      <c r="D53" s="30"/>
      <c r="E53" s="63" t="s">
        <v>1702</v>
      </c>
      <c r="F53" s="30"/>
      <c r="G53" s="30"/>
      <c r="H53" s="64"/>
      <c r="I53" s="30"/>
      <c r="J53" s="64"/>
      <c r="K53" s="30"/>
      <c r="L53" s="30"/>
      <c r="M53" s="13"/>
      <c r="N53" s="2"/>
      <c r="O53" s="2"/>
      <c r="P53" s="2"/>
      <c r="Q53" s="2"/>
    </row>
    <row r="54" thickTop="1" thickBot="1" ht="25" customHeight="1">
      <c r="A54" s="10"/>
      <c r="B54" s="1"/>
      <c r="C54" s="70">
        <v>0</v>
      </c>
      <c r="D54" s="1"/>
      <c r="E54" s="71" t="s">
        <v>180</v>
      </c>
      <c r="F54" s="1"/>
      <c r="G54" s="72" t="s">
        <v>210</v>
      </c>
      <c r="H54" s="73">
        <f>J34+J38+J42+J46+J50</f>
        <v>0</v>
      </c>
      <c r="I54" s="72" t="s">
        <v>211</v>
      </c>
      <c r="J54" s="74">
        <f>(L54-H54)</f>
        <v>0</v>
      </c>
      <c r="K54" s="72" t="s">
        <v>212</v>
      </c>
      <c r="L54" s="75">
        <f>ROUND((J34+J38+J42+J46+J50)*1.21,2)</f>
        <v>0</v>
      </c>
      <c r="M54" s="13"/>
      <c r="N54" s="2"/>
      <c r="O54" s="2"/>
      <c r="P54" s="2"/>
      <c r="Q54" s="41">
        <f>0+Q34+Q38+Q42+Q46+Q50</f>
        <v>0</v>
      </c>
      <c r="R54" s="9">
        <f>0+R34+R38+R42+R46+R50</f>
        <v>0</v>
      </c>
      <c r="S54" s="76">
        <f>Q54*(1+J54)+R54</f>
        <v>0</v>
      </c>
    </row>
    <row r="55" thickTop="1" thickBot="1" ht="25" customHeight="1">
      <c r="A55" s="10"/>
      <c r="B55" s="77"/>
      <c r="C55" s="77"/>
      <c r="D55" s="77"/>
      <c r="E55" s="77"/>
      <c r="F55" s="77"/>
      <c r="G55" s="78" t="s">
        <v>213</v>
      </c>
      <c r="H55" s="79">
        <f>0+J34+J38+J42+J46+J50</f>
        <v>0</v>
      </c>
      <c r="I55" s="78" t="s">
        <v>214</v>
      </c>
      <c r="J55" s="80">
        <f>0+J54</f>
        <v>0</v>
      </c>
      <c r="K55" s="78" t="s">
        <v>215</v>
      </c>
      <c r="L55" s="81">
        <f>0+L54</f>
        <v>0</v>
      </c>
      <c r="M55" s="13"/>
      <c r="N55" s="2"/>
      <c r="O55" s="2"/>
      <c r="P55" s="2"/>
      <c r="Q55" s="2"/>
    </row>
    <row r="56" ht="40" customHeight="1">
      <c r="A56" s="10"/>
      <c r="B56" s="82" t="s">
        <v>216</v>
      </c>
      <c r="C56" s="1"/>
      <c r="D56" s="1"/>
      <c r="E56" s="1"/>
      <c r="F56" s="1"/>
      <c r="G56" s="1"/>
      <c r="H56" s="51"/>
      <c r="I56" s="1"/>
      <c r="J56" s="51"/>
      <c r="K56" s="1"/>
      <c r="L56" s="1"/>
      <c r="M56" s="13"/>
      <c r="N56" s="2"/>
      <c r="O56" s="2"/>
      <c r="P56" s="2"/>
      <c r="Q56" s="2"/>
    </row>
    <row r="57">
      <c r="A57" s="10"/>
      <c r="B57" s="52">
        <v>6</v>
      </c>
      <c r="C57" s="53" t="s">
        <v>240</v>
      </c>
      <c r="D57" s="53"/>
      <c r="E57" s="53" t="s">
        <v>241</v>
      </c>
      <c r="F57" s="53" t="s">
        <v>7</v>
      </c>
      <c r="G57" s="54" t="s">
        <v>225</v>
      </c>
      <c r="H57" s="55">
        <v>6.5999999999999996</v>
      </c>
      <c r="I57" s="56">
        <v>0</v>
      </c>
      <c r="J57" s="57">
        <f>ROUND(H57*I57,2)</f>
        <v>0</v>
      </c>
      <c r="K57" s="58">
        <v>0.20999999999999999</v>
      </c>
      <c r="L57" s="59">
        <f>ROUND(J57*1.21,2)</f>
        <v>0</v>
      </c>
      <c r="M57" s="13"/>
      <c r="N57" s="2"/>
      <c r="O57" s="2"/>
      <c r="P57" s="2"/>
      <c r="Q57" s="41">
        <f>IF(ISNUMBER(K57),IF(H57&gt;0,IF(I57&gt;0,J57,0),0),0)</f>
        <v>0</v>
      </c>
      <c r="R57" s="9">
        <f>IF(ISNUMBER(K57)=FALSE,J57,0)</f>
        <v>0</v>
      </c>
    </row>
    <row r="58">
      <c r="A58" s="10"/>
      <c r="B58" s="60" t="s">
        <v>199</v>
      </c>
      <c r="C58" s="1"/>
      <c r="D58" s="1"/>
      <c r="E58" s="61" t="s">
        <v>2143</v>
      </c>
      <c r="F58" s="1"/>
      <c r="G58" s="1"/>
      <c r="H58" s="51"/>
      <c r="I58" s="1"/>
      <c r="J58" s="51"/>
      <c r="K58" s="1"/>
      <c r="L58" s="1"/>
      <c r="M58" s="13"/>
      <c r="N58" s="2"/>
      <c r="O58" s="2"/>
      <c r="P58" s="2"/>
      <c r="Q58" s="2"/>
    </row>
    <row r="59">
      <c r="A59" s="10"/>
      <c r="B59" s="60" t="s">
        <v>201</v>
      </c>
      <c r="C59" s="1"/>
      <c r="D59" s="1"/>
      <c r="E59" s="61" t="s">
        <v>2144</v>
      </c>
      <c r="F59" s="1"/>
      <c r="G59" s="1"/>
      <c r="H59" s="51"/>
      <c r="I59" s="1"/>
      <c r="J59" s="51"/>
      <c r="K59" s="1"/>
      <c r="L59" s="1"/>
      <c r="M59" s="13"/>
      <c r="N59" s="2"/>
      <c r="O59" s="2"/>
      <c r="P59" s="2"/>
      <c r="Q59" s="2"/>
    </row>
    <row r="60" thickBot="1">
      <c r="A60" s="10"/>
      <c r="B60" s="62" t="s">
        <v>203</v>
      </c>
      <c r="C60" s="30"/>
      <c r="D60" s="30"/>
      <c r="E60" s="63" t="s">
        <v>920</v>
      </c>
      <c r="F60" s="30"/>
      <c r="G60" s="30"/>
      <c r="H60" s="64"/>
      <c r="I60" s="30"/>
      <c r="J60" s="64"/>
      <c r="K60" s="30"/>
      <c r="L60" s="30"/>
      <c r="M60" s="13"/>
      <c r="N60" s="2"/>
      <c r="O60" s="2"/>
      <c r="P60" s="2"/>
      <c r="Q60" s="2"/>
    </row>
    <row r="61" thickTop="1">
      <c r="A61" s="10"/>
      <c r="B61" s="52">
        <v>7</v>
      </c>
      <c r="C61" s="53" t="s">
        <v>2145</v>
      </c>
      <c r="D61" s="53"/>
      <c r="E61" s="53" t="s">
        <v>2146</v>
      </c>
      <c r="F61" s="53" t="s">
        <v>7</v>
      </c>
      <c r="G61" s="54" t="s">
        <v>225</v>
      </c>
      <c r="H61" s="65">
        <v>15.5</v>
      </c>
      <c r="I61" s="66">
        <v>0</v>
      </c>
      <c r="J61" s="67">
        <f>ROUND(H61*I61,2)</f>
        <v>0</v>
      </c>
      <c r="K61" s="68">
        <v>0.20999999999999999</v>
      </c>
      <c r="L61" s="69">
        <f>ROUND(J61*1.21,2)</f>
        <v>0</v>
      </c>
      <c r="M61" s="13"/>
      <c r="N61" s="2"/>
      <c r="O61" s="2"/>
      <c r="P61" s="2"/>
      <c r="Q61" s="41">
        <f>IF(ISNUMBER(K61),IF(H61&gt;0,IF(I61&gt;0,J61,0),0),0)</f>
        <v>0</v>
      </c>
      <c r="R61" s="9">
        <f>IF(ISNUMBER(K61)=FALSE,J61,0)</f>
        <v>0</v>
      </c>
    </row>
    <row r="62">
      <c r="A62" s="10"/>
      <c r="B62" s="60" t="s">
        <v>199</v>
      </c>
      <c r="C62" s="1"/>
      <c r="D62" s="1"/>
      <c r="E62" s="61" t="s">
        <v>2147</v>
      </c>
      <c r="F62" s="1"/>
      <c r="G62" s="1"/>
      <c r="H62" s="51"/>
      <c r="I62" s="1"/>
      <c r="J62" s="51"/>
      <c r="K62" s="1"/>
      <c r="L62" s="1"/>
      <c r="M62" s="13"/>
      <c r="N62" s="2"/>
      <c r="O62" s="2"/>
      <c r="P62" s="2"/>
      <c r="Q62" s="2"/>
    </row>
    <row r="63">
      <c r="A63" s="10"/>
      <c r="B63" s="60" t="s">
        <v>201</v>
      </c>
      <c r="C63" s="1"/>
      <c r="D63" s="1"/>
      <c r="E63" s="61" t="s">
        <v>2148</v>
      </c>
      <c r="F63" s="1"/>
      <c r="G63" s="1"/>
      <c r="H63" s="51"/>
      <c r="I63" s="1"/>
      <c r="J63" s="51"/>
      <c r="K63" s="1"/>
      <c r="L63" s="1"/>
      <c r="M63" s="13"/>
      <c r="N63" s="2"/>
      <c r="O63" s="2"/>
      <c r="P63" s="2"/>
      <c r="Q63" s="2"/>
    </row>
    <row r="64" thickBot="1">
      <c r="A64" s="10"/>
      <c r="B64" s="62" t="s">
        <v>203</v>
      </c>
      <c r="C64" s="30"/>
      <c r="D64" s="30"/>
      <c r="E64" s="63" t="s">
        <v>920</v>
      </c>
      <c r="F64" s="30"/>
      <c r="G64" s="30"/>
      <c r="H64" s="64"/>
      <c r="I64" s="30"/>
      <c r="J64" s="64"/>
      <c r="K64" s="30"/>
      <c r="L64" s="30"/>
      <c r="M64" s="13"/>
      <c r="N64" s="2"/>
      <c r="O64" s="2"/>
      <c r="P64" s="2"/>
      <c r="Q64" s="2"/>
    </row>
    <row r="65" thickTop="1">
      <c r="A65" s="10"/>
      <c r="B65" s="52">
        <v>8</v>
      </c>
      <c r="C65" s="53" t="s">
        <v>554</v>
      </c>
      <c r="D65" s="53"/>
      <c r="E65" s="53" t="s">
        <v>555</v>
      </c>
      <c r="F65" s="53" t="s">
        <v>7</v>
      </c>
      <c r="G65" s="54" t="s">
        <v>556</v>
      </c>
      <c r="H65" s="65">
        <v>140</v>
      </c>
      <c r="I65" s="66">
        <v>0</v>
      </c>
      <c r="J65" s="67">
        <f>ROUND(H65*I65,2)</f>
        <v>0</v>
      </c>
      <c r="K65" s="68">
        <v>0.20999999999999999</v>
      </c>
      <c r="L65" s="69">
        <f>ROUND(J65*1.21,2)</f>
        <v>0</v>
      </c>
      <c r="M65" s="13"/>
      <c r="N65" s="2"/>
      <c r="O65" s="2"/>
      <c r="P65" s="2"/>
      <c r="Q65" s="41">
        <f>IF(ISNUMBER(K65),IF(H65&gt;0,IF(I65&gt;0,J65,0),0),0)</f>
        <v>0</v>
      </c>
      <c r="R65" s="9">
        <f>IF(ISNUMBER(K65)=FALSE,J65,0)</f>
        <v>0</v>
      </c>
    </row>
    <row r="66">
      <c r="A66" s="10"/>
      <c r="B66" s="60" t="s">
        <v>199</v>
      </c>
      <c r="C66" s="1"/>
      <c r="D66" s="1"/>
      <c r="E66" s="61" t="s">
        <v>2149</v>
      </c>
      <c r="F66" s="1"/>
      <c r="G66" s="1"/>
      <c r="H66" s="51"/>
      <c r="I66" s="1"/>
      <c r="J66" s="51"/>
      <c r="K66" s="1"/>
      <c r="L66" s="1"/>
      <c r="M66" s="13"/>
      <c r="N66" s="2"/>
      <c r="O66" s="2"/>
      <c r="P66" s="2"/>
      <c r="Q66" s="2"/>
    </row>
    <row r="67">
      <c r="A67" s="10"/>
      <c r="B67" s="60" t="s">
        <v>201</v>
      </c>
      <c r="C67" s="1"/>
      <c r="D67" s="1"/>
      <c r="E67" s="61" t="s">
        <v>1712</v>
      </c>
      <c r="F67" s="1"/>
      <c r="G67" s="1"/>
      <c r="H67" s="51"/>
      <c r="I67" s="1"/>
      <c r="J67" s="51"/>
      <c r="K67" s="1"/>
      <c r="L67" s="1"/>
      <c r="M67" s="13"/>
      <c r="N67" s="2"/>
      <c r="O67" s="2"/>
      <c r="P67" s="2"/>
      <c r="Q67" s="2"/>
    </row>
    <row r="68" thickBot="1">
      <c r="A68" s="10"/>
      <c r="B68" s="62" t="s">
        <v>203</v>
      </c>
      <c r="C68" s="30"/>
      <c r="D68" s="30"/>
      <c r="E68" s="63" t="s">
        <v>559</v>
      </c>
      <c r="F68" s="30"/>
      <c r="G68" s="30"/>
      <c r="H68" s="64"/>
      <c r="I68" s="30"/>
      <c r="J68" s="64"/>
      <c r="K68" s="30"/>
      <c r="L68" s="30"/>
      <c r="M68" s="13"/>
      <c r="N68" s="2"/>
      <c r="O68" s="2"/>
      <c r="P68" s="2"/>
      <c r="Q68" s="2"/>
    </row>
    <row r="69" thickTop="1">
      <c r="A69" s="10"/>
      <c r="B69" s="52">
        <v>9</v>
      </c>
      <c r="C69" s="53" t="s">
        <v>1417</v>
      </c>
      <c r="D69" s="53"/>
      <c r="E69" s="53" t="s">
        <v>1418</v>
      </c>
      <c r="F69" s="53" t="s">
        <v>7</v>
      </c>
      <c r="G69" s="54" t="s">
        <v>225</v>
      </c>
      <c r="H69" s="65">
        <v>110</v>
      </c>
      <c r="I69" s="66">
        <v>0</v>
      </c>
      <c r="J69" s="67">
        <f>ROUND(H69*I69,2)</f>
        <v>0</v>
      </c>
      <c r="K69" s="68">
        <v>0.20999999999999999</v>
      </c>
      <c r="L69" s="69">
        <f>ROUND(J69*1.21,2)</f>
        <v>0</v>
      </c>
      <c r="M69" s="13"/>
      <c r="N69" s="2"/>
      <c r="O69" s="2"/>
      <c r="P69" s="2"/>
      <c r="Q69" s="41">
        <f>IF(ISNUMBER(K69),IF(H69&gt;0,IF(I69&gt;0,J69,0),0),0)</f>
        <v>0</v>
      </c>
      <c r="R69" s="9">
        <f>IF(ISNUMBER(K69)=FALSE,J69,0)</f>
        <v>0</v>
      </c>
    </row>
    <row r="70">
      <c r="A70" s="10"/>
      <c r="B70" s="60" t="s">
        <v>199</v>
      </c>
      <c r="C70" s="1"/>
      <c r="D70" s="1"/>
      <c r="E70" s="61" t="s">
        <v>2150</v>
      </c>
      <c r="F70" s="1"/>
      <c r="G70" s="1"/>
      <c r="H70" s="51"/>
      <c r="I70" s="1"/>
      <c r="J70" s="51"/>
      <c r="K70" s="1"/>
      <c r="L70" s="1"/>
      <c r="M70" s="13"/>
      <c r="N70" s="2"/>
      <c r="O70" s="2"/>
      <c r="P70" s="2"/>
      <c r="Q70" s="2"/>
    </row>
    <row r="71">
      <c r="A71" s="10"/>
      <c r="B71" s="60" t="s">
        <v>201</v>
      </c>
      <c r="C71" s="1"/>
      <c r="D71" s="1"/>
      <c r="E71" s="61" t="s">
        <v>2151</v>
      </c>
      <c r="F71" s="1"/>
      <c r="G71" s="1"/>
      <c r="H71" s="51"/>
      <c r="I71" s="1"/>
      <c r="J71" s="51"/>
      <c r="K71" s="1"/>
      <c r="L71" s="1"/>
      <c r="M71" s="13"/>
      <c r="N71" s="2"/>
      <c r="O71" s="2"/>
      <c r="P71" s="2"/>
      <c r="Q71" s="2"/>
    </row>
    <row r="72" thickBot="1">
      <c r="A72" s="10"/>
      <c r="B72" s="62" t="s">
        <v>203</v>
      </c>
      <c r="C72" s="30"/>
      <c r="D72" s="30"/>
      <c r="E72" s="63" t="s">
        <v>1421</v>
      </c>
      <c r="F72" s="30"/>
      <c r="G72" s="30"/>
      <c r="H72" s="64"/>
      <c r="I72" s="30"/>
      <c r="J72" s="64"/>
      <c r="K72" s="30"/>
      <c r="L72" s="30"/>
      <c r="M72" s="13"/>
      <c r="N72" s="2"/>
      <c r="O72" s="2"/>
      <c r="P72" s="2"/>
      <c r="Q72" s="2"/>
    </row>
    <row r="73" thickTop="1">
      <c r="A73" s="10"/>
      <c r="B73" s="52">
        <v>10</v>
      </c>
      <c r="C73" s="53" t="s">
        <v>1715</v>
      </c>
      <c r="D73" s="53"/>
      <c r="E73" s="53" t="s">
        <v>1716</v>
      </c>
      <c r="F73" s="53" t="s">
        <v>7</v>
      </c>
      <c r="G73" s="54" t="s">
        <v>219</v>
      </c>
      <c r="H73" s="65">
        <v>9.2880000000000003</v>
      </c>
      <c r="I73" s="66">
        <v>0</v>
      </c>
      <c r="J73" s="67">
        <f>ROUND(H73*I73,2)</f>
        <v>0</v>
      </c>
      <c r="K73" s="68">
        <v>0.20999999999999999</v>
      </c>
      <c r="L73" s="69">
        <f>ROUND(J73*1.21,2)</f>
        <v>0</v>
      </c>
      <c r="M73" s="13"/>
      <c r="N73" s="2"/>
      <c r="O73" s="2"/>
      <c r="P73" s="2"/>
      <c r="Q73" s="41">
        <f>IF(ISNUMBER(K73),IF(H73&gt;0,IF(I73&gt;0,J73,0),0),0)</f>
        <v>0</v>
      </c>
      <c r="R73" s="9">
        <f>IF(ISNUMBER(K73)=FALSE,J73,0)</f>
        <v>0</v>
      </c>
    </row>
    <row r="74">
      <c r="A74" s="10"/>
      <c r="B74" s="60" t="s">
        <v>199</v>
      </c>
      <c r="C74" s="1"/>
      <c r="D74" s="1"/>
      <c r="E74" s="61" t="s">
        <v>2152</v>
      </c>
      <c r="F74" s="1"/>
      <c r="G74" s="1"/>
      <c r="H74" s="51"/>
      <c r="I74" s="1"/>
      <c r="J74" s="51"/>
      <c r="K74" s="1"/>
      <c r="L74" s="1"/>
      <c r="M74" s="13"/>
      <c r="N74" s="2"/>
      <c r="O74" s="2"/>
      <c r="P74" s="2"/>
      <c r="Q74" s="2"/>
    </row>
    <row r="75">
      <c r="A75" s="10"/>
      <c r="B75" s="60" t="s">
        <v>201</v>
      </c>
      <c r="C75" s="1"/>
      <c r="D75" s="1"/>
      <c r="E75" s="61" t="s">
        <v>2153</v>
      </c>
      <c r="F75" s="1"/>
      <c r="G75" s="1"/>
      <c r="H75" s="51"/>
      <c r="I75" s="1"/>
      <c r="J75" s="51"/>
      <c r="K75" s="1"/>
      <c r="L75" s="1"/>
      <c r="M75" s="13"/>
      <c r="N75" s="2"/>
      <c r="O75" s="2"/>
      <c r="P75" s="2"/>
      <c r="Q75" s="2"/>
    </row>
    <row r="76" thickBot="1">
      <c r="A76" s="10"/>
      <c r="B76" s="62" t="s">
        <v>203</v>
      </c>
      <c r="C76" s="30"/>
      <c r="D76" s="30"/>
      <c r="E76" s="63" t="s">
        <v>564</v>
      </c>
      <c r="F76" s="30"/>
      <c r="G76" s="30"/>
      <c r="H76" s="64"/>
      <c r="I76" s="30"/>
      <c r="J76" s="64"/>
      <c r="K76" s="30"/>
      <c r="L76" s="30"/>
      <c r="M76" s="13"/>
      <c r="N76" s="2"/>
      <c r="O76" s="2"/>
      <c r="P76" s="2"/>
      <c r="Q76" s="2"/>
    </row>
    <row r="77" thickTop="1">
      <c r="A77" s="10"/>
      <c r="B77" s="52">
        <v>11</v>
      </c>
      <c r="C77" s="53" t="s">
        <v>1719</v>
      </c>
      <c r="D77" s="53"/>
      <c r="E77" s="53" t="s">
        <v>1720</v>
      </c>
      <c r="F77" s="53" t="s">
        <v>7</v>
      </c>
      <c r="G77" s="54" t="s">
        <v>219</v>
      </c>
      <c r="H77" s="65">
        <v>1.6799999999999999</v>
      </c>
      <c r="I77" s="66">
        <v>0</v>
      </c>
      <c r="J77" s="67">
        <f>ROUND(H77*I77,2)</f>
        <v>0</v>
      </c>
      <c r="K77" s="68">
        <v>0.20999999999999999</v>
      </c>
      <c r="L77" s="69">
        <f>ROUND(J77*1.21,2)</f>
        <v>0</v>
      </c>
      <c r="M77" s="13"/>
      <c r="N77" s="2"/>
      <c r="O77" s="2"/>
      <c r="P77" s="2"/>
      <c r="Q77" s="41">
        <f>IF(ISNUMBER(K77),IF(H77&gt;0,IF(I77&gt;0,J77,0),0),0)</f>
        <v>0</v>
      </c>
      <c r="R77" s="9">
        <f>IF(ISNUMBER(K77)=FALSE,J77,0)</f>
        <v>0</v>
      </c>
    </row>
    <row r="78">
      <c r="A78" s="10"/>
      <c r="B78" s="60" t="s">
        <v>199</v>
      </c>
      <c r="C78" s="1"/>
      <c r="D78" s="1"/>
      <c r="E78" s="61" t="s">
        <v>2154</v>
      </c>
      <c r="F78" s="1"/>
      <c r="G78" s="1"/>
      <c r="H78" s="51"/>
      <c r="I78" s="1"/>
      <c r="J78" s="51"/>
      <c r="K78" s="1"/>
      <c r="L78" s="1"/>
      <c r="M78" s="13"/>
      <c r="N78" s="2"/>
      <c r="O78" s="2"/>
      <c r="P78" s="2"/>
      <c r="Q78" s="2"/>
    </row>
    <row r="79">
      <c r="A79" s="10"/>
      <c r="B79" s="60" t="s">
        <v>201</v>
      </c>
      <c r="C79" s="1"/>
      <c r="D79" s="1"/>
      <c r="E79" s="61" t="s">
        <v>2155</v>
      </c>
      <c r="F79" s="1"/>
      <c r="G79" s="1"/>
      <c r="H79" s="51"/>
      <c r="I79" s="1"/>
      <c r="J79" s="51"/>
      <c r="K79" s="1"/>
      <c r="L79" s="1"/>
      <c r="M79" s="13"/>
      <c r="N79" s="2"/>
      <c r="O79" s="2"/>
      <c r="P79" s="2"/>
      <c r="Q79" s="2"/>
    </row>
    <row r="80" thickBot="1">
      <c r="A80" s="10"/>
      <c r="B80" s="62" t="s">
        <v>203</v>
      </c>
      <c r="C80" s="30"/>
      <c r="D80" s="30"/>
      <c r="E80" s="63" t="s">
        <v>1428</v>
      </c>
      <c r="F80" s="30"/>
      <c r="G80" s="30"/>
      <c r="H80" s="64"/>
      <c r="I80" s="30"/>
      <c r="J80" s="64"/>
      <c r="K80" s="30"/>
      <c r="L80" s="30"/>
      <c r="M80" s="13"/>
      <c r="N80" s="2"/>
      <c r="O80" s="2"/>
      <c r="P80" s="2"/>
      <c r="Q80" s="2"/>
    </row>
    <row r="81" thickTop="1">
      <c r="A81" s="10"/>
      <c r="B81" s="52">
        <v>12</v>
      </c>
      <c r="C81" s="53" t="s">
        <v>2156</v>
      </c>
      <c r="D81" s="53"/>
      <c r="E81" s="53" t="s">
        <v>2157</v>
      </c>
      <c r="F81" s="53" t="s">
        <v>7</v>
      </c>
      <c r="G81" s="54" t="s">
        <v>219</v>
      </c>
      <c r="H81" s="65">
        <v>16.800000000000001</v>
      </c>
      <c r="I81" s="66">
        <v>0</v>
      </c>
      <c r="J81" s="67">
        <f>ROUND(H81*I81,2)</f>
        <v>0</v>
      </c>
      <c r="K81" s="68">
        <v>0.20999999999999999</v>
      </c>
      <c r="L81" s="69">
        <f>ROUND(J81*1.21,2)</f>
        <v>0</v>
      </c>
      <c r="M81" s="13"/>
      <c r="N81" s="2"/>
      <c r="O81" s="2"/>
      <c r="P81" s="2"/>
      <c r="Q81" s="41">
        <f>IF(ISNUMBER(K81),IF(H81&gt;0,IF(I81&gt;0,J81,0),0),0)</f>
        <v>0</v>
      </c>
      <c r="R81" s="9">
        <f>IF(ISNUMBER(K81)=FALSE,J81,0)</f>
        <v>0</v>
      </c>
    </row>
    <row r="82">
      <c r="A82" s="10"/>
      <c r="B82" s="60" t="s">
        <v>199</v>
      </c>
      <c r="C82" s="1"/>
      <c r="D82" s="1"/>
      <c r="E82" s="61" t="s">
        <v>2158</v>
      </c>
      <c r="F82" s="1"/>
      <c r="G82" s="1"/>
      <c r="H82" s="51"/>
      <c r="I82" s="1"/>
      <c r="J82" s="51"/>
      <c r="K82" s="1"/>
      <c r="L82" s="1"/>
      <c r="M82" s="13"/>
      <c r="N82" s="2"/>
      <c r="O82" s="2"/>
      <c r="P82" s="2"/>
      <c r="Q82" s="2"/>
    </row>
    <row r="83">
      <c r="A83" s="10"/>
      <c r="B83" s="60" t="s">
        <v>201</v>
      </c>
      <c r="C83" s="1"/>
      <c r="D83" s="1"/>
      <c r="E83" s="61" t="s">
        <v>2159</v>
      </c>
      <c r="F83" s="1"/>
      <c r="G83" s="1"/>
      <c r="H83" s="51"/>
      <c r="I83" s="1"/>
      <c r="J83" s="51"/>
      <c r="K83" s="1"/>
      <c r="L83" s="1"/>
      <c r="M83" s="13"/>
      <c r="N83" s="2"/>
      <c r="O83" s="2"/>
      <c r="P83" s="2"/>
      <c r="Q83" s="2"/>
    </row>
    <row r="84" thickBot="1">
      <c r="A84" s="10"/>
      <c r="B84" s="62" t="s">
        <v>203</v>
      </c>
      <c r="C84" s="30"/>
      <c r="D84" s="30"/>
      <c r="E84" s="63" t="s">
        <v>2160</v>
      </c>
      <c r="F84" s="30"/>
      <c r="G84" s="30"/>
      <c r="H84" s="64"/>
      <c r="I84" s="30"/>
      <c r="J84" s="64"/>
      <c r="K84" s="30"/>
      <c r="L84" s="30"/>
      <c r="M84" s="13"/>
      <c r="N84" s="2"/>
      <c r="O84" s="2"/>
      <c r="P84" s="2"/>
      <c r="Q84" s="2"/>
    </row>
    <row r="85" thickTop="1">
      <c r="A85" s="10"/>
      <c r="B85" s="52">
        <v>13</v>
      </c>
      <c r="C85" s="53" t="s">
        <v>1424</v>
      </c>
      <c r="D85" s="53"/>
      <c r="E85" s="53" t="s">
        <v>1425</v>
      </c>
      <c r="F85" s="53" t="s">
        <v>7</v>
      </c>
      <c r="G85" s="54" t="s">
        <v>219</v>
      </c>
      <c r="H85" s="65">
        <v>13.44</v>
      </c>
      <c r="I85" s="66">
        <v>0</v>
      </c>
      <c r="J85" s="67">
        <f>ROUND(H85*I85,2)</f>
        <v>0</v>
      </c>
      <c r="K85" s="68">
        <v>0.20999999999999999</v>
      </c>
      <c r="L85" s="69">
        <f>ROUND(J85*1.21,2)</f>
        <v>0</v>
      </c>
      <c r="M85" s="13"/>
      <c r="N85" s="2"/>
      <c r="O85" s="2"/>
      <c r="P85" s="2"/>
      <c r="Q85" s="41">
        <f>IF(ISNUMBER(K85),IF(H85&gt;0,IF(I85&gt;0,J85,0),0),0)</f>
        <v>0</v>
      </c>
      <c r="R85" s="9">
        <f>IF(ISNUMBER(K85)=FALSE,J85,0)</f>
        <v>0</v>
      </c>
    </row>
    <row r="86">
      <c r="A86" s="10"/>
      <c r="B86" s="60" t="s">
        <v>199</v>
      </c>
      <c r="C86" s="1"/>
      <c r="D86" s="1"/>
      <c r="E86" s="61" t="s">
        <v>2161</v>
      </c>
      <c r="F86" s="1"/>
      <c r="G86" s="1"/>
      <c r="H86" s="51"/>
      <c r="I86" s="1"/>
      <c r="J86" s="51"/>
      <c r="K86" s="1"/>
      <c r="L86" s="1"/>
      <c r="M86" s="13"/>
      <c r="N86" s="2"/>
      <c r="O86" s="2"/>
      <c r="P86" s="2"/>
      <c r="Q86" s="2"/>
    </row>
    <row r="87">
      <c r="A87" s="10"/>
      <c r="B87" s="60" t="s">
        <v>201</v>
      </c>
      <c r="C87" s="1"/>
      <c r="D87" s="1"/>
      <c r="E87" s="61" t="s">
        <v>2162</v>
      </c>
      <c r="F87" s="1"/>
      <c r="G87" s="1"/>
      <c r="H87" s="51"/>
      <c r="I87" s="1"/>
      <c r="J87" s="51"/>
      <c r="K87" s="1"/>
      <c r="L87" s="1"/>
      <c r="M87" s="13"/>
      <c r="N87" s="2"/>
      <c r="O87" s="2"/>
      <c r="P87" s="2"/>
      <c r="Q87" s="2"/>
    </row>
    <row r="88" thickBot="1">
      <c r="A88" s="10"/>
      <c r="B88" s="62" t="s">
        <v>203</v>
      </c>
      <c r="C88" s="30"/>
      <c r="D88" s="30"/>
      <c r="E88" s="63" t="s">
        <v>1428</v>
      </c>
      <c r="F88" s="30"/>
      <c r="G88" s="30"/>
      <c r="H88" s="64"/>
      <c r="I88" s="30"/>
      <c r="J88" s="64"/>
      <c r="K88" s="30"/>
      <c r="L88" s="30"/>
      <c r="M88" s="13"/>
      <c r="N88" s="2"/>
      <c r="O88" s="2"/>
      <c r="P88" s="2"/>
      <c r="Q88" s="2"/>
    </row>
    <row r="89" thickTop="1">
      <c r="A89" s="10"/>
      <c r="B89" s="52">
        <v>14</v>
      </c>
      <c r="C89" s="53" t="s">
        <v>1429</v>
      </c>
      <c r="D89" s="53"/>
      <c r="E89" s="53" t="s">
        <v>1430</v>
      </c>
      <c r="F89" s="53" t="s">
        <v>7</v>
      </c>
      <c r="G89" s="54" t="s">
        <v>262</v>
      </c>
      <c r="H89" s="65">
        <v>134.40000000000001</v>
      </c>
      <c r="I89" s="66">
        <v>0</v>
      </c>
      <c r="J89" s="67">
        <f>ROUND(H89*I89,2)</f>
        <v>0</v>
      </c>
      <c r="K89" s="68">
        <v>0.20999999999999999</v>
      </c>
      <c r="L89" s="69">
        <f>ROUND(J89*1.21,2)</f>
        <v>0</v>
      </c>
      <c r="M89" s="13"/>
      <c r="N89" s="2"/>
      <c r="O89" s="2"/>
      <c r="P89" s="2"/>
      <c r="Q89" s="41">
        <f>IF(ISNUMBER(K89),IF(H89&gt;0,IF(I89&gt;0,J89,0),0),0)</f>
        <v>0</v>
      </c>
      <c r="R89" s="9">
        <f>IF(ISNUMBER(K89)=FALSE,J89,0)</f>
        <v>0</v>
      </c>
    </row>
    <row r="90">
      <c r="A90" s="10"/>
      <c r="B90" s="60" t="s">
        <v>199</v>
      </c>
      <c r="C90" s="1"/>
      <c r="D90" s="1"/>
      <c r="E90" s="61" t="s">
        <v>2163</v>
      </c>
      <c r="F90" s="1"/>
      <c r="G90" s="1"/>
      <c r="H90" s="51"/>
      <c r="I90" s="1"/>
      <c r="J90" s="51"/>
      <c r="K90" s="1"/>
      <c r="L90" s="1"/>
      <c r="M90" s="13"/>
      <c r="N90" s="2"/>
      <c r="O90" s="2"/>
      <c r="P90" s="2"/>
      <c r="Q90" s="2"/>
    </row>
    <row r="91">
      <c r="A91" s="10"/>
      <c r="B91" s="60" t="s">
        <v>201</v>
      </c>
      <c r="C91" s="1"/>
      <c r="D91" s="1"/>
      <c r="E91" s="61" t="s">
        <v>2164</v>
      </c>
      <c r="F91" s="1"/>
      <c r="G91" s="1"/>
      <c r="H91" s="51"/>
      <c r="I91" s="1"/>
      <c r="J91" s="51"/>
      <c r="K91" s="1"/>
      <c r="L91" s="1"/>
      <c r="M91" s="13"/>
      <c r="N91" s="2"/>
      <c r="O91" s="2"/>
      <c r="P91" s="2"/>
      <c r="Q91" s="2"/>
    </row>
    <row r="92" thickBot="1">
      <c r="A92" s="10"/>
      <c r="B92" s="62" t="s">
        <v>203</v>
      </c>
      <c r="C92" s="30"/>
      <c r="D92" s="30"/>
      <c r="E92" s="63" t="s">
        <v>265</v>
      </c>
      <c r="F92" s="30"/>
      <c r="G92" s="30"/>
      <c r="H92" s="64"/>
      <c r="I92" s="30"/>
      <c r="J92" s="64"/>
      <c r="K92" s="30"/>
      <c r="L92" s="30"/>
      <c r="M92" s="13"/>
      <c r="N92" s="2"/>
      <c r="O92" s="2"/>
      <c r="P92" s="2"/>
      <c r="Q92" s="2"/>
    </row>
    <row r="93" thickTop="1">
      <c r="A93" s="10"/>
      <c r="B93" s="52">
        <v>15</v>
      </c>
      <c r="C93" s="53" t="s">
        <v>255</v>
      </c>
      <c r="D93" s="53"/>
      <c r="E93" s="53" t="s">
        <v>256</v>
      </c>
      <c r="F93" s="53" t="s">
        <v>7</v>
      </c>
      <c r="G93" s="54" t="s">
        <v>219</v>
      </c>
      <c r="H93" s="65">
        <v>486.75</v>
      </c>
      <c r="I93" s="66">
        <v>0</v>
      </c>
      <c r="J93" s="67">
        <f>ROUND(H93*I93,2)</f>
        <v>0</v>
      </c>
      <c r="K93" s="68">
        <v>0.20999999999999999</v>
      </c>
      <c r="L93" s="69">
        <f>ROUND(J93*1.21,2)</f>
        <v>0</v>
      </c>
      <c r="M93" s="13"/>
      <c r="N93" s="2"/>
      <c r="O93" s="2"/>
      <c r="P93" s="2"/>
      <c r="Q93" s="41">
        <f>IF(ISNUMBER(K93),IF(H93&gt;0,IF(I93&gt;0,J93,0),0),0)</f>
        <v>0</v>
      </c>
      <c r="R93" s="9">
        <f>IF(ISNUMBER(K93)=FALSE,J93,0)</f>
        <v>0</v>
      </c>
    </row>
    <row r="94">
      <c r="A94" s="10"/>
      <c r="B94" s="60" t="s">
        <v>199</v>
      </c>
      <c r="C94" s="1"/>
      <c r="D94" s="1"/>
      <c r="E94" s="61" t="s">
        <v>2165</v>
      </c>
      <c r="F94" s="1"/>
      <c r="G94" s="1"/>
      <c r="H94" s="51"/>
      <c r="I94" s="1"/>
      <c r="J94" s="51"/>
      <c r="K94" s="1"/>
      <c r="L94" s="1"/>
      <c r="M94" s="13"/>
      <c r="N94" s="2"/>
      <c r="O94" s="2"/>
      <c r="P94" s="2"/>
      <c r="Q94" s="2"/>
    </row>
    <row r="95">
      <c r="A95" s="10"/>
      <c r="B95" s="60" t="s">
        <v>201</v>
      </c>
      <c r="C95" s="1"/>
      <c r="D95" s="1"/>
      <c r="E95" s="61" t="s">
        <v>2166</v>
      </c>
      <c r="F95" s="1"/>
      <c r="G95" s="1"/>
      <c r="H95" s="51"/>
      <c r="I95" s="1"/>
      <c r="J95" s="51"/>
      <c r="K95" s="1"/>
      <c r="L95" s="1"/>
      <c r="M95" s="13"/>
      <c r="N95" s="2"/>
      <c r="O95" s="2"/>
      <c r="P95" s="2"/>
      <c r="Q95" s="2"/>
    </row>
    <row r="96" thickBot="1">
      <c r="A96" s="10"/>
      <c r="B96" s="62" t="s">
        <v>203</v>
      </c>
      <c r="C96" s="30"/>
      <c r="D96" s="30"/>
      <c r="E96" s="63" t="s">
        <v>259</v>
      </c>
      <c r="F96" s="30"/>
      <c r="G96" s="30"/>
      <c r="H96" s="64"/>
      <c r="I96" s="30"/>
      <c r="J96" s="64"/>
      <c r="K96" s="30"/>
      <c r="L96" s="30"/>
      <c r="M96" s="13"/>
      <c r="N96" s="2"/>
      <c r="O96" s="2"/>
      <c r="P96" s="2"/>
      <c r="Q96" s="2"/>
    </row>
    <row r="97" thickTop="1">
      <c r="A97" s="10"/>
      <c r="B97" s="52">
        <v>16</v>
      </c>
      <c r="C97" s="53" t="s">
        <v>2167</v>
      </c>
      <c r="D97" s="53"/>
      <c r="E97" s="53" t="s">
        <v>2168</v>
      </c>
      <c r="F97" s="53" t="s">
        <v>7</v>
      </c>
      <c r="G97" s="54" t="s">
        <v>219</v>
      </c>
      <c r="H97" s="65">
        <v>4867.5</v>
      </c>
      <c r="I97" s="66">
        <v>0</v>
      </c>
      <c r="J97" s="67">
        <f>ROUND(H97*I97,2)</f>
        <v>0</v>
      </c>
      <c r="K97" s="68">
        <v>0.20999999999999999</v>
      </c>
      <c r="L97" s="69">
        <f>ROUND(J97*1.21,2)</f>
        <v>0</v>
      </c>
      <c r="M97" s="13"/>
      <c r="N97" s="2"/>
      <c r="O97" s="2"/>
      <c r="P97" s="2"/>
      <c r="Q97" s="41">
        <f>IF(ISNUMBER(K97),IF(H97&gt;0,IF(I97&gt;0,J97,0),0),0)</f>
        <v>0</v>
      </c>
      <c r="R97" s="9">
        <f>IF(ISNUMBER(K97)=FALSE,J97,0)</f>
        <v>0</v>
      </c>
    </row>
    <row r="98">
      <c r="A98" s="10"/>
      <c r="B98" s="60" t="s">
        <v>199</v>
      </c>
      <c r="C98" s="1"/>
      <c r="D98" s="1"/>
      <c r="E98" s="61" t="s">
        <v>2169</v>
      </c>
      <c r="F98" s="1"/>
      <c r="G98" s="1"/>
      <c r="H98" s="51"/>
      <c r="I98" s="1"/>
      <c r="J98" s="51"/>
      <c r="K98" s="1"/>
      <c r="L98" s="1"/>
      <c r="M98" s="13"/>
      <c r="N98" s="2"/>
      <c r="O98" s="2"/>
      <c r="P98" s="2"/>
      <c r="Q98" s="2"/>
    </row>
    <row r="99">
      <c r="A99" s="10"/>
      <c r="B99" s="60" t="s">
        <v>201</v>
      </c>
      <c r="C99" s="1"/>
      <c r="D99" s="1"/>
      <c r="E99" s="61" t="s">
        <v>2170</v>
      </c>
      <c r="F99" s="1"/>
      <c r="G99" s="1"/>
      <c r="H99" s="51"/>
      <c r="I99" s="1"/>
      <c r="J99" s="51"/>
      <c r="K99" s="1"/>
      <c r="L99" s="1"/>
      <c r="M99" s="13"/>
      <c r="N99" s="2"/>
      <c r="O99" s="2"/>
      <c r="P99" s="2"/>
      <c r="Q99" s="2"/>
    </row>
    <row r="100" thickBot="1">
      <c r="A100" s="10"/>
      <c r="B100" s="62" t="s">
        <v>203</v>
      </c>
      <c r="C100" s="30"/>
      <c r="D100" s="30"/>
      <c r="E100" s="63" t="s">
        <v>2160</v>
      </c>
      <c r="F100" s="30"/>
      <c r="G100" s="30"/>
      <c r="H100" s="64"/>
      <c r="I100" s="30"/>
      <c r="J100" s="64"/>
      <c r="K100" s="30"/>
      <c r="L100" s="30"/>
      <c r="M100" s="13"/>
      <c r="N100" s="2"/>
      <c r="O100" s="2"/>
      <c r="P100" s="2"/>
      <c r="Q100" s="2"/>
    </row>
    <row r="101" thickTop="1">
      <c r="A101" s="10"/>
      <c r="B101" s="52">
        <v>17</v>
      </c>
      <c r="C101" s="53" t="s">
        <v>1740</v>
      </c>
      <c r="D101" s="53"/>
      <c r="E101" s="53" t="s">
        <v>1741</v>
      </c>
      <c r="F101" s="53" t="s">
        <v>7</v>
      </c>
      <c r="G101" s="54" t="s">
        <v>219</v>
      </c>
      <c r="H101" s="65">
        <v>161.50800000000001</v>
      </c>
      <c r="I101" s="66">
        <v>0</v>
      </c>
      <c r="J101" s="67">
        <f>ROUND(H101*I101,2)</f>
        <v>0</v>
      </c>
      <c r="K101" s="68">
        <v>0.20999999999999999</v>
      </c>
      <c r="L101" s="69">
        <f>ROUND(J101*1.21,2)</f>
        <v>0</v>
      </c>
      <c r="M101" s="13"/>
      <c r="N101" s="2"/>
      <c r="O101" s="2"/>
      <c r="P101" s="2"/>
      <c r="Q101" s="41">
        <f>IF(ISNUMBER(K101),IF(H101&gt;0,IF(I101&gt;0,J101,0),0),0)</f>
        <v>0</v>
      </c>
      <c r="R101" s="9">
        <f>IF(ISNUMBER(K101)=FALSE,J101,0)</f>
        <v>0</v>
      </c>
    </row>
    <row r="102">
      <c r="A102" s="10"/>
      <c r="B102" s="60" t="s">
        <v>199</v>
      </c>
      <c r="C102" s="1"/>
      <c r="D102" s="1"/>
      <c r="E102" s="61" t="s">
        <v>2171</v>
      </c>
      <c r="F102" s="1"/>
      <c r="G102" s="1"/>
      <c r="H102" s="51"/>
      <c r="I102" s="1"/>
      <c r="J102" s="51"/>
      <c r="K102" s="1"/>
      <c r="L102" s="1"/>
      <c r="M102" s="13"/>
      <c r="N102" s="2"/>
      <c r="O102" s="2"/>
      <c r="P102" s="2"/>
      <c r="Q102" s="2"/>
    </row>
    <row r="103">
      <c r="A103" s="10"/>
      <c r="B103" s="60" t="s">
        <v>201</v>
      </c>
      <c r="C103" s="1"/>
      <c r="D103" s="1"/>
      <c r="E103" s="61" t="s">
        <v>2172</v>
      </c>
      <c r="F103" s="1"/>
      <c r="G103" s="1"/>
      <c r="H103" s="51"/>
      <c r="I103" s="1"/>
      <c r="J103" s="51"/>
      <c r="K103" s="1"/>
      <c r="L103" s="1"/>
      <c r="M103" s="13"/>
      <c r="N103" s="2"/>
      <c r="O103" s="2"/>
      <c r="P103" s="2"/>
      <c r="Q103" s="2"/>
    </row>
    <row r="104" thickBot="1">
      <c r="A104" s="10"/>
      <c r="B104" s="62" t="s">
        <v>203</v>
      </c>
      <c r="C104" s="30"/>
      <c r="D104" s="30"/>
      <c r="E104" s="63" t="s">
        <v>1744</v>
      </c>
      <c r="F104" s="30"/>
      <c r="G104" s="30"/>
      <c r="H104" s="64"/>
      <c r="I104" s="30"/>
      <c r="J104" s="64"/>
      <c r="K104" s="30"/>
      <c r="L104" s="30"/>
      <c r="M104" s="13"/>
      <c r="N104" s="2"/>
      <c r="O104" s="2"/>
      <c r="P104" s="2"/>
      <c r="Q104" s="2"/>
    </row>
    <row r="105" thickTop="1">
      <c r="A105" s="10"/>
      <c r="B105" s="52">
        <v>18</v>
      </c>
      <c r="C105" s="53" t="s">
        <v>1438</v>
      </c>
      <c r="D105" s="53"/>
      <c r="E105" s="53" t="s">
        <v>1439</v>
      </c>
      <c r="F105" s="53" t="s">
        <v>7</v>
      </c>
      <c r="G105" s="54" t="s">
        <v>219</v>
      </c>
      <c r="H105" s="65">
        <v>13.44</v>
      </c>
      <c r="I105" s="66">
        <v>0</v>
      </c>
      <c r="J105" s="67">
        <f>ROUND(H105*I105,2)</f>
        <v>0</v>
      </c>
      <c r="K105" s="68">
        <v>0.20999999999999999</v>
      </c>
      <c r="L105" s="69">
        <f>ROUND(J105*1.21,2)</f>
        <v>0</v>
      </c>
      <c r="M105" s="13"/>
      <c r="N105" s="2"/>
      <c r="O105" s="2"/>
      <c r="P105" s="2"/>
      <c r="Q105" s="41">
        <f>IF(ISNUMBER(K105),IF(H105&gt;0,IF(I105&gt;0,J105,0),0),0)</f>
        <v>0</v>
      </c>
      <c r="R105" s="9">
        <f>IF(ISNUMBER(K105)=FALSE,J105,0)</f>
        <v>0</v>
      </c>
    </row>
    <row r="106">
      <c r="A106" s="10"/>
      <c r="B106" s="60" t="s">
        <v>199</v>
      </c>
      <c r="C106" s="1"/>
      <c r="D106" s="1"/>
      <c r="E106" s="61" t="s">
        <v>2173</v>
      </c>
      <c r="F106" s="1"/>
      <c r="G106" s="1"/>
      <c r="H106" s="51"/>
      <c r="I106" s="1"/>
      <c r="J106" s="51"/>
      <c r="K106" s="1"/>
      <c r="L106" s="1"/>
      <c r="M106" s="13"/>
      <c r="N106" s="2"/>
      <c r="O106" s="2"/>
      <c r="P106" s="2"/>
      <c r="Q106" s="2"/>
    </row>
    <row r="107">
      <c r="A107" s="10"/>
      <c r="B107" s="60" t="s">
        <v>201</v>
      </c>
      <c r="C107" s="1"/>
      <c r="D107" s="1"/>
      <c r="E107" s="61" t="s">
        <v>2162</v>
      </c>
      <c r="F107" s="1"/>
      <c r="G107" s="1"/>
      <c r="H107" s="51"/>
      <c r="I107" s="1"/>
      <c r="J107" s="51"/>
      <c r="K107" s="1"/>
      <c r="L107" s="1"/>
      <c r="M107" s="13"/>
      <c r="N107" s="2"/>
      <c r="O107" s="2"/>
      <c r="P107" s="2"/>
      <c r="Q107" s="2"/>
    </row>
    <row r="108" thickBot="1">
      <c r="A108" s="10"/>
      <c r="B108" s="62" t="s">
        <v>203</v>
      </c>
      <c r="C108" s="30"/>
      <c r="D108" s="30"/>
      <c r="E108" s="63" t="s">
        <v>1441</v>
      </c>
      <c r="F108" s="30"/>
      <c r="G108" s="30"/>
      <c r="H108" s="64"/>
      <c r="I108" s="30"/>
      <c r="J108" s="64"/>
      <c r="K108" s="30"/>
      <c r="L108" s="30"/>
      <c r="M108" s="13"/>
      <c r="N108" s="2"/>
      <c r="O108" s="2"/>
      <c r="P108" s="2"/>
      <c r="Q108" s="2"/>
    </row>
    <row r="109" thickTop="1">
      <c r="A109" s="10"/>
      <c r="B109" s="52">
        <v>19</v>
      </c>
      <c r="C109" s="53" t="s">
        <v>283</v>
      </c>
      <c r="D109" s="53"/>
      <c r="E109" s="53" t="s">
        <v>284</v>
      </c>
      <c r="F109" s="53" t="s">
        <v>7</v>
      </c>
      <c r="G109" s="54" t="s">
        <v>285</v>
      </c>
      <c r="H109" s="65">
        <v>115.09999999999999</v>
      </c>
      <c r="I109" s="66">
        <v>0</v>
      </c>
      <c r="J109" s="67">
        <f>ROUND(H109*I109,2)</f>
        <v>0</v>
      </c>
      <c r="K109" s="68">
        <v>0.20999999999999999</v>
      </c>
      <c r="L109" s="69">
        <f>ROUND(J109*1.21,2)</f>
        <v>0</v>
      </c>
      <c r="M109" s="13"/>
      <c r="N109" s="2"/>
      <c r="O109" s="2"/>
      <c r="P109" s="2"/>
      <c r="Q109" s="41">
        <f>IF(ISNUMBER(K109),IF(H109&gt;0,IF(I109&gt;0,J109,0),0),0)</f>
        <v>0</v>
      </c>
      <c r="R109" s="9">
        <f>IF(ISNUMBER(K109)=FALSE,J109,0)</f>
        <v>0</v>
      </c>
    </row>
    <row r="110">
      <c r="A110" s="10"/>
      <c r="B110" s="60" t="s">
        <v>199</v>
      </c>
      <c r="C110" s="1"/>
      <c r="D110" s="1"/>
      <c r="E110" s="61" t="s">
        <v>2174</v>
      </c>
      <c r="F110" s="1"/>
      <c r="G110" s="1"/>
      <c r="H110" s="51"/>
      <c r="I110" s="1"/>
      <c r="J110" s="51"/>
      <c r="K110" s="1"/>
      <c r="L110" s="1"/>
      <c r="M110" s="13"/>
      <c r="N110" s="2"/>
      <c r="O110" s="2"/>
      <c r="P110" s="2"/>
      <c r="Q110" s="2"/>
    </row>
    <row r="111">
      <c r="A111" s="10"/>
      <c r="B111" s="60" t="s">
        <v>201</v>
      </c>
      <c r="C111" s="1"/>
      <c r="D111" s="1"/>
      <c r="E111" s="61" t="s">
        <v>2175</v>
      </c>
      <c r="F111" s="1"/>
      <c r="G111" s="1"/>
      <c r="H111" s="51"/>
      <c r="I111" s="1"/>
      <c r="J111" s="51"/>
      <c r="K111" s="1"/>
      <c r="L111" s="1"/>
      <c r="M111" s="13"/>
      <c r="N111" s="2"/>
      <c r="O111" s="2"/>
      <c r="P111" s="2"/>
      <c r="Q111" s="2"/>
    </row>
    <row r="112" thickBot="1">
      <c r="A112" s="10"/>
      <c r="B112" s="62" t="s">
        <v>203</v>
      </c>
      <c r="C112" s="30"/>
      <c r="D112" s="30"/>
      <c r="E112" s="63" t="s">
        <v>287</v>
      </c>
      <c r="F112" s="30"/>
      <c r="G112" s="30"/>
      <c r="H112" s="64"/>
      <c r="I112" s="30"/>
      <c r="J112" s="64"/>
      <c r="K112" s="30"/>
      <c r="L112" s="30"/>
      <c r="M112" s="13"/>
      <c r="N112" s="2"/>
      <c r="O112" s="2"/>
      <c r="P112" s="2"/>
      <c r="Q112" s="2"/>
    </row>
    <row r="113" thickTop="1">
      <c r="A113" s="10"/>
      <c r="B113" s="52">
        <v>20</v>
      </c>
      <c r="C113" s="53" t="s">
        <v>580</v>
      </c>
      <c r="D113" s="53"/>
      <c r="E113" s="53" t="s">
        <v>581</v>
      </c>
      <c r="F113" s="53" t="s">
        <v>7</v>
      </c>
      <c r="G113" s="54" t="s">
        <v>285</v>
      </c>
      <c r="H113" s="65">
        <v>61.920000000000002</v>
      </c>
      <c r="I113" s="66">
        <v>0</v>
      </c>
      <c r="J113" s="67">
        <f>ROUND(H113*I113,2)</f>
        <v>0</v>
      </c>
      <c r="K113" s="68">
        <v>0.20999999999999999</v>
      </c>
      <c r="L113" s="69">
        <f>ROUND(J113*1.21,2)</f>
        <v>0</v>
      </c>
      <c r="M113" s="13"/>
      <c r="N113" s="2"/>
      <c r="O113" s="2"/>
      <c r="P113" s="2"/>
      <c r="Q113" s="41">
        <f>IF(ISNUMBER(K113),IF(H113&gt;0,IF(I113&gt;0,J113,0),0),0)</f>
        <v>0</v>
      </c>
      <c r="R113" s="9">
        <f>IF(ISNUMBER(K113)=FALSE,J113,0)</f>
        <v>0</v>
      </c>
    </row>
    <row r="114">
      <c r="A114" s="10"/>
      <c r="B114" s="60" t="s">
        <v>199</v>
      </c>
      <c r="C114" s="1"/>
      <c r="D114" s="1"/>
      <c r="E114" s="61" t="s">
        <v>2176</v>
      </c>
      <c r="F114" s="1"/>
      <c r="G114" s="1"/>
      <c r="H114" s="51"/>
      <c r="I114" s="1"/>
      <c r="J114" s="51"/>
      <c r="K114" s="1"/>
      <c r="L114" s="1"/>
      <c r="M114" s="13"/>
      <c r="N114" s="2"/>
      <c r="O114" s="2"/>
      <c r="P114" s="2"/>
      <c r="Q114" s="2"/>
    </row>
    <row r="115">
      <c r="A115" s="10"/>
      <c r="B115" s="60" t="s">
        <v>201</v>
      </c>
      <c r="C115" s="1"/>
      <c r="D115" s="1"/>
      <c r="E115" s="61" t="s">
        <v>2177</v>
      </c>
      <c r="F115" s="1"/>
      <c r="G115" s="1"/>
      <c r="H115" s="51"/>
      <c r="I115" s="1"/>
      <c r="J115" s="51"/>
      <c r="K115" s="1"/>
      <c r="L115" s="1"/>
      <c r="M115" s="13"/>
      <c r="N115" s="2"/>
      <c r="O115" s="2"/>
      <c r="P115" s="2"/>
      <c r="Q115" s="2"/>
    </row>
    <row r="116" thickBot="1">
      <c r="A116" s="10"/>
      <c r="B116" s="62" t="s">
        <v>203</v>
      </c>
      <c r="C116" s="30"/>
      <c r="D116" s="30"/>
      <c r="E116" s="63" t="s">
        <v>583</v>
      </c>
      <c r="F116" s="30"/>
      <c r="G116" s="30"/>
      <c r="H116" s="64"/>
      <c r="I116" s="30"/>
      <c r="J116" s="64"/>
      <c r="K116" s="30"/>
      <c r="L116" s="30"/>
      <c r="M116" s="13"/>
      <c r="N116" s="2"/>
      <c r="O116" s="2"/>
      <c r="P116" s="2"/>
      <c r="Q116" s="2"/>
    </row>
    <row r="117" thickTop="1">
      <c r="A117" s="10"/>
      <c r="B117" s="52">
        <v>21</v>
      </c>
      <c r="C117" s="53" t="s">
        <v>293</v>
      </c>
      <c r="D117" s="53"/>
      <c r="E117" s="53" t="s">
        <v>294</v>
      </c>
      <c r="F117" s="53" t="s">
        <v>7</v>
      </c>
      <c r="G117" s="54" t="s">
        <v>285</v>
      </c>
      <c r="H117" s="65">
        <v>61.920000000000002</v>
      </c>
      <c r="I117" s="66">
        <v>0</v>
      </c>
      <c r="J117" s="67">
        <f>ROUND(H117*I117,2)</f>
        <v>0</v>
      </c>
      <c r="K117" s="68">
        <v>0.20999999999999999</v>
      </c>
      <c r="L117" s="69">
        <f>ROUND(J117*1.21,2)</f>
        <v>0</v>
      </c>
      <c r="M117" s="13"/>
      <c r="N117" s="2"/>
      <c r="O117" s="2"/>
      <c r="P117" s="2"/>
      <c r="Q117" s="41">
        <f>IF(ISNUMBER(K117),IF(H117&gt;0,IF(I117&gt;0,J117,0),0),0)</f>
        <v>0</v>
      </c>
      <c r="R117" s="9">
        <f>IF(ISNUMBER(K117)=FALSE,J117,0)</f>
        <v>0</v>
      </c>
    </row>
    <row r="118">
      <c r="A118" s="10"/>
      <c r="B118" s="60" t="s">
        <v>199</v>
      </c>
      <c r="C118" s="1"/>
      <c r="D118" s="1"/>
      <c r="E118" s="61" t="s">
        <v>2178</v>
      </c>
      <c r="F118" s="1"/>
      <c r="G118" s="1"/>
      <c r="H118" s="51"/>
      <c r="I118" s="1"/>
      <c r="J118" s="51"/>
      <c r="K118" s="1"/>
      <c r="L118" s="1"/>
      <c r="M118" s="13"/>
      <c r="N118" s="2"/>
      <c r="O118" s="2"/>
      <c r="P118" s="2"/>
      <c r="Q118" s="2"/>
    </row>
    <row r="119">
      <c r="A119" s="10"/>
      <c r="B119" s="60" t="s">
        <v>201</v>
      </c>
      <c r="C119" s="1"/>
      <c r="D119" s="1"/>
      <c r="E119" s="61" t="s">
        <v>2177</v>
      </c>
      <c r="F119" s="1"/>
      <c r="G119" s="1"/>
      <c r="H119" s="51"/>
      <c r="I119" s="1"/>
      <c r="J119" s="51"/>
      <c r="K119" s="1"/>
      <c r="L119" s="1"/>
      <c r="M119" s="13"/>
      <c r="N119" s="2"/>
      <c r="O119" s="2"/>
      <c r="P119" s="2"/>
      <c r="Q119" s="2"/>
    </row>
    <row r="120" thickBot="1">
      <c r="A120" s="10"/>
      <c r="B120" s="62" t="s">
        <v>203</v>
      </c>
      <c r="C120" s="30"/>
      <c r="D120" s="30"/>
      <c r="E120" s="63" t="s">
        <v>296</v>
      </c>
      <c r="F120" s="30"/>
      <c r="G120" s="30"/>
      <c r="H120" s="64"/>
      <c r="I120" s="30"/>
      <c r="J120" s="64"/>
      <c r="K120" s="30"/>
      <c r="L120" s="30"/>
      <c r="M120" s="13"/>
      <c r="N120" s="2"/>
      <c r="O120" s="2"/>
      <c r="P120" s="2"/>
      <c r="Q120" s="2"/>
    </row>
    <row r="121" thickTop="1" thickBot="1" ht="25" customHeight="1">
      <c r="A121" s="10"/>
      <c r="B121" s="1"/>
      <c r="C121" s="70">
        <v>1</v>
      </c>
      <c r="D121" s="1"/>
      <c r="E121" s="71" t="s">
        <v>181</v>
      </c>
      <c r="F121" s="1"/>
      <c r="G121" s="72" t="s">
        <v>210</v>
      </c>
      <c r="H121" s="73">
        <f>J57+J61+J65+J69+J73+J77+J81+J85+J89+J93+J97+J101+J105+J109+J113+J117</f>
        <v>0</v>
      </c>
      <c r="I121" s="72" t="s">
        <v>211</v>
      </c>
      <c r="J121" s="74">
        <f>(L121-H121)</f>
        <v>0</v>
      </c>
      <c r="K121" s="72" t="s">
        <v>212</v>
      </c>
      <c r="L121" s="75">
        <f>ROUND((J57+J61+J65+J69+J73+J77+J81+J85+J89+J93+J97+J101+J105+J109+J113+J117)*1.21,2)</f>
        <v>0</v>
      </c>
      <c r="M121" s="13"/>
      <c r="N121" s="2"/>
      <c r="O121" s="2"/>
      <c r="P121" s="2"/>
      <c r="Q121" s="41">
        <f>0+Q57+Q61+Q65+Q69+Q73+Q77+Q81+Q85+Q89+Q93+Q97+Q101+Q105+Q109+Q113+Q117</f>
        <v>0</v>
      </c>
      <c r="R121" s="9">
        <f>0+R57+R61+R65+R69+R73+R77+R81+R85+R89+R93+R97+R101+R105+R109+R113+R117</f>
        <v>0</v>
      </c>
      <c r="S121" s="76">
        <f>Q121*(1+J121)+R121</f>
        <v>0</v>
      </c>
    </row>
    <row r="122" thickTop="1" thickBot="1" ht="25" customHeight="1">
      <c r="A122" s="10"/>
      <c r="B122" s="77"/>
      <c r="C122" s="77"/>
      <c r="D122" s="77"/>
      <c r="E122" s="77"/>
      <c r="F122" s="77"/>
      <c r="G122" s="78" t="s">
        <v>213</v>
      </c>
      <c r="H122" s="79">
        <f>0+J57+J61+J65+J69+J73+J77+J81+J85+J89+J93+J97+J101+J105+J109+J113+J117</f>
        <v>0</v>
      </c>
      <c r="I122" s="78" t="s">
        <v>214</v>
      </c>
      <c r="J122" s="80">
        <f>0+J121</f>
        <v>0</v>
      </c>
      <c r="K122" s="78" t="s">
        <v>215</v>
      </c>
      <c r="L122" s="81">
        <f>0+L121</f>
        <v>0</v>
      </c>
      <c r="M122" s="13"/>
      <c r="N122" s="2"/>
      <c r="O122" s="2"/>
      <c r="P122" s="2"/>
      <c r="Q122" s="2"/>
    </row>
    <row r="123" ht="40" customHeight="1">
      <c r="A123" s="10"/>
      <c r="B123" s="82" t="s">
        <v>314</v>
      </c>
      <c r="C123" s="1"/>
      <c r="D123" s="1"/>
      <c r="E123" s="1"/>
      <c r="F123" s="1"/>
      <c r="G123" s="1"/>
      <c r="H123" s="51"/>
      <c r="I123" s="1"/>
      <c r="J123" s="51"/>
      <c r="K123" s="1"/>
      <c r="L123" s="1"/>
      <c r="M123" s="13"/>
      <c r="N123" s="2"/>
      <c r="O123" s="2"/>
      <c r="P123" s="2"/>
      <c r="Q123" s="2"/>
    </row>
    <row r="124">
      <c r="A124" s="10"/>
      <c r="B124" s="52">
        <v>22</v>
      </c>
      <c r="C124" s="53" t="s">
        <v>1761</v>
      </c>
      <c r="D124" s="53"/>
      <c r="E124" s="53" t="s">
        <v>1762</v>
      </c>
      <c r="F124" s="53" t="s">
        <v>7</v>
      </c>
      <c r="G124" s="54" t="s">
        <v>219</v>
      </c>
      <c r="H124" s="55">
        <v>0.035999999999999997</v>
      </c>
      <c r="I124" s="56">
        <v>0</v>
      </c>
      <c r="J124" s="57">
        <f>ROUND(H124*I124,2)</f>
        <v>0</v>
      </c>
      <c r="K124" s="58">
        <v>0.20999999999999999</v>
      </c>
      <c r="L124" s="59">
        <f>ROUND(J124*1.21,2)</f>
        <v>0</v>
      </c>
      <c r="M124" s="13"/>
      <c r="N124" s="2"/>
      <c r="O124" s="2"/>
      <c r="P124" s="2"/>
      <c r="Q124" s="41">
        <f>IF(ISNUMBER(K124),IF(H124&gt;0,IF(I124&gt;0,J124,0),0),0)</f>
        <v>0</v>
      </c>
      <c r="R124" s="9">
        <f>IF(ISNUMBER(K124)=FALSE,J124,0)</f>
        <v>0</v>
      </c>
    </row>
    <row r="125">
      <c r="A125" s="10"/>
      <c r="B125" s="60" t="s">
        <v>199</v>
      </c>
      <c r="C125" s="1"/>
      <c r="D125" s="1"/>
      <c r="E125" s="61" t="s">
        <v>2179</v>
      </c>
      <c r="F125" s="1"/>
      <c r="G125" s="1"/>
      <c r="H125" s="51"/>
      <c r="I125" s="1"/>
      <c r="J125" s="51"/>
      <c r="K125" s="1"/>
      <c r="L125" s="1"/>
      <c r="M125" s="13"/>
      <c r="N125" s="2"/>
      <c r="O125" s="2"/>
      <c r="P125" s="2"/>
      <c r="Q125" s="2"/>
    </row>
    <row r="126">
      <c r="A126" s="10"/>
      <c r="B126" s="60" t="s">
        <v>201</v>
      </c>
      <c r="C126" s="1"/>
      <c r="D126" s="1"/>
      <c r="E126" s="61" t="s">
        <v>2180</v>
      </c>
      <c r="F126" s="1"/>
      <c r="G126" s="1"/>
      <c r="H126" s="51"/>
      <c r="I126" s="1"/>
      <c r="J126" s="51"/>
      <c r="K126" s="1"/>
      <c r="L126" s="1"/>
      <c r="M126" s="13"/>
      <c r="N126" s="2"/>
      <c r="O126" s="2"/>
      <c r="P126" s="2"/>
      <c r="Q126" s="2"/>
    </row>
    <row r="127" thickBot="1">
      <c r="A127" s="10"/>
      <c r="B127" s="62" t="s">
        <v>203</v>
      </c>
      <c r="C127" s="30"/>
      <c r="D127" s="30"/>
      <c r="E127" s="63" t="s">
        <v>1760</v>
      </c>
      <c r="F127" s="30"/>
      <c r="G127" s="30"/>
      <c r="H127" s="64"/>
      <c r="I127" s="30"/>
      <c r="J127" s="64"/>
      <c r="K127" s="30"/>
      <c r="L127" s="30"/>
      <c r="M127" s="13"/>
      <c r="N127" s="2"/>
      <c r="O127" s="2"/>
      <c r="P127" s="2"/>
      <c r="Q127" s="2"/>
    </row>
    <row r="128" thickTop="1">
      <c r="A128" s="10"/>
      <c r="B128" s="52">
        <v>23</v>
      </c>
      <c r="C128" s="53" t="s">
        <v>2181</v>
      </c>
      <c r="D128" s="53"/>
      <c r="E128" s="53" t="s">
        <v>2182</v>
      </c>
      <c r="F128" s="53" t="s">
        <v>7</v>
      </c>
      <c r="G128" s="54" t="s">
        <v>285</v>
      </c>
      <c r="H128" s="65">
        <v>44.100000000000001</v>
      </c>
      <c r="I128" s="66">
        <v>0</v>
      </c>
      <c r="J128" s="67">
        <f>ROUND(H128*I128,2)</f>
        <v>0</v>
      </c>
      <c r="K128" s="68">
        <v>0.20999999999999999</v>
      </c>
      <c r="L128" s="69">
        <f>ROUND(J128*1.21,2)</f>
        <v>0</v>
      </c>
      <c r="M128" s="13"/>
      <c r="N128" s="2"/>
      <c r="O128" s="2"/>
      <c r="P128" s="2"/>
      <c r="Q128" s="41">
        <f>IF(ISNUMBER(K128),IF(H128&gt;0,IF(I128&gt;0,J128,0),0),0)</f>
        <v>0</v>
      </c>
      <c r="R128" s="9">
        <f>IF(ISNUMBER(K128)=FALSE,J128,0)</f>
        <v>0</v>
      </c>
    </row>
    <row r="129">
      <c r="A129" s="10"/>
      <c r="B129" s="60" t="s">
        <v>199</v>
      </c>
      <c r="C129" s="1"/>
      <c r="D129" s="1"/>
      <c r="E129" s="61" t="s">
        <v>2183</v>
      </c>
      <c r="F129" s="1"/>
      <c r="G129" s="1"/>
      <c r="H129" s="51"/>
      <c r="I129" s="1"/>
      <c r="J129" s="51"/>
      <c r="K129" s="1"/>
      <c r="L129" s="1"/>
      <c r="M129" s="13"/>
      <c r="N129" s="2"/>
      <c r="O129" s="2"/>
      <c r="P129" s="2"/>
      <c r="Q129" s="2"/>
    </row>
    <row r="130">
      <c r="A130" s="10"/>
      <c r="B130" s="60" t="s">
        <v>201</v>
      </c>
      <c r="C130" s="1"/>
      <c r="D130" s="1"/>
      <c r="E130" s="61" t="s">
        <v>2184</v>
      </c>
      <c r="F130" s="1"/>
      <c r="G130" s="1"/>
      <c r="H130" s="51"/>
      <c r="I130" s="1"/>
      <c r="J130" s="51"/>
      <c r="K130" s="1"/>
      <c r="L130" s="1"/>
      <c r="M130" s="13"/>
      <c r="N130" s="2"/>
      <c r="O130" s="2"/>
      <c r="P130" s="2"/>
      <c r="Q130" s="2"/>
    </row>
    <row r="131" thickBot="1">
      <c r="A131" s="10"/>
      <c r="B131" s="62" t="s">
        <v>203</v>
      </c>
      <c r="C131" s="30"/>
      <c r="D131" s="30"/>
      <c r="E131" s="63" t="s">
        <v>1475</v>
      </c>
      <c r="F131" s="30"/>
      <c r="G131" s="30"/>
      <c r="H131" s="64"/>
      <c r="I131" s="30"/>
      <c r="J131" s="64"/>
      <c r="K131" s="30"/>
      <c r="L131" s="30"/>
      <c r="M131" s="13"/>
      <c r="N131" s="2"/>
      <c r="O131" s="2"/>
      <c r="P131" s="2"/>
      <c r="Q131" s="2"/>
    </row>
    <row r="132" thickTop="1">
      <c r="A132" s="10"/>
      <c r="B132" s="52">
        <v>24</v>
      </c>
      <c r="C132" s="53" t="s">
        <v>2185</v>
      </c>
      <c r="D132" s="53"/>
      <c r="E132" s="53" t="s">
        <v>2186</v>
      </c>
      <c r="F132" s="53" t="s">
        <v>7</v>
      </c>
      <c r="G132" s="54" t="s">
        <v>219</v>
      </c>
      <c r="H132" s="65">
        <v>14.742000000000001</v>
      </c>
      <c r="I132" s="66">
        <v>0</v>
      </c>
      <c r="J132" s="67">
        <f>ROUND(H132*I132,2)</f>
        <v>0</v>
      </c>
      <c r="K132" s="68">
        <v>0.20999999999999999</v>
      </c>
      <c r="L132" s="69">
        <f>ROUND(J132*1.21,2)</f>
        <v>0</v>
      </c>
      <c r="M132" s="13"/>
      <c r="N132" s="2"/>
      <c r="O132" s="2"/>
      <c r="P132" s="2"/>
      <c r="Q132" s="41">
        <f>IF(ISNUMBER(K132),IF(H132&gt;0,IF(I132&gt;0,J132,0),0),0)</f>
        <v>0</v>
      </c>
      <c r="R132" s="9">
        <f>IF(ISNUMBER(K132)=FALSE,J132,0)</f>
        <v>0</v>
      </c>
    </row>
    <row r="133">
      <c r="A133" s="10"/>
      <c r="B133" s="60" t="s">
        <v>199</v>
      </c>
      <c r="C133" s="1"/>
      <c r="D133" s="1"/>
      <c r="E133" s="61" t="s">
        <v>2187</v>
      </c>
      <c r="F133" s="1"/>
      <c r="G133" s="1"/>
      <c r="H133" s="51"/>
      <c r="I133" s="1"/>
      <c r="J133" s="51"/>
      <c r="K133" s="1"/>
      <c r="L133" s="1"/>
      <c r="M133" s="13"/>
      <c r="N133" s="2"/>
      <c r="O133" s="2"/>
      <c r="P133" s="2"/>
      <c r="Q133" s="2"/>
    </row>
    <row r="134">
      <c r="A134" s="10"/>
      <c r="B134" s="60" t="s">
        <v>201</v>
      </c>
      <c r="C134" s="1"/>
      <c r="D134" s="1"/>
      <c r="E134" s="61" t="s">
        <v>2188</v>
      </c>
      <c r="F134" s="1"/>
      <c r="G134" s="1"/>
      <c r="H134" s="51"/>
      <c r="I134" s="1"/>
      <c r="J134" s="51"/>
      <c r="K134" s="1"/>
      <c r="L134" s="1"/>
      <c r="M134" s="13"/>
      <c r="N134" s="2"/>
      <c r="O134" s="2"/>
      <c r="P134" s="2"/>
      <c r="Q134" s="2"/>
    </row>
    <row r="135" thickBot="1">
      <c r="A135" s="10"/>
      <c r="B135" s="62" t="s">
        <v>203</v>
      </c>
      <c r="C135" s="30"/>
      <c r="D135" s="30"/>
      <c r="E135" s="63" t="s">
        <v>345</v>
      </c>
      <c r="F135" s="30"/>
      <c r="G135" s="30"/>
      <c r="H135" s="64"/>
      <c r="I135" s="30"/>
      <c r="J135" s="64"/>
      <c r="K135" s="30"/>
      <c r="L135" s="30"/>
      <c r="M135" s="13"/>
      <c r="N135" s="2"/>
      <c r="O135" s="2"/>
      <c r="P135" s="2"/>
      <c r="Q135" s="2"/>
    </row>
    <row r="136" thickTop="1">
      <c r="A136" s="10"/>
      <c r="B136" s="52">
        <v>25</v>
      </c>
      <c r="C136" s="53" t="s">
        <v>1471</v>
      </c>
      <c r="D136" s="53"/>
      <c r="E136" s="53" t="s">
        <v>1472</v>
      </c>
      <c r="F136" s="53" t="s">
        <v>7</v>
      </c>
      <c r="G136" s="54" t="s">
        <v>285</v>
      </c>
      <c r="H136" s="65">
        <v>10.08</v>
      </c>
      <c r="I136" s="66">
        <v>0</v>
      </c>
      <c r="J136" s="67">
        <f>ROUND(H136*I136,2)</f>
        <v>0</v>
      </c>
      <c r="K136" s="68">
        <v>0.20999999999999999</v>
      </c>
      <c r="L136" s="69">
        <f>ROUND(J136*1.21,2)</f>
        <v>0</v>
      </c>
      <c r="M136" s="13"/>
      <c r="N136" s="2"/>
      <c r="O136" s="2"/>
      <c r="P136" s="2"/>
      <c r="Q136" s="41">
        <f>IF(ISNUMBER(K136),IF(H136&gt;0,IF(I136&gt;0,J136,0),0),0)</f>
        <v>0</v>
      </c>
      <c r="R136" s="9">
        <f>IF(ISNUMBER(K136)=FALSE,J136,0)</f>
        <v>0</v>
      </c>
    </row>
    <row r="137">
      <c r="A137" s="10"/>
      <c r="B137" s="60" t="s">
        <v>199</v>
      </c>
      <c r="C137" s="1"/>
      <c r="D137" s="1"/>
      <c r="E137" s="61" t="s">
        <v>2189</v>
      </c>
      <c r="F137" s="1"/>
      <c r="G137" s="1"/>
      <c r="H137" s="51"/>
      <c r="I137" s="1"/>
      <c r="J137" s="51"/>
      <c r="K137" s="1"/>
      <c r="L137" s="1"/>
      <c r="M137" s="13"/>
      <c r="N137" s="2"/>
      <c r="O137" s="2"/>
      <c r="P137" s="2"/>
      <c r="Q137" s="2"/>
    </row>
    <row r="138">
      <c r="A138" s="10"/>
      <c r="B138" s="60" t="s">
        <v>201</v>
      </c>
      <c r="C138" s="1"/>
      <c r="D138" s="1"/>
      <c r="E138" s="61" t="s">
        <v>2190</v>
      </c>
      <c r="F138" s="1"/>
      <c r="G138" s="1"/>
      <c r="H138" s="51"/>
      <c r="I138" s="1"/>
      <c r="J138" s="51"/>
      <c r="K138" s="1"/>
      <c r="L138" s="1"/>
      <c r="M138" s="13"/>
      <c r="N138" s="2"/>
      <c r="O138" s="2"/>
      <c r="P138" s="2"/>
      <c r="Q138" s="2"/>
    </row>
    <row r="139" thickBot="1">
      <c r="A139" s="10"/>
      <c r="B139" s="62" t="s">
        <v>203</v>
      </c>
      <c r="C139" s="30"/>
      <c r="D139" s="30"/>
      <c r="E139" s="63" t="s">
        <v>1475</v>
      </c>
      <c r="F139" s="30"/>
      <c r="G139" s="30"/>
      <c r="H139" s="64"/>
      <c r="I139" s="30"/>
      <c r="J139" s="64"/>
      <c r="K139" s="30"/>
      <c r="L139" s="30"/>
      <c r="M139" s="13"/>
      <c r="N139" s="2"/>
      <c r="O139" s="2"/>
      <c r="P139" s="2"/>
      <c r="Q139" s="2"/>
    </row>
    <row r="140" thickTop="1" thickBot="1" ht="25" customHeight="1">
      <c r="A140" s="10"/>
      <c r="B140" s="1"/>
      <c r="C140" s="70">
        <v>2</v>
      </c>
      <c r="D140" s="1"/>
      <c r="E140" s="71" t="s">
        <v>182</v>
      </c>
      <c r="F140" s="1"/>
      <c r="G140" s="72" t="s">
        <v>210</v>
      </c>
      <c r="H140" s="73">
        <f>J124+J128+J132+J136</f>
        <v>0</v>
      </c>
      <c r="I140" s="72" t="s">
        <v>211</v>
      </c>
      <c r="J140" s="74">
        <f>(L140-H140)</f>
        <v>0</v>
      </c>
      <c r="K140" s="72" t="s">
        <v>212</v>
      </c>
      <c r="L140" s="75">
        <f>ROUND((J124+J128+J132+J136)*1.21,2)</f>
        <v>0</v>
      </c>
      <c r="M140" s="13"/>
      <c r="N140" s="2"/>
      <c r="O140" s="2"/>
      <c r="P140" s="2"/>
      <c r="Q140" s="41">
        <f>0+Q124+Q128+Q132+Q136</f>
        <v>0</v>
      </c>
      <c r="R140" s="9">
        <f>0+R124+R128+R132+R136</f>
        <v>0</v>
      </c>
      <c r="S140" s="76">
        <f>Q140*(1+J140)+R140</f>
        <v>0</v>
      </c>
    </row>
    <row r="141" thickTop="1" thickBot="1" ht="25" customHeight="1">
      <c r="A141" s="10"/>
      <c r="B141" s="77"/>
      <c r="C141" s="77"/>
      <c r="D141" s="77"/>
      <c r="E141" s="77"/>
      <c r="F141" s="77"/>
      <c r="G141" s="78" t="s">
        <v>213</v>
      </c>
      <c r="H141" s="79">
        <f>0+J124+J128+J132+J136</f>
        <v>0</v>
      </c>
      <c r="I141" s="78" t="s">
        <v>214</v>
      </c>
      <c r="J141" s="80">
        <f>0+J140</f>
        <v>0</v>
      </c>
      <c r="K141" s="78" t="s">
        <v>215</v>
      </c>
      <c r="L141" s="81">
        <f>0+L140</f>
        <v>0</v>
      </c>
      <c r="M141" s="13"/>
      <c r="N141" s="2"/>
      <c r="O141" s="2"/>
      <c r="P141" s="2"/>
      <c r="Q141" s="2"/>
    </row>
    <row r="142" ht="40" customHeight="1">
      <c r="A142" s="10"/>
      <c r="B142" s="82" t="s">
        <v>769</v>
      </c>
      <c r="C142" s="1"/>
      <c r="D142" s="1"/>
      <c r="E142" s="1"/>
      <c r="F142" s="1"/>
      <c r="G142" s="1"/>
      <c r="H142" s="51"/>
      <c r="I142" s="1"/>
      <c r="J142" s="51"/>
      <c r="K142" s="1"/>
      <c r="L142" s="1"/>
      <c r="M142" s="13"/>
      <c r="N142" s="2"/>
      <c r="O142" s="2"/>
      <c r="P142" s="2"/>
      <c r="Q142" s="2"/>
    </row>
    <row r="143">
      <c r="A143" s="10"/>
      <c r="B143" s="52">
        <v>26</v>
      </c>
      <c r="C143" s="53" t="s">
        <v>770</v>
      </c>
      <c r="D143" s="53"/>
      <c r="E143" s="53" t="s">
        <v>771</v>
      </c>
      <c r="F143" s="53" t="s">
        <v>7</v>
      </c>
      <c r="G143" s="54" t="s">
        <v>772</v>
      </c>
      <c r="H143" s="55">
        <v>120</v>
      </c>
      <c r="I143" s="56">
        <v>0</v>
      </c>
      <c r="J143" s="57">
        <f>ROUND(H143*I143,2)</f>
        <v>0</v>
      </c>
      <c r="K143" s="58">
        <v>0.20999999999999999</v>
      </c>
      <c r="L143" s="59">
        <f>ROUND(J143*1.21,2)</f>
        <v>0</v>
      </c>
      <c r="M143" s="13"/>
      <c r="N143" s="2"/>
      <c r="O143" s="2"/>
      <c r="P143" s="2"/>
      <c r="Q143" s="41">
        <f>IF(ISNUMBER(K143),IF(H143&gt;0,IF(I143&gt;0,J143,0),0),0)</f>
        <v>0</v>
      </c>
      <c r="R143" s="9">
        <f>IF(ISNUMBER(K143)=FALSE,J143,0)</f>
        <v>0</v>
      </c>
    </row>
    <row r="144">
      <c r="A144" s="10"/>
      <c r="B144" s="60" t="s">
        <v>199</v>
      </c>
      <c r="C144" s="1"/>
      <c r="D144" s="1"/>
      <c r="E144" s="61" t="s">
        <v>2191</v>
      </c>
      <c r="F144" s="1"/>
      <c r="G144" s="1"/>
      <c r="H144" s="51"/>
      <c r="I144" s="1"/>
      <c r="J144" s="51"/>
      <c r="K144" s="1"/>
      <c r="L144" s="1"/>
      <c r="M144" s="13"/>
      <c r="N144" s="2"/>
      <c r="O144" s="2"/>
      <c r="P144" s="2"/>
      <c r="Q144" s="2"/>
    </row>
    <row r="145">
      <c r="A145" s="10"/>
      <c r="B145" s="60" t="s">
        <v>201</v>
      </c>
      <c r="C145" s="1"/>
      <c r="D145" s="1"/>
      <c r="E145" s="61" t="s">
        <v>2192</v>
      </c>
      <c r="F145" s="1"/>
      <c r="G145" s="1"/>
      <c r="H145" s="51"/>
      <c r="I145" s="1"/>
      <c r="J145" s="51"/>
      <c r="K145" s="1"/>
      <c r="L145" s="1"/>
      <c r="M145" s="13"/>
      <c r="N145" s="2"/>
      <c r="O145" s="2"/>
      <c r="P145" s="2"/>
      <c r="Q145" s="2"/>
    </row>
    <row r="146" thickBot="1">
      <c r="A146" s="10"/>
      <c r="B146" s="62" t="s">
        <v>203</v>
      </c>
      <c r="C146" s="30"/>
      <c r="D146" s="30"/>
      <c r="E146" s="63" t="s">
        <v>775</v>
      </c>
      <c r="F146" s="30"/>
      <c r="G146" s="30"/>
      <c r="H146" s="64"/>
      <c r="I146" s="30"/>
      <c r="J146" s="64"/>
      <c r="K146" s="30"/>
      <c r="L146" s="30"/>
      <c r="M146" s="13"/>
      <c r="N146" s="2"/>
      <c r="O146" s="2"/>
      <c r="P146" s="2"/>
      <c r="Q146" s="2"/>
    </row>
    <row r="147" thickTop="1">
      <c r="A147" s="10"/>
      <c r="B147" s="52">
        <v>27</v>
      </c>
      <c r="C147" s="53" t="s">
        <v>776</v>
      </c>
      <c r="D147" s="53"/>
      <c r="E147" s="53" t="s">
        <v>777</v>
      </c>
      <c r="F147" s="53" t="s">
        <v>7</v>
      </c>
      <c r="G147" s="54" t="s">
        <v>219</v>
      </c>
      <c r="H147" s="65">
        <v>5.3150000000000004</v>
      </c>
      <c r="I147" s="66">
        <v>0</v>
      </c>
      <c r="J147" s="67">
        <f>ROUND(H147*I147,2)</f>
        <v>0</v>
      </c>
      <c r="K147" s="68">
        <v>0.20999999999999999</v>
      </c>
      <c r="L147" s="69">
        <f>ROUND(J147*1.21,2)</f>
        <v>0</v>
      </c>
      <c r="M147" s="13"/>
      <c r="N147" s="2"/>
      <c r="O147" s="2"/>
      <c r="P147" s="2"/>
      <c r="Q147" s="41">
        <f>IF(ISNUMBER(K147),IF(H147&gt;0,IF(I147&gt;0,J147,0),0),0)</f>
        <v>0</v>
      </c>
      <c r="R147" s="9">
        <f>IF(ISNUMBER(K147)=FALSE,J147,0)</f>
        <v>0</v>
      </c>
    </row>
    <row r="148">
      <c r="A148" s="10"/>
      <c r="B148" s="60" t="s">
        <v>199</v>
      </c>
      <c r="C148" s="1"/>
      <c r="D148" s="1"/>
      <c r="E148" s="61" t="s">
        <v>2193</v>
      </c>
      <c r="F148" s="1"/>
      <c r="G148" s="1"/>
      <c r="H148" s="51"/>
      <c r="I148" s="1"/>
      <c r="J148" s="51"/>
      <c r="K148" s="1"/>
      <c r="L148" s="1"/>
      <c r="M148" s="13"/>
      <c r="N148" s="2"/>
      <c r="O148" s="2"/>
      <c r="P148" s="2"/>
      <c r="Q148" s="2"/>
    </row>
    <row r="149">
      <c r="A149" s="10"/>
      <c r="B149" s="60" t="s">
        <v>201</v>
      </c>
      <c r="C149" s="1"/>
      <c r="D149" s="1"/>
      <c r="E149" s="61" t="s">
        <v>2194</v>
      </c>
      <c r="F149" s="1"/>
      <c r="G149" s="1"/>
      <c r="H149" s="51"/>
      <c r="I149" s="1"/>
      <c r="J149" s="51"/>
      <c r="K149" s="1"/>
      <c r="L149" s="1"/>
      <c r="M149" s="13"/>
      <c r="N149" s="2"/>
      <c r="O149" s="2"/>
      <c r="P149" s="2"/>
      <c r="Q149" s="2"/>
    </row>
    <row r="150" thickBot="1">
      <c r="A150" s="10"/>
      <c r="B150" s="62" t="s">
        <v>203</v>
      </c>
      <c r="C150" s="30"/>
      <c r="D150" s="30"/>
      <c r="E150" s="63" t="s">
        <v>780</v>
      </c>
      <c r="F150" s="30"/>
      <c r="G150" s="30"/>
      <c r="H150" s="64"/>
      <c r="I150" s="30"/>
      <c r="J150" s="64"/>
      <c r="K150" s="30"/>
      <c r="L150" s="30"/>
      <c r="M150" s="13"/>
      <c r="N150" s="2"/>
      <c r="O150" s="2"/>
      <c r="P150" s="2"/>
      <c r="Q150" s="2"/>
    </row>
    <row r="151" thickTop="1">
      <c r="A151" s="10"/>
      <c r="B151" s="52">
        <v>28</v>
      </c>
      <c r="C151" s="53" t="s">
        <v>781</v>
      </c>
      <c r="D151" s="53"/>
      <c r="E151" s="53" t="s">
        <v>782</v>
      </c>
      <c r="F151" s="53" t="s">
        <v>7</v>
      </c>
      <c r="G151" s="54" t="s">
        <v>198</v>
      </c>
      <c r="H151" s="65">
        <v>1.252</v>
      </c>
      <c r="I151" s="66">
        <v>0</v>
      </c>
      <c r="J151" s="67">
        <f>ROUND(H151*I151,2)</f>
        <v>0</v>
      </c>
      <c r="K151" s="68">
        <v>0.20999999999999999</v>
      </c>
      <c r="L151" s="69">
        <f>ROUND(J151*1.21,2)</f>
        <v>0</v>
      </c>
      <c r="M151" s="13"/>
      <c r="N151" s="2"/>
      <c r="O151" s="2"/>
      <c r="P151" s="2"/>
      <c r="Q151" s="41">
        <f>IF(ISNUMBER(K151),IF(H151&gt;0,IF(I151&gt;0,J151,0),0),0)</f>
        <v>0</v>
      </c>
      <c r="R151" s="9">
        <f>IF(ISNUMBER(K151)=FALSE,J151,0)</f>
        <v>0</v>
      </c>
    </row>
    <row r="152">
      <c r="A152" s="10"/>
      <c r="B152" s="60" t="s">
        <v>199</v>
      </c>
      <c r="C152" s="1"/>
      <c r="D152" s="1"/>
      <c r="E152" s="61" t="s">
        <v>2195</v>
      </c>
      <c r="F152" s="1"/>
      <c r="G152" s="1"/>
      <c r="H152" s="51"/>
      <c r="I152" s="1"/>
      <c r="J152" s="51"/>
      <c r="K152" s="1"/>
      <c r="L152" s="1"/>
      <c r="M152" s="13"/>
      <c r="N152" s="2"/>
      <c r="O152" s="2"/>
      <c r="P152" s="2"/>
      <c r="Q152" s="2"/>
    </row>
    <row r="153">
      <c r="A153" s="10"/>
      <c r="B153" s="60" t="s">
        <v>201</v>
      </c>
      <c r="C153" s="1"/>
      <c r="D153" s="1"/>
      <c r="E153" s="61" t="s">
        <v>2196</v>
      </c>
      <c r="F153" s="1"/>
      <c r="G153" s="1"/>
      <c r="H153" s="51"/>
      <c r="I153" s="1"/>
      <c r="J153" s="51"/>
      <c r="K153" s="1"/>
      <c r="L153" s="1"/>
      <c r="M153" s="13"/>
      <c r="N153" s="2"/>
      <c r="O153" s="2"/>
      <c r="P153" s="2"/>
      <c r="Q153" s="2"/>
    </row>
    <row r="154" thickBot="1">
      <c r="A154" s="10"/>
      <c r="B154" s="62" t="s">
        <v>203</v>
      </c>
      <c r="C154" s="30"/>
      <c r="D154" s="30"/>
      <c r="E154" s="63" t="s">
        <v>785</v>
      </c>
      <c r="F154" s="30"/>
      <c r="G154" s="30"/>
      <c r="H154" s="64"/>
      <c r="I154" s="30"/>
      <c r="J154" s="64"/>
      <c r="K154" s="30"/>
      <c r="L154" s="30"/>
      <c r="M154" s="13"/>
      <c r="N154" s="2"/>
      <c r="O154" s="2"/>
      <c r="P154" s="2"/>
      <c r="Q154" s="2"/>
    </row>
    <row r="155" thickTop="1">
      <c r="A155" s="10"/>
      <c r="B155" s="52">
        <v>29</v>
      </c>
      <c r="C155" s="53" t="s">
        <v>1800</v>
      </c>
      <c r="D155" s="53"/>
      <c r="E155" s="53" t="s">
        <v>1801</v>
      </c>
      <c r="F155" s="53" t="s">
        <v>7</v>
      </c>
      <c r="G155" s="54" t="s">
        <v>198</v>
      </c>
      <c r="H155" s="65">
        <v>10.026999999999999</v>
      </c>
      <c r="I155" s="66">
        <v>0</v>
      </c>
      <c r="J155" s="67">
        <f>ROUND(H155*I155,2)</f>
        <v>0</v>
      </c>
      <c r="K155" s="68">
        <v>0.20999999999999999</v>
      </c>
      <c r="L155" s="69">
        <f>ROUND(J155*1.21,2)</f>
        <v>0</v>
      </c>
      <c r="M155" s="13"/>
      <c r="N155" s="2"/>
      <c r="O155" s="2"/>
      <c r="P155" s="2"/>
      <c r="Q155" s="41">
        <f>IF(ISNUMBER(K155),IF(H155&gt;0,IF(I155&gt;0,J155,0),0),0)</f>
        <v>0</v>
      </c>
      <c r="R155" s="9">
        <f>IF(ISNUMBER(K155)=FALSE,J155,0)</f>
        <v>0</v>
      </c>
    </row>
    <row r="156">
      <c r="A156" s="10"/>
      <c r="B156" s="60" t="s">
        <v>199</v>
      </c>
      <c r="C156" s="1"/>
      <c r="D156" s="1"/>
      <c r="E156" s="61" t="s">
        <v>2197</v>
      </c>
      <c r="F156" s="1"/>
      <c r="G156" s="1"/>
      <c r="H156" s="51"/>
      <c r="I156" s="1"/>
      <c r="J156" s="51"/>
      <c r="K156" s="1"/>
      <c r="L156" s="1"/>
      <c r="M156" s="13"/>
      <c r="N156" s="2"/>
      <c r="O156" s="2"/>
      <c r="P156" s="2"/>
      <c r="Q156" s="2"/>
    </row>
    <row r="157">
      <c r="A157" s="10"/>
      <c r="B157" s="60" t="s">
        <v>201</v>
      </c>
      <c r="C157" s="1"/>
      <c r="D157" s="1"/>
      <c r="E157" s="61" t="s">
        <v>2198</v>
      </c>
      <c r="F157" s="1"/>
      <c r="G157" s="1"/>
      <c r="H157" s="51"/>
      <c r="I157" s="1"/>
      <c r="J157" s="51"/>
      <c r="K157" s="1"/>
      <c r="L157" s="1"/>
      <c r="M157" s="13"/>
      <c r="N157" s="2"/>
      <c r="O157" s="2"/>
      <c r="P157" s="2"/>
      <c r="Q157" s="2"/>
    </row>
    <row r="158" thickBot="1">
      <c r="A158" s="10"/>
      <c r="B158" s="62" t="s">
        <v>203</v>
      </c>
      <c r="C158" s="30"/>
      <c r="D158" s="30"/>
      <c r="E158" s="63" t="s">
        <v>884</v>
      </c>
      <c r="F158" s="30"/>
      <c r="G158" s="30"/>
      <c r="H158" s="64"/>
      <c r="I158" s="30"/>
      <c r="J158" s="64"/>
      <c r="K158" s="30"/>
      <c r="L158" s="30"/>
      <c r="M158" s="13"/>
      <c r="N158" s="2"/>
      <c r="O158" s="2"/>
      <c r="P158" s="2"/>
      <c r="Q158" s="2"/>
    </row>
    <row r="159" thickTop="1">
      <c r="A159" s="10"/>
      <c r="B159" s="52">
        <v>30</v>
      </c>
      <c r="C159" s="53" t="s">
        <v>2199</v>
      </c>
      <c r="D159" s="53"/>
      <c r="E159" s="53" t="s">
        <v>2200</v>
      </c>
      <c r="F159" s="53" t="s">
        <v>7</v>
      </c>
      <c r="G159" s="54" t="s">
        <v>219</v>
      </c>
      <c r="H159" s="65">
        <v>51.091999999999999</v>
      </c>
      <c r="I159" s="66">
        <v>0</v>
      </c>
      <c r="J159" s="67">
        <f>ROUND(H159*I159,2)</f>
        <v>0</v>
      </c>
      <c r="K159" s="68">
        <v>0.20999999999999999</v>
      </c>
      <c r="L159" s="69">
        <f>ROUND(J159*1.21,2)</f>
        <v>0</v>
      </c>
      <c r="M159" s="13"/>
      <c r="N159" s="2"/>
      <c r="O159" s="2"/>
      <c r="P159" s="2"/>
      <c r="Q159" s="41">
        <f>IF(ISNUMBER(K159),IF(H159&gt;0,IF(I159&gt;0,J159,0),0),0)</f>
        <v>0</v>
      </c>
      <c r="R159" s="9">
        <f>IF(ISNUMBER(K159)=FALSE,J159,0)</f>
        <v>0</v>
      </c>
    </row>
    <row r="160">
      <c r="A160" s="10"/>
      <c r="B160" s="60" t="s">
        <v>199</v>
      </c>
      <c r="C160" s="1"/>
      <c r="D160" s="1"/>
      <c r="E160" s="61" t="s">
        <v>2201</v>
      </c>
      <c r="F160" s="1"/>
      <c r="G160" s="1"/>
      <c r="H160" s="51"/>
      <c r="I160" s="1"/>
      <c r="J160" s="51"/>
      <c r="K160" s="1"/>
      <c r="L160" s="1"/>
      <c r="M160" s="13"/>
      <c r="N160" s="2"/>
      <c r="O160" s="2"/>
      <c r="P160" s="2"/>
      <c r="Q160" s="2"/>
    </row>
    <row r="161">
      <c r="A161" s="10"/>
      <c r="B161" s="60" t="s">
        <v>201</v>
      </c>
      <c r="C161" s="1"/>
      <c r="D161" s="1"/>
      <c r="E161" s="61" t="s">
        <v>2202</v>
      </c>
      <c r="F161" s="1"/>
      <c r="G161" s="1"/>
      <c r="H161" s="51"/>
      <c r="I161" s="1"/>
      <c r="J161" s="51"/>
      <c r="K161" s="1"/>
      <c r="L161" s="1"/>
      <c r="M161" s="13"/>
      <c r="N161" s="2"/>
      <c r="O161" s="2"/>
      <c r="P161" s="2"/>
      <c r="Q161" s="2"/>
    </row>
    <row r="162" thickBot="1">
      <c r="A162" s="10"/>
      <c r="B162" s="62" t="s">
        <v>203</v>
      </c>
      <c r="C162" s="30"/>
      <c r="D162" s="30"/>
      <c r="E162" s="63" t="s">
        <v>335</v>
      </c>
      <c r="F162" s="30"/>
      <c r="G162" s="30"/>
      <c r="H162" s="64"/>
      <c r="I162" s="30"/>
      <c r="J162" s="64"/>
      <c r="K162" s="30"/>
      <c r="L162" s="30"/>
      <c r="M162" s="13"/>
      <c r="N162" s="2"/>
      <c r="O162" s="2"/>
      <c r="P162" s="2"/>
      <c r="Q162" s="2"/>
    </row>
    <row r="163" thickTop="1" thickBot="1" ht="25" customHeight="1">
      <c r="A163" s="10"/>
      <c r="B163" s="1"/>
      <c r="C163" s="70">
        <v>3</v>
      </c>
      <c r="D163" s="1"/>
      <c r="E163" s="71" t="s">
        <v>747</v>
      </c>
      <c r="F163" s="1"/>
      <c r="G163" s="72" t="s">
        <v>210</v>
      </c>
      <c r="H163" s="73">
        <f>J143+J147+J151+J155+J159</f>
        <v>0</v>
      </c>
      <c r="I163" s="72" t="s">
        <v>211</v>
      </c>
      <c r="J163" s="74">
        <f>(L163-H163)</f>
        <v>0</v>
      </c>
      <c r="K163" s="72" t="s">
        <v>212</v>
      </c>
      <c r="L163" s="75">
        <f>ROUND((J143+J147+J151+J155+J159)*1.21,2)</f>
        <v>0</v>
      </c>
      <c r="M163" s="13"/>
      <c r="N163" s="2"/>
      <c r="O163" s="2"/>
      <c r="P163" s="2"/>
      <c r="Q163" s="41">
        <f>0+Q143+Q147+Q151+Q155+Q159</f>
        <v>0</v>
      </c>
      <c r="R163" s="9">
        <f>0+R143+R147+R151+R155+R159</f>
        <v>0</v>
      </c>
      <c r="S163" s="76">
        <f>Q163*(1+J163)+R163</f>
        <v>0</v>
      </c>
    </row>
    <row r="164" thickTop="1" thickBot="1" ht="25" customHeight="1">
      <c r="A164" s="10"/>
      <c r="B164" s="77"/>
      <c r="C164" s="77"/>
      <c r="D164" s="77"/>
      <c r="E164" s="77"/>
      <c r="F164" s="77"/>
      <c r="G164" s="78" t="s">
        <v>213</v>
      </c>
      <c r="H164" s="79">
        <f>0+J143+J147+J151+J155+J159</f>
        <v>0</v>
      </c>
      <c r="I164" s="78" t="s">
        <v>214</v>
      </c>
      <c r="J164" s="80">
        <f>0+J163</f>
        <v>0</v>
      </c>
      <c r="K164" s="78" t="s">
        <v>215</v>
      </c>
      <c r="L164" s="81">
        <f>0+L163</f>
        <v>0</v>
      </c>
      <c r="M164" s="13"/>
      <c r="N164" s="2"/>
      <c r="O164" s="2"/>
      <c r="P164" s="2"/>
      <c r="Q164" s="2"/>
    </row>
    <row r="165" ht="40" customHeight="1">
      <c r="A165" s="10"/>
      <c r="B165" s="82" t="s">
        <v>330</v>
      </c>
      <c r="C165" s="1"/>
      <c r="D165" s="1"/>
      <c r="E165" s="1"/>
      <c r="F165" s="1"/>
      <c r="G165" s="1"/>
      <c r="H165" s="51"/>
      <c r="I165" s="1"/>
      <c r="J165" s="51"/>
      <c r="K165" s="1"/>
      <c r="L165" s="1"/>
      <c r="M165" s="13"/>
      <c r="N165" s="2"/>
      <c r="O165" s="2"/>
      <c r="P165" s="2"/>
      <c r="Q165" s="2"/>
    </row>
    <row r="166">
      <c r="A166" s="10"/>
      <c r="B166" s="52">
        <v>31</v>
      </c>
      <c r="C166" s="53" t="s">
        <v>331</v>
      </c>
      <c r="D166" s="53"/>
      <c r="E166" s="53" t="s">
        <v>332</v>
      </c>
      <c r="F166" s="53" t="s">
        <v>7</v>
      </c>
      <c r="G166" s="54" t="s">
        <v>219</v>
      </c>
      <c r="H166" s="55">
        <v>14.742000000000001</v>
      </c>
      <c r="I166" s="56">
        <v>0</v>
      </c>
      <c r="J166" s="57">
        <f>ROUND(H166*I166,2)</f>
        <v>0</v>
      </c>
      <c r="K166" s="58">
        <v>0.20999999999999999</v>
      </c>
      <c r="L166" s="59">
        <f>ROUND(J166*1.21,2)</f>
        <v>0</v>
      </c>
      <c r="M166" s="13"/>
      <c r="N166" s="2"/>
      <c r="O166" s="2"/>
      <c r="P166" s="2"/>
      <c r="Q166" s="41">
        <f>IF(ISNUMBER(K166),IF(H166&gt;0,IF(I166&gt;0,J166,0),0),0)</f>
        <v>0</v>
      </c>
      <c r="R166" s="9">
        <f>IF(ISNUMBER(K166)=FALSE,J166,0)</f>
        <v>0</v>
      </c>
    </row>
    <row r="167">
      <c r="A167" s="10"/>
      <c r="B167" s="60" t="s">
        <v>199</v>
      </c>
      <c r="C167" s="1"/>
      <c r="D167" s="1"/>
      <c r="E167" s="61" t="s">
        <v>2203</v>
      </c>
      <c r="F167" s="1"/>
      <c r="G167" s="1"/>
      <c r="H167" s="51"/>
      <c r="I167" s="1"/>
      <c r="J167" s="51"/>
      <c r="K167" s="1"/>
      <c r="L167" s="1"/>
      <c r="M167" s="13"/>
      <c r="N167" s="2"/>
      <c r="O167" s="2"/>
      <c r="P167" s="2"/>
      <c r="Q167" s="2"/>
    </row>
    <row r="168">
      <c r="A168" s="10"/>
      <c r="B168" s="60" t="s">
        <v>201</v>
      </c>
      <c r="C168" s="1"/>
      <c r="D168" s="1"/>
      <c r="E168" s="61" t="s">
        <v>2188</v>
      </c>
      <c r="F168" s="1"/>
      <c r="G168" s="1"/>
      <c r="H168" s="51"/>
      <c r="I168" s="1"/>
      <c r="J168" s="51"/>
      <c r="K168" s="1"/>
      <c r="L168" s="1"/>
      <c r="M168" s="13"/>
      <c r="N168" s="2"/>
      <c r="O168" s="2"/>
      <c r="P168" s="2"/>
      <c r="Q168" s="2"/>
    </row>
    <row r="169" thickBot="1">
      <c r="A169" s="10"/>
      <c r="B169" s="62" t="s">
        <v>203</v>
      </c>
      <c r="C169" s="30"/>
      <c r="D169" s="30"/>
      <c r="E169" s="63" t="s">
        <v>335</v>
      </c>
      <c r="F169" s="30"/>
      <c r="G169" s="30"/>
      <c r="H169" s="64"/>
      <c r="I169" s="30"/>
      <c r="J169" s="64"/>
      <c r="K169" s="30"/>
      <c r="L169" s="30"/>
      <c r="M169" s="13"/>
      <c r="N169" s="2"/>
      <c r="O169" s="2"/>
      <c r="P169" s="2"/>
      <c r="Q169" s="2"/>
    </row>
    <row r="170" thickTop="1">
      <c r="A170" s="10"/>
      <c r="B170" s="52">
        <v>32</v>
      </c>
      <c r="C170" s="53" t="s">
        <v>591</v>
      </c>
      <c r="D170" s="53"/>
      <c r="E170" s="53" t="s">
        <v>592</v>
      </c>
      <c r="F170" s="53" t="s">
        <v>7</v>
      </c>
      <c r="G170" s="54" t="s">
        <v>219</v>
      </c>
      <c r="H170" s="65">
        <v>32.582000000000001</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2204</v>
      </c>
      <c r="F171" s="1"/>
      <c r="G171" s="1"/>
      <c r="H171" s="51"/>
      <c r="I171" s="1"/>
      <c r="J171" s="51"/>
      <c r="K171" s="1"/>
      <c r="L171" s="1"/>
      <c r="M171" s="13"/>
      <c r="N171" s="2"/>
      <c r="O171" s="2"/>
      <c r="P171" s="2"/>
      <c r="Q171" s="2"/>
    </row>
    <row r="172">
      <c r="A172" s="10"/>
      <c r="B172" s="60" t="s">
        <v>201</v>
      </c>
      <c r="C172" s="1"/>
      <c r="D172" s="1"/>
      <c r="E172" s="61" t="s">
        <v>2205</v>
      </c>
      <c r="F172" s="1"/>
      <c r="G172" s="1"/>
      <c r="H172" s="51"/>
      <c r="I172" s="1"/>
      <c r="J172" s="51"/>
      <c r="K172" s="1"/>
      <c r="L172" s="1"/>
      <c r="M172" s="13"/>
      <c r="N172" s="2"/>
      <c r="O172" s="2"/>
      <c r="P172" s="2"/>
      <c r="Q172" s="2"/>
    </row>
    <row r="173" thickBot="1">
      <c r="A173" s="10"/>
      <c r="B173" s="62" t="s">
        <v>203</v>
      </c>
      <c r="C173" s="30"/>
      <c r="D173" s="30"/>
      <c r="E173" s="63" t="s">
        <v>335</v>
      </c>
      <c r="F173" s="30"/>
      <c r="G173" s="30"/>
      <c r="H173" s="64"/>
      <c r="I173" s="30"/>
      <c r="J173" s="64"/>
      <c r="K173" s="30"/>
      <c r="L173" s="30"/>
      <c r="M173" s="13"/>
      <c r="N173" s="2"/>
      <c r="O173" s="2"/>
      <c r="P173" s="2"/>
      <c r="Q173" s="2"/>
    </row>
    <row r="174" thickTop="1">
      <c r="A174" s="10"/>
      <c r="B174" s="52">
        <v>33</v>
      </c>
      <c r="C174" s="53" t="s">
        <v>2206</v>
      </c>
      <c r="D174" s="53"/>
      <c r="E174" s="53" t="s">
        <v>2207</v>
      </c>
      <c r="F174" s="53" t="s">
        <v>7</v>
      </c>
      <c r="G174" s="54" t="s">
        <v>219</v>
      </c>
      <c r="H174" s="65">
        <v>9.4499999999999993</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2208</v>
      </c>
      <c r="F175" s="1"/>
      <c r="G175" s="1"/>
      <c r="H175" s="51"/>
      <c r="I175" s="1"/>
      <c r="J175" s="51"/>
      <c r="K175" s="1"/>
      <c r="L175" s="1"/>
      <c r="M175" s="13"/>
      <c r="N175" s="2"/>
      <c r="O175" s="2"/>
      <c r="P175" s="2"/>
      <c r="Q175" s="2"/>
    </row>
    <row r="176">
      <c r="A176" s="10"/>
      <c r="B176" s="60" t="s">
        <v>201</v>
      </c>
      <c r="C176" s="1"/>
      <c r="D176" s="1"/>
      <c r="E176" s="61" t="s">
        <v>2209</v>
      </c>
      <c r="F176" s="1"/>
      <c r="G176" s="1"/>
      <c r="H176" s="51"/>
      <c r="I176" s="1"/>
      <c r="J176" s="51"/>
      <c r="K176" s="1"/>
      <c r="L176" s="1"/>
      <c r="M176" s="13"/>
      <c r="N176" s="2"/>
      <c r="O176" s="2"/>
      <c r="P176" s="2"/>
      <c r="Q176" s="2"/>
    </row>
    <row r="177" thickBot="1">
      <c r="A177" s="10"/>
      <c r="B177" s="62" t="s">
        <v>203</v>
      </c>
      <c r="C177" s="30"/>
      <c r="D177" s="30"/>
      <c r="E177" s="63" t="s">
        <v>335</v>
      </c>
      <c r="F177" s="30"/>
      <c r="G177" s="30"/>
      <c r="H177" s="64"/>
      <c r="I177" s="30"/>
      <c r="J177" s="64"/>
      <c r="K177" s="30"/>
      <c r="L177" s="30"/>
      <c r="M177" s="13"/>
      <c r="N177" s="2"/>
      <c r="O177" s="2"/>
      <c r="P177" s="2"/>
      <c r="Q177" s="2"/>
    </row>
    <row r="178" thickTop="1">
      <c r="A178" s="10"/>
      <c r="B178" s="52">
        <v>34</v>
      </c>
      <c r="C178" s="53" t="s">
        <v>2210</v>
      </c>
      <c r="D178" s="53"/>
      <c r="E178" s="53" t="s">
        <v>2211</v>
      </c>
      <c r="F178" s="53" t="s">
        <v>7</v>
      </c>
      <c r="G178" s="54" t="s">
        <v>219</v>
      </c>
      <c r="H178" s="65">
        <v>11.34</v>
      </c>
      <c r="I178" s="66">
        <v>0</v>
      </c>
      <c r="J178" s="67">
        <f>ROUND(H178*I178,2)</f>
        <v>0</v>
      </c>
      <c r="K178" s="68">
        <v>0.20999999999999999</v>
      </c>
      <c r="L178" s="69">
        <f>ROUND(J178*1.21,2)</f>
        <v>0</v>
      </c>
      <c r="M178" s="13"/>
      <c r="N178" s="2"/>
      <c r="O178" s="2"/>
      <c r="P178" s="2"/>
      <c r="Q178" s="41">
        <f>IF(ISNUMBER(K178),IF(H178&gt;0,IF(I178&gt;0,J178,0),0),0)</f>
        <v>0</v>
      </c>
      <c r="R178" s="9">
        <f>IF(ISNUMBER(K178)=FALSE,J178,0)</f>
        <v>0</v>
      </c>
    </row>
    <row r="179">
      <c r="A179" s="10"/>
      <c r="B179" s="60" t="s">
        <v>199</v>
      </c>
      <c r="C179" s="1"/>
      <c r="D179" s="1"/>
      <c r="E179" s="61" t="s">
        <v>2212</v>
      </c>
      <c r="F179" s="1"/>
      <c r="G179" s="1"/>
      <c r="H179" s="51"/>
      <c r="I179" s="1"/>
      <c r="J179" s="51"/>
      <c r="K179" s="1"/>
      <c r="L179" s="1"/>
      <c r="M179" s="13"/>
      <c r="N179" s="2"/>
      <c r="O179" s="2"/>
      <c r="P179" s="2"/>
      <c r="Q179" s="2"/>
    </row>
    <row r="180">
      <c r="A180" s="10"/>
      <c r="B180" s="60" t="s">
        <v>201</v>
      </c>
      <c r="C180" s="1"/>
      <c r="D180" s="1"/>
      <c r="E180" s="61" t="s">
        <v>2213</v>
      </c>
      <c r="F180" s="1"/>
      <c r="G180" s="1"/>
      <c r="H180" s="51"/>
      <c r="I180" s="1"/>
      <c r="J180" s="51"/>
      <c r="K180" s="1"/>
      <c r="L180" s="1"/>
      <c r="M180" s="13"/>
      <c r="N180" s="2"/>
      <c r="O180" s="2"/>
      <c r="P180" s="2"/>
      <c r="Q180" s="2"/>
    </row>
    <row r="181" thickBot="1">
      <c r="A181" s="10"/>
      <c r="B181" s="62" t="s">
        <v>203</v>
      </c>
      <c r="C181" s="30"/>
      <c r="D181" s="30"/>
      <c r="E181" s="63" t="s">
        <v>2214</v>
      </c>
      <c r="F181" s="30"/>
      <c r="G181" s="30"/>
      <c r="H181" s="64"/>
      <c r="I181" s="30"/>
      <c r="J181" s="64"/>
      <c r="K181" s="30"/>
      <c r="L181" s="30"/>
      <c r="M181" s="13"/>
      <c r="N181" s="2"/>
      <c r="O181" s="2"/>
      <c r="P181" s="2"/>
      <c r="Q181" s="2"/>
    </row>
    <row r="182" thickTop="1">
      <c r="A182" s="10"/>
      <c r="B182" s="52">
        <v>35</v>
      </c>
      <c r="C182" s="53" t="s">
        <v>1493</v>
      </c>
      <c r="D182" s="53"/>
      <c r="E182" s="53" t="s">
        <v>1494</v>
      </c>
      <c r="F182" s="53" t="s">
        <v>7</v>
      </c>
      <c r="G182" s="54" t="s">
        <v>219</v>
      </c>
      <c r="H182" s="65">
        <v>31.32</v>
      </c>
      <c r="I182" s="66">
        <v>0</v>
      </c>
      <c r="J182" s="67">
        <f>ROUND(H182*I182,2)</f>
        <v>0</v>
      </c>
      <c r="K182" s="68">
        <v>0.20999999999999999</v>
      </c>
      <c r="L182" s="69">
        <f>ROUND(J182*1.21,2)</f>
        <v>0</v>
      </c>
      <c r="M182" s="13"/>
      <c r="N182" s="2"/>
      <c r="O182" s="2"/>
      <c r="P182" s="2"/>
      <c r="Q182" s="41">
        <f>IF(ISNUMBER(K182),IF(H182&gt;0,IF(I182&gt;0,J182,0),0),0)</f>
        <v>0</v>
      </c>
      <c r="R182" s="9">
        <f>IF(ISNUMBER(K182)=FALSE,J182,0)</f>
        <v>0</v>
      </c>
    </row>
    <row r="183">
      <c r="A183" s="10"/>
      <c r="B183" s="60" t="s">
        <v>199</v>
      </c>
      <c r="C183" s="1"/>
      <c r="D183" s="1"/>
      <c r="E183" s="61" t="s">
        <v>2215</v>
      </c>
      <c r="F183" s="1"/>
      <c r="G183" s="1"/>
      <c r="H183" s="51"/>
      <c r="I183" s="1"/>
      <c r="J183" s="51"/>
      <c r="K183" s="1"/>
      <c r="L183" s="1"/>
      <c r="M183" s="13"/>
      <c r="N183" s="2"/>
      <c r="O183" s="2"/>
      <c r="P183" s="2"/>
      <c r="Q183" s="2"/>
    </row>
    <row r="184">
      <c r="A184" s="10"/>
      <c r="B184" s="60" t="s">
        <v>201</v>
      </c>
      <c r="C184" s="1"/>
      <c r="D184" s="1"/>
      <c r="E184" s="61" t="s">
        <v>2216</v>
      </c>
      <c r="F184" s="1"/>
      <c r="G184" s="1"/>
      <c r="H184" s="51"/>
      <c r="I184" s="1"/>
      <c r="J184" s="51"/>
      <c r="K184" s="1"/>
      <c r="L184" s="1"/>
      <c r="M184" s="13"/>
      <c r="N184" s="2"/>
      <c r="O184" s="2"/>
      <c r="P184" s="2"/>
      <c r="Q184" s="2"/>
    </row>
    <row r="185" thickBot="1">
      <c r="A185" s="10"/>
      <c r="B185" s="62" t="s">
        <v>203</v>
      </c>
      <c r="C185" s="30"/>
      <c r="D185" s="30"/>
      <c r="E185" s="63" t="s">
        <v>1497</v>
      </c>
      <c r="F185" s="30"/>
      <c r="G185" s="30"/>
      <c r="H185" s="64"/>
      <c r="I185" s="30"/>
      <c r="J185" s="64"/>
      <c r="K185" s="30"/>
      <c r="L185" s="30"/>
      <c r="M185" s="13"/>
      <c r="N185" s="2"/>
      <c r="O185" s="2"/>
      <c r="P185" s="2"/>
      <c r="Q185" s="2"/>
    </row>
    <row r="186" thickTop="1">
      <c r="A186" s="10"/>
      <c r="B186" s="52">
        <v>36</v>
      </c>
      <c r="C186" s="53" t="s">
        <v>346</v>
      </c>
      <c r="D186" s="53"/>
      <c r="E186" s="53" t="s">
        <v>347</v>
      </c>
      <c r="F186" s="53" t="s">
        <v>7</v>
      </c>
      <c r="G186" s="54" t="s">
        <v>219</v>
      </c>
      <c r="H186" s="65">
        <v>46.817</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2217</v>
      </c>
      <c r="F187" s="1"/>
      <c r="G187" s="1"/>
      <c r="H187" s="51"/>
      <c r="I187" s="1"/>
      <c r="J187" s="51"/>
      <c r="K187" s="1"/>
      <c r="L187" s="1"/>
      <c r="M187" s="13"/>
      <c r="N187" s="2"/>
      <c r="O187" s="2"/>
      <c r="P187" s="2"/>
      <c r="Q187" s="2"/>
    </row>
    <row r="188">
      <c r="A188" s="10"/>
      <c r="B188" s="60" t="s">
        <v>201</v>
      </c>
      <c r="C188" s="1"/>
      <c r="D188" s="1"/>
      <c r="E188" s="61" t="s">
        <v>2218</v>
      </c>
      <c r="F188" s="1"/>
      <c r="G188" s="1"/>
      <c r="H188" s="51"/>
      <c r="I188" s="1"/>
      <c r="J188" s="51"/>
      <c r="K188" s="1"/>
      <c r="L188" s="1"/>
      <c r="M188" s="13"/>
      <c r="N188" s="2"/>
      <c r="O188" s="2"/>
      <c r="P188" s="2"/>
      <c r="Q188" s="2"/>
    </row>
    <row r="189" thickBot="1">
      <c r="A189" s="10"/>
      <c r="B189" s="62" t="s">
        <v>203</v>
      </c>
      <c r="C189" s="30"/>
      <c r="D189" s="30"/>
      <c r="E189" s="63" t="s">
        <v>350</v>
      </c>
      <c r="F189" s="30"/>
      <c r="G189" s="30"/>
      <c r="H189" s="64"/>
      <c r="I189" s="30"/>
      <c r="J189" s="64"/>
      <c r="K189" s="30"/>
      <c r="L189" s="30"/>
      <c r="M189" s="13"/>
      <c r="N189" s="2"/>
      <c r="O189" s="2"/>
      <c r="P189" s="2"/>
      <c r="Q189" s="2"/>
    </row>
    <row r="190" thickTop="1" thickBot="1" ht="25" customHeight="1">
      <c r="A190" s="10"/>
      <c r="B190" s="1"/>
      <c r="C190" s="70">
        <v>4</v>
      </c>
      <c r="D190" s="1"/>
      <c r="E190" s="71" t="s">
        <v>183</v>
      </c>
      <c r="F190" s="1"/>
      <c r="G190" s="72" t="s">
        <v>210</v>
      </c>
      <c r="H190" s="73">
        <f>J166+J170+J174+J178+J182+J186</f>
        <v>0</v>
      </c>
      <c r="I190" s="72" t="s">
        <v>211</v>
      </c>
      <c r="J190" s="74">
        <f>(L190-H190)</f>
        <v>0</v>
      </c>
      <c r="K190" s="72" t="s">
        <v>212</v>
      </c>
      <c r="L190" s="75">
        <f>ROUND((J166+J170+J174+J178+J182+J186)*1.21,2)</f>
        <v>0</v>
      </c>
      <c r="M190" s="13"/>
      <c r="N190" s="2"/>
      <c r="O190" s="2"/>
      <c r="P190" s="2"/>
      <c r="Q190" s="41">
        <f>0+Q166+Q170+Q174+Q178+Q182+Q186</f>
        <v>0</v>
      </c>
      <c r="R190" s="9">
        <f>0+R166+R170+R174+R178+R182+R186</f>
        <v>0</v>
      </c>
      <c r="S190" s="76">
        <f>Q190*(1+J190)+R190</f>
        <v>0</v>
      </c>
    </row>
    <row r="191" thickTop="1" thickBot="1" ht="25" customHeight="1">
      <c r="A191" s="10"/>
      <c r="B191" s="77"/>
      <c r="C191" s="77"/>
      <c r="D191" s="77"/>
      <c r="E191" s="77"/>
      <c r="F191" s="77"/>
      <c r="G191" s="78" t="s">
        <v>213</v>
      </c>
      <c r="H191" s="79">
        <f>0+J166+J170+J174+J178+J182+J186</f>
        <v>0</v>
      </c>
      <c r="I191" s="78" t="s">
        <v>214</v>
      </c>
      <c r="J191" s="80">
        <f>0+J190</f>
        <v>0</v>
      </c>
      <c r="K191" s="78" t="s">
        <v>215</v>
      </c>
      <c r="L191" s="81">
        <f>0+L190</f>
        <v>0</v>
      </c>
      <c r="M191" s="13"/>
      <c r="N191" s="2"/>
      <c r="O191" s="2"/>
      <c r="P191" s="2"/>
      <c r="Q191" s="2"/>
    </row>
    <row r="192" ht="40" customHeight="1">
      <c r="A192" s="10"/>
      <c r="B192" s="82" t="s">
        <v>351</v>
      </c>
      <c r="C192" s="1"/>
      <c r="D192" s="1"/>
      <c r="E192" s="1"/>
      <c r="F192" s="1"/>
      <c r="G192" s="1"/>
      <c r="H192" s="51"/>
      <c r="I192" s="1"/>
      <c r="J192" s="51"/>
      <c r="K192" s="1"/>
      <c r="L192" s="1"/>
      <c r="M192" s="13"/>
      <c r="N192" s="2"/>
      <c r="O192" s="2"/>
      <c r="P192" s="2"/>
      <c r="Q192" s="2"/>
    </row>
    <row r="193">
      <c r="A193" s="10"/>
      <c r="B193" s="52">
        <v>37</v>
      </c>
      <c r="C193" s="53" t="s">
        <v>2219</v>
      </c>
      <c r="D193" s="53"/>
      <c r="E193" s="53" t="s">
        <v>2220</v>
      </c>
      <c r="F193" s="53" t="s">
        <v>7</v>
      </c>
      <c r="G193" s="54" t="s">
        <v>285</v>
      </c>
      <c r="H193" s="55">
        <v>62</v>
      </c>
      <c r="I193" s="56">
        <v>0</v>
      </c>
      <c r="J193" s="57">
        <f>ROUND(H193*I193,2)</f>
        <v>0</v>
      </c>
      <c r="K193" s="58">
        <v>0.20999999999999999</v>
      </c>
      <c r="L193" s="59">
        <f>ROUND(J193*1.21,2)</f>
        <v>0</v>
      </c>
      <c r="M193" s="13"/>
      <c r="N193" s="2"/>
      <c r="O193" s="2"/>
      <c r="P193" s="2"/>
      <c r="Q193" s="41">
        <f>IF(ISNUMBER(K193),IF(H193&gt;0,IF(I193&gt;0,J193,0),0),0)</f>
        <v>0</v>
      </c>
      <c r="R193" s="9">
        <f>IF(ISNUMBER(K193)=FALSE,J193,0)</f>
        <v>0</v>
      </c>
    </row>
    <row r="194">
      <c r="A194" s="10"/>
      <c r="B194" s="60" t="s">
        <v>199</v>
      </c>
      <c r="C194" s="1"/>
      <c r="D194" s="1"/>
      <c r="E194" s="61" t="s">
        <v>2221</v>
      </c>
      <c r="F194" s="1"/>
      <c r="G194" s="1"/>
      <c r="H194" s="51"/>
      <c r="I194" s="1"/>
      <c r="J194" s="51"/>
      <c r="K194" s="1"/>
      <c r="L194" s="1"/>
      <c r="M194" s="13"/>
      <c r="N194" s="2"/>
      <c r="O194" s="2"/>
      <c r="P194" s="2"/>
      <c r="Q194" s="2"/>
    </row>
    <row r="195">
      <c r="A195" s="10"/>
      <c r="B195" s="60" t="s">
        <v>201</v>
      </c>
      <c r="C195" s="1"/>
      <c r="D195" s="1"/>
      <c r="E195" s="61" t="s">
        <v>2222</v>
      </c>
      <c r="F195" s="1"/>
      <c r="G195" s="1"/>
      <c r="H195" s="51"/>
      <c r="I195" s="1"/>
      <c r="J195" s="51"/>
      <c r="K195" s="1"/>
      <c r="L195" s="1"/>
      <c r="M195" s="13"/>
      <c r="N195" s="2"/>
      <c r="O195" s="2"/>
      <c r="P195" s="2"/>
      <c r="Q195" s="2"/>
    </row>
    <row r="196" thickBot="1">
      <c r="A196" s="10"/>
      <c r="B196" s="62" t="s">
        <v>203</v>
      </c>
      <c r="C196" s="30"/>
      <c r="D196" s="30"/>
      <c r="E196" s="63" t="s">
        <v>406</v>
      </c>
      <c r="F196" s="30"/>
      <c r="G196" s="30"/>
      <c r="H196" s="64"/>
      <c r="I196" s="30"/>
      <c r="J196" s="64"/>
      <c r="K196" s="30"/>
      <c r="L196" s="30"/>
      <c r="M196" s="13"/>
      <c r="N196" s="2"/>
      <c r="O196" s="2"/>
      <c r="P196" s="2"/>
      <c r="Q196" s="2"/>
    </row>
    <row r="197" thickTop="1">
      <c r="A197" s="10"/>
      <c r="B197" s="52">
        <v>38</v>
      </c>
      <c r="C197" s="53" t="s">
        <v>1826</v>
      </c>
      <c r="D197" s="53"/>
      <c r="E197" s="53" t="s">
        <v>1827</v>
      </c>
      <c r="F197" s="53" t="s">
        <v>7</v>
      </c>
      <c r="G197" s="54" t="s">
        <v>285</v>
      </c>
      <c r="H197" s="65">
        <v>21</v>
      </c>
      <c r="I197" s="66">
        <v>0</v>
      </c>
      <c r="J197" s="67">
        <f>ROUND(H197*I197,2)</f>
        <v>0</v>
      </c>
      <c r="K197" s="68">
        <v>0.20999999999999999</v>
      </c>
      <c r="L197" s="69">
        <f>ROUND(J197*1.21,2)</f>
        <v>0</v>
      </c>
      <c r="M197" s="13"/>
      <c r="N197" s="2"/>
      <c r="O197" s="2"/>
      <c r="P197" s="2"/>
      <c r="Q197" s="41">
        <f>IF(ISNUMBER(K197),IF(H197&gt;0,IF(I197&gt;0,J197,0),0),0)</f>
        <v>0</v>
      </c>
      <c r="R197" s="9">
        <f>IF(ISNUMBER(K197)=FALSE,J197,0)</f>
        <v>0</v>
      </c>
    </row>
    <row r="198">
      <c r="A198" s="10"/>
      <c r="B198" s="60" t="s">
        <v>199</v>
      </c>
      <c r="C198" s="1"/>
      <c r="D198" s="1"/>
      <c r="E198" s="61" t="s">
        <v>2223</v>
      </c>
      <c r="F198" s="1"/>
      <c r="G198" s="1"/>
      <c r="H198" s="51"/>
      <c r="I198" s="1"/>
      <c r="J198" s="51"/>
      <c r="K198" s="1"/>
      <c r="L198" s="1"/>
      <c r="M198" s="13"/>
      <c r="N198" s="2"/>
      <c r="O198" s="2"/>
      <c r="P198" s="2"/>
      <c r="Q198" s="2"/>
    </row>
    <row r="199">
      <c r="A199" s="10"/>
      <c r="B199" s="60" t="s">
        <v>201</v>
      </c>
      <c r="C199" s="1"/>
      <c r="D199" s="1"/>
      <c r="E199" s="61" t="s">
        <v>2224</v>
      </c>
      <c r="F199" s="1"/>
      <c r="G199" s="1"/>
      <c r="H199" s="51"/>
      <c r="I199" s="1"/>
      <c r="J199" s="51"/>
      <c r="K199" s="1"/>
      <c r="L199" s="1"/>
      <c r="M199" s="13"/>
      <c r="N199" s="2"/>
      <c r="O199" s="2"/>
      <c r="P199" s="2"/>
      <c r="Q199" s="2"/>
    </row>
    <row r="200" thickBot="1">
      <c r="A200" s="10"/>
      <c r="B200" s="62" t="s">
        <v>203</v>
      </c>
      <c r="C200" s="30"/>
      <c r="D200" s="30"/>
      <c r="E200" s="63" t="s">
        <v>949</v>
      </c>
      <c r="F200" s="30"/>
      <c r="G200" s="30"/>
      <c r="H200" s="64"/>
      <c r="I200" s="30"/>
      <c r="J200" s="64"/>
      <c r="K200" s="30"/>
      <c r="L200" s="30"/>
      <c r="M200" s="13"/>
      <c r="N200" s="2"/>
      <c r="O200" s="2"/>
      <c r="P200" s="2"/>
      <c r="Q200" s="2"/>
    </row>
    <row r="201" thickTop="1" thickBot="1" ht="25" customHeight="1">
      <c r="A201" s="10"/>
      <c r="B201" s="1"/>
      <c r="C201" s="70">
        <v>5</v>
      </c>
      <c r="D201" s="1"/>
      <c r="E201" s="71" t="s">
        <v>184</v>
      </c>
      <c r="F201" s="1"/>
      <c r="G201" s="72" t="s">
        <v>210</v>
      </c>
      <c r="H201" s="73">
        <f>J193+J197</f>
        <v>0</v>
      </c>
      <c r="I201" s="72" t="s">
        <v>211</v>
      </c>
      <c r="J201" s="74">
        <f>(L201-H201)</f>
        <v>0</v>
      </c>
      <c r="K201" s="72" t="s">
        <v>212</v>
      </c>
      <c r="L201" s="75">
        <f>ROUND((J193+J197)*1.21,2)</f>
        <v>0</v>
      </c>
      <c r="M201" s="13"/>
      <c r="N201" s="2"/>
      <c r="O201" s="2"/>
      <c r="P201" s="2"/>
      <c r="Q201" s="41">
        <f>0+Q193+Q197</f>
        <v>0</v>
      </c>
      <c r="R201" s="9">
        <f>0+R193+R197</f>
        <v>0</v>
      </c>
      <c r="S201" s="76">
        <f>Q201*(1+J201)+R201</f>
        <v>0</v>
      </c>
    </row>
    <row r="202" thickTop="1" thickBot="1" ht="25" customHeight="1">
      <c r="A202" s="10"/>
      <c r="B202" s="77"/>
      <c r="C202" s="77"/>
      <c r="D202" s="77"/>
      <c r="E202" s="77"/>
      <c r="F202" s="77"/>
      <c r="G202" s="78" t="s">
        <v>213</v>
      </c>
      <c r="H202" s="79">
        <f>0+J193+J197</f>
        <v>0</v>
      </c>
      <c r="I202" s="78" t="s">
        <v>214</v>
      </c>
      <c r="J202" s="80">
        <f>0+J201</f>
        <v>0</v>
      </c>
      <c r="K202" s="78" t="s">
        <v>215</v>
      </c>
      <c r="L202" s="81">
        <f>0+L201</f>
        <v>0</v>
      </c>
      <c r="M202" s="13"/>
      <c r="N202" s="2"/>
      <c r="O202" s="2"/>
      <c r="P202" s="2"/>
      <c r="Q202" s="2"/>
    </row>
    <row r="203" ht="40" customHeight="1">
      <c r="A203" s="10"/>
      <c r="B203" s="82" t="s">
        <v>619</v>
      </c>
      <c r="C203" s="1"/>
      <c r="D203" s="1"/>
      <c r="E203" s="1"/>
      <c r="F203" s="1"/>
      <c r="G203" s="1"/>
      <c r="H203" s="51"/>
      <c r="I203" s="1"/>
      <c r="J203" s="51"/>
      <c r="K203" s="1"/>
      <c r="L203" s="1"/>
      <c r="M203" s="13"/>
      <c r="N203" s="2"/>
      <c r="O203" s="2"/>
      <c r="P203" s="2"/>
      <c r="Q203" s="2"/>
    </row>
    <row r="204">
      <c r="A204" s="10"/>
      <c r="B204" s="52">
        <v>39</v>
      </c>
      <c r="C204" s="53" t="s">
        <v>2225</v>
      </c>
      <c r="D204" s="53"/>
      <c r="E204" s="53" t="s">
        <v>2226</v>
      </c>
      <c r="F204" s="53" t="s">
        <v>7</v>
      </c>
      <c r="G204" s="54" t="s">
        <v>461</v>
      </c>
      <c r="H204" s="55">
        <v>5</v>
      </c>
      <c r="I204" s="56">
        <v>0</v>
      </c>
      <c r="J204" s="57">
        <f>ROUND(H204*I204,2)</f>
        <v>0</v>
      </c>
      <c r="K204" s="58">
        <v>0.20999999999999999</v>
      </c>
      <c r="L204" s="59">
        <f>ROUND(J204*1.21,2)</f>
        <v>0</v>
      </c>
      <c r="M204" s="13"/>
      <c r="N204" s="2"/>
      <c r="O204" s="2"/>
      <c r="P204" s="2"/>
      <c r="Q204" s="41">
        <f>IF(ISNUMBER(K204),IF(H204&gt;0,IF(I204&gt;0,J204,0),0),0)</f>
        <v>0</v>
      </c>
      <c r="R204" s="9">
        <f>IF(ISNUMBER(K204)=FALSE,J204,0)</f>
        <v>0</v>
      </c>
    </row>
    <row r="205">
      <c r="A205" s="10"/>
      <c r="B205" s="60" t="s">
        <v>199</v>
      </c>
      <c r="C205" s="1"/>
      <c r="D205" s="1"/>
      <c r="E205" s="61" t="s">
        <v>2227</v>
      </c>
      <c r="F205" s="1"/>
      <c r="G205" s="1"/>
      <c r="H205" s="51"/>
      <c r="I205" s="1"/>
      <c r="J205" s="51"/>
      <c r="K205" s="1"/>
      <c r="L205" s="1"/>
      <c r="M205" s="13"/>
      <c r="N205" s="2"/>
      <c r="O205" s="2"/>
      <c r="P205" s="2"/>
      <c r="Q205" s="2"/>
    </row>
    <row r="206">
      <c r="A206" s="10"/>
      <c r="B206" s="60" t="s">
        <v>201</v>
      </c>
      <c r="C206" s="1"/>
      <c r="D206" s="1"/>
      <c r="E206" s="61" t="s">
        <v>1890</v>
      </c>
      <c r="F206" s="1"/>
      <c r="G206" s="1"/>
      <c r="H206" s="51"/>
      <c r="I206" s="1"/>
      <c r="J206" s="51"/>
      <c r="K206" s="1"/>
      <c r="L206" s="1"/>
      <c r="M206" s="13"/>
      <c r="N206" s="2"/>
      <c r="O206" s="2"/>
      <c r="P206" s="2"/>
      <c r="Q206" s="2"/>
    </row>
    <row r="207" thickBot="1">
      <c r="A207" s="10"/>
      <c r="B207" s="62" t="s">
        <v>203</v>
      </c>
      <c r="C207" s="30"/>
      <c r="D207" s="30"/>
      <c r="E207" s="63" t="s">
        <v>2228</v>
      </c>
      <c r="F207" s="30"/>
      <c r="G207" s="30"/>
      <c r="H207" s="64"/>
      <c r="I207" s="30"/>
      <c r="J207" s="64"/>
      <c r="K207" s="30"/>
      <c r="L207" s="30"/>
      <c r="M207" s="13"/>
      <c r="N207" s="2"/>
      <c r="O207" s="2"/>
      <c r="P207" s="2"/>
      <c r="Q207" s="2"/>
    </row>
    <row r="208" thickTop="1">
      <c r="A208" s="10"/>
      <c r="B208" s="52">
        <v>40</v>
      </c>
      <c r="C208" s="53" t="s">
        <v>2229</v>
      </c>
      <c r="D208" s="53"/>
      <c r="E208" s="53" t="s">
        <v>2230</v>
      </c>
      <c r="F208" s="53" t="s">
        <v>7</v>
      </c>
      <c r="G208" s="54" t="s">
        <v>225</v>
      </c>
      <c r="H208" s="65">
        <v>16.5</v>
      </c>
      <c r="I208" s="66">
        <v>0</v>
      </c>
      <c r="J208" s="67">
        <f>ROUND(H208*I208,2)</f>
        <v>0</v>
      </c>
      <c r="K208" s="68">
        <v>0.20999999999999999</v>
      </c>
      <c r="L208" s="69">
        <f>ROUND(J208*1.21,2)</f>
        <v>0</v>
      </c>
      <c r="M208" s="13"/>
      <c r="N208" s="2"/>
      <c r="O208" s="2"/>
      <c r="P208" s="2"/>
      <c r="Q208" s="41">
        <f>IF(ISNUMBER(K208),IF(H208&gt;0,IF(I208&gt;0,J208,0),0),0)</f>
        <v>0</v>
      </c>
      <c r="R208" s="9">
        <f>IF(ISNUMBER(K208)=FALSE,J208,0)</f>
        <v>0</v>
      </c>
    </row>
    <row r="209">
      <c r="A209" s="10"/>
      <c r="B209" s="60" t="s">
        <v>199</v>
      </c>
      <c r="C209" s="1"/>
      <c r="D209" s="1"/>
      <c r="E209" s="61" t="s">
        <v>2231</v>
      </c>
      <c r="F209" s="1"/>
      <c r="G209" s="1"/>
      <c r="H209" s="51"/>
      <c r="I209" s="1"/>
      <c r="J209" s="51"/>
      <c r="K209" s="1"/>
      <c r="L209" s="1"/>
      <c r="M209" s="13"/>
      <c r="N209" s="2"/>
      <c r="O209" s="2"/>
      <c r="P209" s="2"/>
      <c r="Q209" s="2"/>
    </row>
    <row r="210">
      <c r="A210" s="10"/>
      <c r="B210" s="60" t="s">
        <v>201</v>
      </c>
      <c r="C210" s="1"/>
      <c r="D210" s="1"/>
      <c r="E210" s="61" t="s">
        <v>2232</v>
      </c>
      <c r="F210" s="1"/>
      <c r="G210" s="1"/>
      <c r="H210" s="51"/>
      <c r="I210" s="1"/>
      <c r="J210" s="51"/>
      <c r="K210" s="1"/>
      <c r="L210" s="1"/>
      <c r="M210" s="13"/>
      <c r="N210" s="2"/>
      <c r="O210" s="2"/>
      <c r="P210" s="2"/>
      <c r="Q210" s="2"/>
    </row>
    <row r="211" thickBot="1">
      <c r="A211" s="10"/>
      <c r="B211" s="62" t="s">
        <v>203</v>
      </c>
      <c r="C211" s="30"/>
      <c r="D211" s="30"/>
      <c r="E211" s="63" t="s">
        <v>2233</v>
      </c>
      <c r="F211" s="30"/>
      <c r="G211" s="30"/>
      <c r="H211" s="64"/>
      <c r="I211" s="30"/>
      <c r="J211" s="64"/>
      <c r="K211" s="30"/>
      <c r="L211" s="30"/>
      <c r="M211" s="13"/>
      <c r="N211" s="2"/>
      <c r="O211" s="2"/>
      <c r="P211" s="2"/>
      <c r="Q211" s="2"/>
    </row>
    <row r="212" thickTop="1">
      <c r="A212" s="10"/>
      <c r="B212" s="52">
        <v>41</v>
      </c>
      <c r="C212" s="53" t="s">
        <v>620</v>
      </c>
      <c r="D212" s="53"/>
      <c r="E212" s="53" t="s">
        <v>621</v>
      </c>
      <c r="F212" s="53" t="s">
        <v>7</v>
      </c>
      <c r="G212" s="54" t="s">
        <v>285</v>
      </c>
      <c r="H212" s="65">
        <v>229.38300000000001</v>
      </c>
      <c r="I212" s="66">
        <v>0</v>
      </c>
      <c r="J212" s="67">
        <f>ROUND(H212*I212,2)</f>
        <v>0</v>
      </c>
      <c r="K212" s="68">
        <v>0.20999999999999999</v>
      </c>
      <c r="L212" s="69">
        <f>ROUND(J212*1.21,2)</f>
        <v>0</v>
      </c>
      <c r="M212" s="13"/>
      <c r="N212" s="2"/>
      <c r="O212" s="2"/>
      <c r="P212" s="2"/>
      <c r="Q212" s="41">
        <f>IF(ISNUMBER(K212),IF(H212&gt;0,IF(I212&gt;0,J212,0),0),0)</f>
        <v>0</v>
      </c>
      <c r="R212" s="9">
        <f>IF(ISNUMBER(K212)=FALSE,J212,0)</f>
        <v>0</v>
      </c>
    </row>
    <row r="213">
      <c r="A213" s="10"/>
      <c r="B213" s="60" t="s">
        <v>199</v>
      </c>
      <c r="C213" s="1"/>
      <c r="D213" s="1"/>
      <c r="E213" s="61" t="s">
        <v>2234</v>
      </c>
      <c r="F213" s="1"/>
      <c r="G213" s="1"/>
      <c r="H213" s="51"/>
      <c r="I213" s="1"/>
      <c r="J213" s="51"/>
      <c r="K213" s="1"/>
      <c r="L213" s="1"/>
      <c r="M213" s="13"/>
      <c r="N213" s="2"/>
      <c r="O213" s="2"/>
      <c r="P213" s="2"/>
      <c r="Q213" s="2"/>
    </row>
    <row r="214">
      <c r="A214" s="10"/>
      <c r="B214" s="60" t="s">
        <v>201</v>
      </c>
      <c r="C214" s="1"/>
      <c r="D214" s="1"/>
      <c r="E214" s="61" t="s">
        <v>2235</v>
      </c>
      <c r="F214" s="1"/>
      <c r="G214" s="1"/>
      <c r="H214" s="51"/>
      <c r="I214" s="1"/>
      <c r="J214" s="51"/>
      <c r="K214" s="1"/>
      <c r="L214" s="1"/>
      <c r="M214" s="13"/>
      <c r="N214" s="2"/>
      <c r="O214" s="2"/>
      <c r="P214" s="2"/>
      <c r="Q214" s="2"/>
    </row>
    <row r="215" thickBot="1">
      <c r="A215" s="10"/>
      <c r="B215" s="62" t="s">
        <v>203</v>
      </c>
      <c r="C215" s="30"/>
      <c r="D215" s="30"/>
      <c r="E215" s="63" t="s">
        <v>624</v>
      </c>
      <c r="F215" s="30"/>
      <c r="G215" s="30"/>
      <c r="H215" s="64"/>
      <c r="I215" s="30"/>
      <c r="J215" s="64"/>
      <c r="K215" s="30"/>
      <c r="L215" s="30"/>
      <c r="M215" s="13"/>
      <c r="N215" s="2"/>
      <c r="O215" s="2"/>
      <c r="P215" s="2"/>
      <c r="Q215" s="2"/>
    </row>
    <row r="216" thickTop="1">
      <c r="A216" s="10"/>
      <c r="B216" s="52">
        <v>42</v>
      </c>
      <c r="C216" s="53" t="s">
        <v>2236</v>
      </c>
      <c r="D216" s="53"/>
      <c r="E216" s="53" t="s">
        <v>2237</v>
      </c>
      <c r="F216" s="53" t="s">
        <v>7</v>
      </c>
      <c r="G216" s="54" t="s">
        <v>285</v>
      </c>
      <c r="H216" s="65">
        <v>109.605</v>
      </c>
      <c r="I216" s="66">
        <v>0</v>
      </c>
      <c r="J216" s="67">
        <f>ROUND(H216*I216,2)</f>
        <v>0</v>
      </c>
      <c r="K216" s="68">
        <v>0.20999999999999999</v>
      </c>
      <c r="L216" s="69">
        <f>ROUND(J216*1.21,2)</f>
        <v>0</v>
      </c>
      <c r="M216" s="13"/>
      <c r="N216" s="2"/>
      <c r="O216" s="2"/>
      <c r="P216" s="2"/>
      <c r="Q216" s="41">
        <f>IF(ISNUMBER(K216),IF(H216&gt;0,IF(I216&gt;0,J216,0),0),0)</f>
        <v>0</v>
      </c>
      <c r="R216" s="9">
        <f>IF(ISNUMBER(K216)=FALSE,J216,0)</f>
        <v>0</v>
      </c>
    </row>
    <row r="217">
      <c r="A217" s="10"/>
      <c r="B217" s="60" t="s">
        <v>199</v>
      </c>
      <c r="C217" s="1"/>
      <c r="D217" s="1"/>
      <c r="E217" s="61" t="s">
        <v>2238</v>
      </c>
      <c r="F217" s="1"/>
      <c r="G217" s="1"/>
      <c r="H217" s="51"/>
      <c r="I217" s="1"/>
      <c r="J217" s="51"/>
      <c r="K217" s="1"/>
      <c r="L217" s="1"/>
      <c r="M217" s="13"/>
      <c r="N217" s="2"/>
      <c r="O217" s="2"/>
      <c r="P217" s="2"/>
      <c r="Q217" s="2"/>
    </row>
    <row r="218">
      <c r="A218" s="10"/>
      <c r="B218" s="60" t="s">
        <v>201</v>
      </c>
      <c r="C218" s="1"/>
      <c r="D218" s="1"/>
      <c r="E218" s="61" t="s">
        <v>2239</v>
      </c>
      <c r="F218" s="1"/>
      <c r="G218" s="1"/>
      <c r="H218" s="51"/>
      <c r="I218" s="1"/>
      <c r="J218" s="51"/>
      <c r="K218" s="1"/>
      <c r="L218" s="1"/>
      <c r="M218" s="13"/>
      <c r="N218" s="2"/>
      <c r="O218" s="2"/>
      <c r="P218" s="2"/>
      <c r="Q218" s="2"/>
    </row>
    <row r="219" thickBot="1">
      <c r="A219" s="10"/>
      <c r="B219" s="62" t="s">
        <v>203</v>
      </c>
      <c r="C219" s="30"/>
      <c r="D219" s="30"/>
      <c r="E219" s="63" t="s">
        <v>1852</v>
      </c>
      <c r="F219" s="30"/>
      <c r="G219" s="30"/>
      <c r="H219" s="64"/>
      <c r="I219" s="30"/>
      <c r="J219" s="64"/>
      <c r="K219" s="30"/>
      <c r="L219" s="30"/>
      <c r="M219" s="13"/>
      <c r="N219" s="2"/>
      <c r="O219" s="2"/>
      <c r="P219" s="2"/>
      <c r="Q219" s="2"/>
    </row>
    <row r="220" thickTop="1">
      <c r="A220" s="10"/>
      <c r="B220" s="52">
        <v>43</v>
      </c>
      <c r="C220" s="53" t="s">
        <v>1853</v>
      </c>
      <c r="D220" s="53"/>
      <c r="E220" s="53" t="s">
        <v>1854</v>
      </c>
      <c r="F220" s="53" t="s">
        <v>7</v>
      </c>
      <c r="G220" s="54" t="s">
        <v>285</v>
      </c>
      <c r="H220" s="65">
        <v>13.327999999999999</v>
      </c>
      <c r="I220" s="66">
        <v>0</v>
      </c>
      <c r="J220" s="67">
        <f>ROUND(H220*I220,2)</f>
        <v>0</v>
      </c>
      <c r="K220" s="68">
        <v>0.20999999999999999</v>
      </c>
      <c r="L220" s="69">
        <f>ROUND(J220*1.21,2)</f>
        <v>0</v>
      </c>
      <c r="M220" s="13"/>
      <c r="N220" s="2"/>
      <c r="O220" s="2"/>
      <c r="P220" s="2"/>
      <c r="Q220" s="41">
        <f>IF(ISNUMBER(K220),IF(H220&gt;0,IF(I220&gt;0,J220,0),0),0)</f>
        <v>0</v>
      </c>
      <c r="R220" s="9">
        <f>IF(ISNUMBER(K220)=FALSE,J220,0)</f>
        <v>0</v>
      </c>
    </row>
    <row r="221">
      <c r="A221" s="10"/>
      <c r="B221" s="60" t="s">
        <v>199</v>
      </c>
      <c r="C221" s="1"/>
      <c r="D221" s="1"/>
      <c r="E221" s="61" t="s">
        <v>2240</v>
      </c>
      <c r="F221" s="1"/>
      <c r="G221" s="1"/>
      <c r="H221" s="51"/>
      <c r="I221" s="1"/>
      <c r="J221" s="51"/>
      <c r="K221" s="1"/>
      <c r="L221" s="1"/>
      <c r="M221" s="13"/>
      <c r="N221" s="2"/>
      <c r="O221" s="2"/>
      <c r="P221" s="2"/>
      <c r="Q221" s="2"/>
    </row>
    <row r="222">
      <c r="A222" s="10"/>
      <c r="B222" s="60" t="s">
        <v>201</v>
      </c>
      <c r="C222" s="1"/>
      <c r="D222" s="1"/>
      <c r="E222" s="61" t="s">
        <v>2241</v>
      </c>
      <c r="F222" s="1"/>
      <c r="G222" s="1"/>
      <c r="H222" s="51"/>
      <c r="I222" s="1"/>
      <c r="J222" s="51"/>
      <c r="K222" s="1"/>
      <c r="L222" s="1"/>
      <c r="M222" s="13"/>
      <c r="N222" s="2"/>
      <c r="O222" s="2"/>
      <c r="P222" s="2"/>
      <c r="Q222" s="2"/>
    </row>
    <row r="223" thickBot="1">
      <c r="A223" s="10"/>
      <c r="B223" s="62" t="s">
        <v>203</v>
      </c>
      <c r="C223" s="30"/>
      <c r="D223" s="30"/>
      <c r="E223" s="63" t="s">
        <v>1857</v>
      </c>
      <c r="F223" s="30"/>
      <c r="G223" s="30"/>
      <c r="H223" s="64"/>
      <c r="I223" s="30"/>
      <c r="J223" s="64"/>
      <c r="K223" s="30"/>
      <c r="L223" s="30"/>
      <c r="M223" s="13"/>
      <c r="N223" s="2"/>
      <c r="O223" s="2"/>
      <c r="P223" s="2"/>
      <c r="Q223" s="2"/>
    </row>
    <row r="224" thickTop="1">
      <c r="A224" s="10"/>
      <c r="B224" s="52">
        <v>44</v>
      </c>
      <c r="C224" s="53" t="s">
        <v>2242</v>
      </c>
      <c r="D224" s="53"/>
      <c r="E224" s="53" t="s">
        <v>2243</v>
      </c>
      <c r="F224" s="53" t="s">
        <v>7</v>
      </c>
      <c r="G224" s="54" t="s">
        <v>285</v>
      </c>
      <c r="H224" s="65">
        <v>55</v>
      </c>
      <c r="I224" s="66">
        <v>0</v>
      </c>
      <c r="J224" s="67">
        <f>ROUND(H224*I224,2)</f>
        <v>0</v>
      </c>
      <c r="K224" s="68">
        <v>0.20999999999999999</v>
      </c>
      <c r="L224" s="69">
        <f>ROUND(J224*1.21,2)</f>
        <v>0</v>
      </c>
      <c r="M224" s="13"/>
      <c r="N224" s="2"/>
      <c r="O224" s="2"/>
      <c r="P224" s="2"/>
      <c r="Q224" s="41">
        <f>IF(ISNUMBER(K224),IF(H224&gt;0,IF(I224&gt;0,J224,0),0),0)</f>
        <v>0</v>
      </c>
      <c r="R224" s="9">
        <f>IF(ISNUMBER(K224)=FALSE,J224,0)</f>
        <v>0</v>
      </c>
    </row>
    <row r="225">
      <c r="A225" s="10"/>
      <c r="B225" s="60" t="s">
        <v>199</v>
      </c>
      <c r="C225" s="1"/>
      <c r="D225" s="1"/>
      <c r="E225" s="61" t="s">
        <v>2244</v>
      </c>
      <c r="F225" s="1"/>
      <c r="G225" s="1"/>
      <c r="H225" s="51"/>
      <c r="I225" s="1"/>
      <c r="J225" s="51"/>
      <c r="K225" s="1"/>
      <c r="L225" s="1"/>
      <c r="M225" s="13"/>
      <c r="N225" s="2"/>
      <c r="O225" s="2"/>
      <c r="P225" s="2"/>
      <c r="Q225" s="2"/>
    </row>
    <row r="226">
      <c r="A226" s="10"/>
      <c r="B226" s="60" t="s">
        <v>201</v>
      </c>
      <c r="C226" s="1"/>
      <c r="D226" s="1"/>
      <c r="E226" s="61" t="s">
        <v>2245</v>
      </c>
      <c r="F226" s="1"/>
      <c r="G226" s="1"/>
      <c r="H226" s="51"/>
      <c r="I226" s="1"/>
      <c r="J226" s="51"/>
      <c r="K226" s="1"/>
      <c r="L226" s="1"/>
      <c r="M226" s="13"/>
      <c r="N226" s="2"/>
      <c r="O226" s="2"/>
      <c r="P226" s="2"/>
      <c r="Q226" s="2"/>
    </row>
    <row r="227" thickBot="1">
      <c r="A227" s="10"/>
      <c r="B227" s="62" t="s">
        <v>203</v>
      </c>
      <c r="C227" s="30"/>
      <c r="D227" s="30"/>
      <c r="E227" s="63" t="s">
        <v>1857</v>
      </c>
      <c r="F227" s="30"/>
      <c r="G227" s="30"/>
      <c r="H227" s="64"/>
      <c r="I227" s="30"/>
      <c r="J227" s="64"/>
      <c r="K227" s="30"/>
      <c r="L227" s="30"/>
      <c r="M227" s="13"/>
      <c r="N227" s="2"/>
      <c r="O227" s="2"/>
      <c r="P227" s="2"/>
      <c r="Q227" s="2"/>
    </row>
    <row r="228" thickTop="1">
      <c r="A228" s="10"/>
      <c r="B228" s="52">
        <v>45</v>
      </c>
      <c r="C228" s="53" t="s">
        <v>1858</v>
      </c>
      <c r="D228" s="53"/>
      <c r="E228" s="53" t="s">
        <v>1859</v>
      </c>
      <c r="F228" s="53" t="s">
        <v>7</v>
      </c>
      <c r="G228" s="54" t="s">
        <v>285</v>
      </c>
      <c r="H228" s="65">
        <v>72.855000000000004</v>
      </c>
      <c r="I228" s="66">
        <v>0</v>
      </c>
      <c r="J228" s="67">
        <f>ROUND(H228*I228,2)</f>
        <v>0</v>
      </c>
      <c r="K228" s="68">
        <v>0.20999999999999999</v>
      </c>
      <c r="L228" s="69">
        <f>ROUND(J228*1.21,2)</f>
        <v>0</v>
      </c>
      <c r="M228" s="13"/>
      <c r="N228" s="2"/>
      <c r="O228" s="2"/>
      <c r="P228" s="2"/>
      <c r="Q228" s="41">
        <f>IF(ISNUMBER(K228),IF(H228&gt;0,IF(I228&gt;0,J228,0),0),0)</f>
        <v>0</v>
      </c>
      <c r="R228" s="9">
        <f>IF(ISNUMBER(K228)=FALSE,J228,0)</f>
        <v>0</v>
      </c>
    </row>
    <row r="229">
      <c r="A229" s="10"/>
      <c r="B229" s="60" t="s">
        <v>199</v>
      </c>
      <c r="C229" s="1"/>
      <c r="D229" s="1"/>
      <c r="E229" s="61" t="s">
        <v>2246</v>
      </c>
      <c r="F229" s="1"/>
      <c r="G229" s="1"/>
      <c r="H229" s="51"/>
      <c r="I229" s="1"/>
      <c r="J229" s="51"/>
      <c r="K229" s="1"/>
      <c r="L229" s="1"/>
      <c r="M229" s="13"/>
      <c r="N229" s="2"/>
      <c r="O229" s="2"/>
      <c r="P229" s="2"/>
      <c r="Q229" s="2"/>
    </row>
    <row r="230">
      <c r="A230" s="10"/>
      <c r="B230" s="60" t="s">
        <v>201</v>
      </c>
      <c r="C230" s="1"/>
      <c r="D230" s="1"/>
      <c r="E230" s="61" t="s">
        <v>2247</v>
      </c>
      <c r="F230" s="1"/>
      <c r="G230" s="1"/>
      <c r="H230" s="51"/>
      <c r="I230" s="1"/>
      <c r="J230" s="51"/>
      <c r="K230" s="1"/>
      <c r="L230" s="1"/>
      <c r="M230" s="13"/>
      <c r="N230" s="2"/>
      <c r="O230" s="2"/>
      <c r="P230" s="2"/>
      <c r="Q230" s="2"/>
    </row>
    <row r="231" thickBot="1">
      <c r="A231" s="10"/>
      <c r="B231" s="62" t="s">
        <v>203</v>
      </c>
      <c r="C231" s="30"/>
      <c r="D231" s="30"/>
      <c r="E231" s="63" t="s">
        <v>1857</v>
      </c>
      <c r="F231" s="30"/>
      <c r="G231" s="30"/>
      <c r="H231" s="64"/>
      <c r="I231" s="30"/>
      <c r="J231" s="64"/>
      <c r="K231" s="30"/>
      <c r="L231" s="30"/>
      <c r="M231" s="13"/>
      <c r="N231" s="2"/>
      <c r="O231" s="2"/>
      <c r="P231" s="2"/>
      <c r="Q231" s="2"/>
    </row>
    <row r="232" thickTop="1">
      <c r="A232" s="10"/>
      <c r="B232" s="52">
        <v>46</v>
      </c>
      <c r="C232" s="53" t="s">
        <v>2248</v>
      </c>
      <c r="D232" s="53"/>
      <c r="E232" s="53" t="s">
        <v>2249</v>
      </c>
      <c r="F232" s="53" t="s">
        <v>7</v>
      </c>
      <c r="G232" s="54" t="s">
        <v>285</v>
      </c>
      <c r="H232" s="65">
        <v>110</v>
      </c>
      <c r="I232" s="66">
        <v>0</v>
      </c>
      <c r="J232" s="67">
        <f>ROUND(H232*I232,2)</f>
        <v>0</v>
      </c>
      <c r="K232" s="68">
        <v>0.20999999999999999</v>
      </c>
      <c r="L232" s="69">
        <f>ROUND(J232*1.21,2)</f>
        <v>0</v>
      </c>
      <c r="M232" s="13"/>
      <c r="N232" s="2"/>
      <c r="O232" s="2"/>
      <c r="P232" s="2"/>
      <c r="Q232" s="41">
        <f>IF(ISNUMBER(K232),IF(H232&gt;0,IF(I232&gt;0,J232,0),0),0)</f>
        <v>0</v>
      </c>
      <c r="R232" s="9">
        <f>IF(ISNUMBER(K232)=FALSE,J232,0)</f>
        <v>0</v>
      </c>
    </row>
    <row r="233">
      <c r="A233" s="10"/>
      <c r="B233" s="60" t="s">
        <v>199</v>
      </c>
      <c r="C233" s="1"/>
      <c r="D233" s="1"/>
      <c r="E233" s="61" t="s">
        <v>2250</v>
      </c>
      <c r="F233" s="1"/>
      <c r="G233" s="1"/>
      <c r="H233" s="51"/>
      <c r="I233" s="1"/>
      <c r="J233" s="51"/>
      <c r="K233" s="1"/>
      <c r="L233" s="1"/>
      <c r="M233" s="13"/>
      <c r="N233" s="2"/>
      <c r="O233" s="2"/>
      <c r="P233" s="2"/>
      <c r="Q233" s="2"/>
    </row>
    <row r="234">
      <c r="A234" s="10"/>
      <c r="B234" s="60" t="s">
        <v>201</v>
      </c>
      <c r="C234" s="1"/>
      <c r="D234" s="1"/>
      <c r="E234" s="61" t="s">
        <v>2251</v>
      </c>
      <c r="F234" s="1"/>
      <c r="G234" s="1"/>
      <c r="H234" s="51"/>
      <c r="I234" s="1"/>
      <c r="J234" s="51"/>
      <c r="K234" s="1"/>
      <c r="L234" s="1"/>
      <c r="M234" s="13"/>
      <c r="N234" s="2"/>
      <c r="O234" s="2"/>
      <c r="P234" s="2"/>
      <c r="Q234" s="2"/>
    </row>
    <row r="235" thickBot="1">
      <c r="A235" s="10"/>
      <c r="B235" s="62" t="s">
        <v>203</v>
      </c>
      <c r="C235" s="30"/>
      <c r="D235" s="30"/>
      <c r="E235" s="63" t="s">
        <v>1857</v>
      </c>
      <c r="F235" s="30"/>
      <c r="G235" s="30"/>
      <c r="H235" s="64"/>
      <c r="I235" s="30"/>
      <c r="J235" s="64"/>
      <c r="K235" s="30"/>
      <c r="L235" s="30"/>
      <c r="M235" s="13"/>
      <c r="N235" s="2"/>
      <c r="O235" s="2"/>
      <c r="P235" s="2"/>
      <c r="Q235" s="2"/>
    </row>
    <row r="236" thickTop="1">
      <c r="A236" s="10"/>
      <c r="B236" s="52">
        <v>47</v>
      </c>
      <c r="C236" s="53" t="s">
        <v>807</v>
      </c>
      <c r="D236" s="53"/>
      <c r="E236" s="53" t="s">
        <v>808</v>
      </c>
      <c r="F236" s="53" t="s">
        <v>7</v>
      </c>
      <c r="G236" s="54" t="s">
        <v>285</v>
      </c>
      <c r="H236" s="65">
        <v>30.623999999999999</v>
      </c>
      <c r="I236" s="66">
        <v>0</v>
      </c>
      <c r="J236" s="67">
        <f>ROUND(H236*I236,2)</f>
        <v>0</v>
      </c>
      <c r="K236" s="68">
        <v>0.20999999999999999</v>
      </c>
      <c r="L236" s="69">
        <f>ROUND(J236*1.21,2)</f>
        <v>0</v>
      </c>
      <c r="M236" s="13"/>
      <c r="N236" s="2"/>
      <c r="O236" s="2"/>
      <c r="P236" s="2"/>
      <c r="Q236" s="41">
        <f>IF(ISNUMBER(K236),IF(H236&gt;0,IF(I236&gt;0,J236,0),0),0)</f>
        <v>0</v>
      </c>
      <c r="R236" s="9">
        <f>IF(ISNUMBER(K236)=FALSE,J236,0)</f>
        <v>0</v>
      </c>
    </row>
    <row r="237">
      <c r="A237" s="10"/>
      <c r="B237" s="60" t="s">
        <v>199</v>
      </c>
      <c r="C237" s="1"/>
      <c r="D237" s="1"/>
      <c r="E237" s="61" t="s">
        <v>2252</v>
      </c>
      <c r="F237" s="1"/>
      <c r="G237" s="1"/>
      <c r="H237" s="51"/>
      <c r="I237" s="1"/>
      <c r="J237" s="51"/>
      <c r="K237" s="1"/>
      <c r="L237" s="1"/>
      <c r="M237" s="13"/>
      <c r="N237" s="2"/>
      <c r="O237" s="2"/>
      <c r="P237" s="2"/>
      <c r="Q237" s="2"/>
    </row>
    <row r="238">
      <c r="A238" s="10"/>
      <c r="B238" s="60" t="s">
        <v>201</v>
      </c>
      <c r="C238" s="1"/>
      <c r="D238" s="1"/>
      <c r="E238" s="61" t="s">
        <v>2253</v>
      </c>
      <c r="F238" s="1"/>
      <c r="G238" s="1"/>
      <c r="H238" s="51"/>
      <c r="I238" s="1"/>
      <c r="J238" s="51"/>
      <c r="K238" s="1"/>
      <c r="L238" s="1"/>
      <c r="M238" s="13"/>
      <c r="N238" s="2"/>
      <c r="O238" s="2"/>
      <c r="P238" s="2"/>
      <c r="Q238" s="2"/>
    </row>
    <row r="239" thickBot="1">
      <c r="A239" s="10"/>
      <c r="B239" s="62" t="s">
        <v>203</v>
      </c>
      <c r="C239" s="30"/>
      <c r="D239" s="30"/>
      <c r="E239" s="63" t="s">
        <v>810</v>
      </c>
      <c r="F239" s="30"/>
      <c r="G239" s="30"/>
      <c r="H239" s="64"/>
      <c r="I239" s="30"/>
      <c r="J239" s="64"/>
      <c r="K239" s="30"/>
      <c r="L239" s="30"/>
      <c r="M239" s="13"/>
      <c r="N239" s="2"/>
      <c r="O239" s="2"/>
      <c r="P239" s="2"/>
      <c r="Q239" s="2"/>
    </row>
    <row r="240" thickTop="1">
      <c r="A240" s="10"/>
      <c r="B240" s="52">
        <v>62</v>
      </c>
      <c r="C240" s="53" t="s">
        <v>1579</v>
      </c>
      <c r="D240" s="53"/>
      <c r="E240" s="53" t="s">
        <v>1580</v>
      </c>
      <c r="F240" s="53" t="s">
        <v>7</v>
      </c>
      <c r="G240" s="54" t="s">
        <v>225</v>
      </c>
      <c r="H240" s="65">
        <v>110</v>
      </c>
      <c r="I240" s="66">
        <v>0</v>
      </c>
      <c r="J240" s="67">
        <f>ROUND(H240*I240,2)</f>
        <v>0</v>
      </c>
      <c r="K240" s="68">
        <v>0.20999999999999999</v>
      </c>
      <c r="L240" s="69">
        <f>ROUND(J240*1.21,2)</f>
        <v>0</v>
      </c>
      <c r="M240" s="13"/>
      <c r="N240" s="2"/>
      <c r="O240" s="2"/>
      <c r="P240" s="2"/>
      <c r="Q240" s="41">
        <f>IF(ISNUMBER(K240),IF(H240&gt;0,IF(I240&gt;0,J240,0),0),0)</f>
        <v>0</v>
      </c>
      <c r="R240" s="9">
        <f>IF(ISNUMBER(K240)=FALSE,J240,0)</f>
        <v>0</v>
      </c>
    </row>
    <row r="241">
      <c r="A241" s="10"/>
      <c r="B241" s="60" t="s">
        <v>199</v>
      </c>
      <c r="C241" s="1"/>
      <c r="D241" s="1"/>
      <c r="E241" s="61" t="s">
        <v>2254</v>
      </c>
      <c r="F241" s="1"/>
      <c r="G241" s="1"/>
      <c r="H241" s="51"/>
      <c r="I241" s="1"/>
      <c r="J241" s="51"/>
      <c r="K241" s="1"/>
      <c r="L241" s="1"/>
      <c r="M241" s="13"/>
      <c r="N241" s="2"/>
      <c r="O241" s="2"/>
      <c r="P241" s="2"/>
      <c r="Q241" s="2"/>
    </row>
    <row r="242">
      <c r="A242" s="10"/>
      <c r="B242" s="60" t="s">
        <v>201</v>
      </c>
      <c r="C242" s="1"/>
      <c r="D242" s="1"/>
      <c r="E242" s="61" t="s">
        <v>2151</v>
      </c>
      <c r="F242" s="1"/>
      <c r="G242" s="1"/>
      <c r="H242" s="51"/>
      <c r="I242" s="1"/>
      <c r="J242" s="51"/>
      <c r="K242" s="1"/>
      <c r="L242" s="1"/>
      <c r="M242" s="13"/>
      <c r="N242" s="2"/>
      <c r="O242" s="2"/>
      <c r="P242" s="2"/>
      <c r="Q242" s="2"/>
    </row>
    <row r="243" thickBot="1">
      <c r="A243" s="10"/>
      <c r="B243" s="62" t="s">
        <v>203</v>
      </c>
      <c r="C243" s="30"/>
      <c r="D243" s="30"/>
      <c r="E243" s="63" t="s">
        <v>1582</v>
      </c>
      <c r="F243" s="30"/>
      <c r="G243" s="30"/>
      <c r="H243" s="64"/>
      <c r="I243" s="30"/>
      <c r="J243" s="64"/>
      <c r="K243" s="30"/>
      <c r="L243" s="30"/>
      <c r="M243" s="13"/>
      <c r="N243" s="2"/>
      <c r="O243" s="2"/>
      <c r="P243" s="2"/>
      <c r="Q243" s="2"/>
    </row>
    <row r="244" thickTop="1" thickBot="1" ht="25" customHeight="1">
      <c r="A244" s="10"/>
      <c r="B244" s="1"/>
      <c r="C244" s="70">
        <v>7</v>
      </c>
      <c r="D244" s="1"/>
      <c r="E244" s="71" t="s">
        <v>549</v>
      </c>
      <c r="F244" s="1"/>
      <c r="G244" s="72" t="s">
        <v>210</v>
      </c>
      <c r="H244" s="73">
        <f>J204+J208+J212+J216+J220+J224+J228+J232+J236+J240</f>
        <v>0</v>
      </c>
      <c r="I244" s="72" t="s">
        <v>211</v>
      </c>
      <c r="J244" s="74">
        <f>(L244-H244)</f>
        <v>0</v>
      </c>
      <c r="K244" s="72" t="s">
        <v>212</v>
      </c>
      <c r="L244" s="75">
        <f>ROUND((J204+J208+J212+J216+J220+J224+J228+J232+J236+J240)*1.21,2)</f>
        <v>0</v>
      </c>
      <c r="M244" s="13"/>
      <c r="N244" s="2"/>
      <c r="O244" s="2"/>
      <c r="P244" s="2"/>
      <c r="Q244" s="41">
        <f>0+Q204+Q208+Q212+Q216+Q220+Q224+Q228+Q232+Q236+Q240</f>
        <v>0</v>
      </c>
      <c r="R244" s="9">
        <f>0+R204+R208+R212+R216+R220+R224+R228+R232+R236+R240</f>
        <v>0</v>
      </c>
      <c r="S244" s="76">
        <f>Q244*(1+J244)+R244</f>
        <v>0</v>
      </c>
    </row>
    <row r="245" thickTop="1" thickBot="1" ht="25" customHeight="1">
      <c r="A245" s="10"/>
      <c r="B245" s="77"/>
      <c r="C245" s="77"/>
      <c r="D245" s="77"/>
      <c r="E245" s="77"/>
      <c r="F245" s="77"/>
      <c r="G245" s="78" t="s">
        <v>213</v>
      </c>
      <c r="H245" s="79">
        <f>0+J204+J208+J212+J216+J220+J224+J228+J232+J236+J240</f>
        <v>0</v>
      </c>
      <c r="I245" s="78" t="s">
        <v>214</v>
      </c>
      <c r="J245" s="80">
        <f>0+J244</f>
        <v>0</v>
      </c>
      <c r="K245" s="78" t="s">
        <v>215</v>
      </c>
      <c r="L245" s="81">
        <f>0+L244</f>
        <v>0</v>
      </c>
      <c r="M245" s="13"/>
      <c r="N245" s="2"/>
      <c r="O245" s="2"/>
      <c r="P245" s="2"/>
      <c r="Q245" s="2"/>
    </row>
    <row r="246" ht="40" customHeight="1">
      <c r="A246" s="10"/>
      <c r="B246" s="82" t="s">
        <v>449</v>
      </c>
      <c r="C246" s="1"/>
      <c r="D246" s="1"/>
      <c r="E246" s="1"/>
      <c r="F246" s="1"/>
      <c r="G246" s="1"/>
      <c r="H246" s="51"/>
      <c r="I246" s="1"/>
      <c r="J246" s="51"/>
      <c r="K246" s="1"/>
      <c r="L246" s="1"/>
      <c r="M246" s="13"/>
      <c r="N246" s="2"/>
      <c r="O246" s="2"/>
      <c r="P246" s="2"/>
      <c r="Q246" s="2"/>
    </row>
    <row r="247">
      <c r="A247" s="10"/>
      <c r="B247" s="52">
        <v>48</v>
      </c>
      <c r="C247" s="53" t="s">
        <v>2255</v>
      </c>
      <c r="D247" s="53"/>
      <c r="E247" s="53" t="s">
        <v>2256</v>
      </c>
      <c r="F247" s="53" t="s">
        <v>7</v>
      </c>
      <c r="G247" s="54" t="s">
        <v>225</v>
      </c>
      <c r="H247" s="55">
        <v>1.0800000000000001</v>
      </c>
      <c r="I247" s="56">
        <v>0</v>
      </c>
      <c r="J247" s="57">
        <f>ROUND(H247*I247,2)</f>
        <v>0</v>
      </c>
      <c r="K247" s="58">
        <v>0.20999999999999999</v>
      </c>
      <c r="L247" s="59">
        <f>ROUND(J247*1.21,2)</f>
        <v>0</v>
      </c>
      <c r="M247" s="13"/>
      <c r="N247" s="2"/>
      <c r="O247" s="2"/>
      <c r="P247" s="2"/>
      <c r="Q247" s="41">
        <f>IF(ISNUMBER(K247),IF(H247&gt;0,IF(I247&gt;0,J247,0),0),0)</f>
        <v>0</v>
      </c>
      <c r="R247" s="9">
        <f>IF(ISNUMBER(K247)=FALSE,J247,0)</f>
        <v>0</v>
      </c>
    </row>
    <row r="248">
      <c r="A248" s="10"/>
      <c r="B248" s="60" t="s">
        <v>199</v>
      </c>
      <c r="C248" s="1"/>
      <c r="D248" s="1"/>
      <c r="E248" s="61" t="s">
        <v>2257</v>
      </c>
      <c r="F248" s="1"/>
      <c r="G248" s="1"/>
      <c r="H248" s="51"/>
      <c r="I248" s="1"/>
      <c r="J248" s="51"/>
      <c r="K248" s="1"/>
      <c r="L248" s="1"/>
      <c r="M248" s="13"/>
      <c r="N248" s="2"/>
      <c r="O248" s="2"/>
      <c r="P248" s="2"/>
      <c r="Q248" s="2"/>
    </row>
    <row r="249">
      <c r="A249" s="10"/>
      <c r="B249" s="60" t="s">
        <v>201</v>
      </c>
      <c r="C249" s="1"/>
      <c r="D249" s="1"/>
      <c r="E249" s="61" t="s">
        <v>2258</v>
      </c>
      <c r="F249" s="1"/>
      <c r="G249" s="1"/>
      <c r="H249" s="51"/>
      <c r="I249" s="1"/>
      <c r="J249" s="51"/>
      <c r="K249" s="1"/>
      <c r="L249" s="1"/>
      <c r="M249" s="13"/>
      <c r="N249" s="2"/>
      <c r="O249" s="2"/>
      <c r="P249" s="2"/>
      <c r="Q249" s="2"/>
    </row>
    <row r="250" thickBot="1">
      <c r="A250" s="10"/>
      <c r="B250" s="62" t="s">
        <v>203</v>
      </c>
      <c r="C250" s="30"/>
      <c r="D250" s="30"/>
      <c r="E250" s="63" t="s">
        <v>1524</v>
      </c>
      <c r="F250" s="30"/>
      <c r="G250" s="30"/>
      <c r="H250" s="64"/>
      <c r="I250" s="30"/>
      <c r="J250" s="64"/>
      <c r="K250" s="30"/>
      <c r="L250" s="30"/>
      <c r="M250" s="13"/>
      <c r="N250" s="2"/>
      <c r="O250" s="2"/>
      <c r="P250" s="2"/>
      <c r="Q250" s="2"/>
    </row>
    <row r="251" thickTop="1">
      <c r="A251" s="10"/>
      <c r="B251" s="52">
        <v>49</v>
      </c>
      <c r="C251" s="53" t="s">
        <v>1868</v>
      </c>
      <c r="D251" s="53"/>
      <c r="E251" s="53" t="s">
        <v>1869</v>
      </c>
      <c r="F251" s="53" t="s">
        <v>7</v>
      </c>
      <c r="G251" s="54" t="s">
        <v>225</v>
      </c>
      <c r="H251" s="65">
        <v>22</v>
      </c>
      <c r="I251" s="66">
        <v>0</v>
      </c>
      <c r="J251" s="67">
        <f>ROUND(H251*I251,2)</f>
        <v>0</v>
      </c>
      <c r="K251" s="68">
        <v>0.20999999999999999</v>
      </c>
      <c r="L251" s="69">
        <f>ROUND(J251*1.21,2)</f>
        <v>0</v>
      </c>
      <c r="M251" s="13"/>
      <c r="N251" s="2"/>
      <c r="O251" s="2"/>
      <c r="P251" s="2"/>
      <c r="Q251" s="41">
        <f>IF(ISNUMBER(K251),IF(H251&gt;0,IF(I251&gt;0,J251,0),0),0)</f>
        <v>0</v>
      </c>
      <c r="R251" s="9">
        <f>IF(ISNUMBER(K251)=FALSE,J251,0)</f>
        <v>0</v>
      </c>
    </row>
    <row r="252">
      <c r="A252" s="10"/>
      <c r="B252" s="60" t="s">
        <v>199</v>
      </c>
      <c r="C252" s="1"/>
      <c r="D252" s="1"/>
      <c r="E252" s="61" t="s">
        <v>2259</v>
      </c>
      <c r="F252" s="1"/>
      <c r="G252" s="1"/>
      <c r="H252" s="51"/>
      <c r="I252" s="1"/>
      <c r="J252" s="51"/>
      <c r="K252" s="1"/>
      <c r="L252" s="1"/>
      <c r="M252" s="13"/>
      <c r="N252" s="2"/>
      <c r="O252" s="2"/>
      <c r="P252" s="2"/>
      <c r="Q252" s="2"/>
    </row>
    <row r="253">
      <c r="A253" s="10"/>
      <c r="B253" s="60" t="s">
        <v>201</v>
      </c>
      <c r="C253" s="1"/>
      <c r="D253" s="1"/>
      <c r="E253" s="61" t="s">
        <v>2260</v>
      </c>
      <c r="F253" s="1"/>
      <c r="G253" s="1"/>
      <c r="H253" s="51"/>
      <c r="I253" s="1"/>
      <c r="J253" s="51"/>
      <c r="K253" s="1"/>
      <c r="L253" s="1"/>
      <c r="M253" s="13"/>
      <c r="N253" s="2"/>
      <c r="O253" s="2"/>
      <c r="P253" s="2"/>
      <c r="Q253" s="2"/>
    </row>
    <row r="254" thickBot="1">
      <c r="A254" s="10"/>
      <c r="B254" s="62" t="s">
        <v>203</v>
      </c>
      <c r="C254" s="30"/>
      <c r="D254" s="30"/>
      <c r="E254" s="63" t="s">
        <v>1356</v>
      </c>
      <c r="F254" s="30"/>
      <c r="G254" s="30"/>
      <c r="H254" s="64"/>
      <c r="I254" s="30"/>
      <c r="J254" s="64"/>
      <c r="K254" s="30"/>
      <c r="L254" s="30"/>
      <c r="M254" s="13"/>
      <c r="N254" s="2"/>
      <c r="O254" s="2"/>
      <c r="P254" s="2"/>
      <c r="Q254" s="2"/>
    </row>
    <row r="255" thickTop="1">
      <c r="A255" s="10"/>
      <c r="B255" s="52">
        <v>50</v>
      </c>
      <c r="C255" s="53" t="s">
        <v>2261</v>
      </c>
      <c r="D255" s="53"/>
      <c r="E255" s="53" t="s">
        <v>2262</v>
      </c>
      <c r="F255" s="53" t="s">
        <v>7</v>
      </c>
      <c r="G255" s="54" t="s">
        <v>225</v>
      </c>
      <c r="H255" s="65">
        <v>16.5</v>
      </c>
      <c r="I255" s="66">
        <v>0</v>
      </c>
      <c r="J255" s="67">
        <f>ROUND(H255*I255,2)</f>
        <v>0</v>
      </c>
      <c r="K255" s="68">
        <v>0.20999999999999999</v>
      </c>
      <c r="L255" s="69">
        <f>ROUND(J255*1.21,2)</f>
        <v>0</v>
      </c>
      <c r="M255" s="13"/>
      <c r="N255" s="2"/>
      <c r="O255" s="2"/>
      <c r="P255" s="2"/>
      <c r="Q255" s="41">
        <f>IF(ISNUMBER(K255),IF(H255&gt;0,IF(I255&gt;0,J255,0),0),0)</f>
        <v>0</v>
      </c>
      <c r="R255" s="9">
        <f>IF(ISNUMBER(K255)=FALSE,J255,0)</f>
        <v>0</v>
      </c>
    </row>
    <row r="256">
      <c r="A256" s="10"/>
      <c r="B256" s="60" t="s">
        <v>199</v>
      </c>
      <c r="C256" s="1"/>
      <c r="D256" s="1"/>
      <c r="E256" s="61" t="s">
        <v>2263</v>
      </c>
      <c r="F256" s="1"/>
      <c r="G256" s="1"/>
      <c r="H256" s="51"/>
      <c r="I256" s="1"/>
      <c r="J256" s="51"/>
      <c r="K256" s="1"/>
      <c r="L256" s="1"/>
      <c r="M256" s="13"/>
      <c r="N256" s="2"/>
      <c r="O256" s="2"/>
      <c r="P256" s="2"/>
      <c r="Q256" s="2"/>
    </row>
    <row r="257">
      <c r="A257" s="10"/>
      <c r="B257" s="60" t="s">
        <v>201</v>
      </c>
      <c r="C257" s="1"/>
      <c r="D257" s="1"/>
      <c r="E257" s="61" t="s">
        <v>2232</v>
      </c>
      <c r="F257" s="1"/>
      <c r="G257" s="1"/>
      <c r="H257" s="51"/>
      <c r="I257" s="1"/>
      <c r="J257" s="51"/>
      <c r="K257" s="1"/>
      <c r="L257" s="1"/>
      <c r="M257" s="13"/>
      <c r="N257" s="2"/>
      <c r="O257" s="2"/>
      <c r="P257" s="2"/>
      <c r="Q257" s="2"/>
    </row>
    <row r="258" thickBot="1">
      <c r="A258" s="10"/>
      <c r="B258" s="62" t="s">
        <v>203</v>
      </c>
      <c r="C258" s="30"/>
      <c r="D258" s="30"/>
      <c r="E258" s="63" t="s">
        <v>1529</v>
      </c>
      <c r="F258" s="30"/>
      <c r="G258" s="30"/>
      <c r="H258" s="64"/>
      <c r="I258" s="30"/>
      <c r="J258" s="64"/>
      <c r="K258" s="30"/>
      <c r="L258" s="30"/>
      <c r="M258" s="13"/>
      <c r="N258" s="2"/>
      <c r="O258" s="2"/>
      <c r="P258" s="2"/>
      <c r="Q258" s="2"/>
    </row>
    <row r="259" thickTop="1" thickBot="1" ht="25" customHeight="1">
      <c r="A259" s="10"/>
      <c r="B259" s="1"/>
      <c r="C259" s="70">
        <v>8</v>
      </c>
      <c r="D259" s="1"/>
      <c r="E259" s="71" t="s">
        <v>185</v>
      </c>
      <c r="F259" s="1"/>
      <c r="G259" s="72" t="s">
        <v>210</v>
      </c>
      <c r="H259" s="73">
        <f>J247+J251+J255</f>
        <v>0</v>
      </c>
      <c r="I259" s="72" t="s">
        <v>211</v>
      </c>
      <c r="J259" s="74">
        <f>(L259-H259)</f>
        <v>0</v>
      </c>
      <c r="K259" s="72" t="s">
        <v>212</v>
      </c>
      <c r="L259" s="75">
        <f>ROUND((J247+J251+J255)*1.21,2)</f>
        <v>0</v>
      </c>
      <c r="M259" s="13"/>
      <c r="N259" s="2"/>
      <c r="O259" s="2"/>
      <c r="P259" s="2"/>
      <c r="Q259" s="41">
        <f>0+Q247+Q251+Q255</f>
        <v>0</v>
      </c>
      <c r="R259" s="9">
        <f>0+R247+R251+R255</f>
        <v>0</v>
      </c>
      <c r="S259" s="76">
        <f>Q259*(1+J259)+R259</f>
        <v>0</v>
      </c>
    </row>
    <row r="260" thickTop="1" thickBot="1" ht="25" customHeight="1">
      <c r="A260" s="10"/>
      <c r="B260" s="77"/>
      <c r="C260" s="77"/>
      <c r="D260" s="77"/>
      <c r="E260" s="77"/>
      <c r="F260" s="77"/>
      <c r="G260" s="78" t="s">
        <v>213</v>
      </c>
      <c r="H260" s="79">
        <f>0+J247+J251+J255</f>
        <v>0</v>
      </c>
      <c r="I260" s="78" t="s">
        <v>214</v>
      </c>
      <c r="J260" s="80">
        <f>0+J259</f>
        <v>0</v>
      </c>
      <c r="K260" s="78" t="s">
        <v>215</v>
      </c>
      <c r="L260" s="81">
        <f>0+L259</f>
        <v>0</v>
      </c>
      <c r="M260" s="13"/>
      <c r="N260" s="2"/>
      <c r="O260" s="2"/>
      <c r="P260" s="2"/>
      <c r="Q260" s="2"/>
    </row>
    <row r="261" ht="40" customHeight="1">
      <c r="A261" s="10"/>
      <c r="B261" s="82" t="s">
        <v>479</v>
      </c>
      <c r="C261" s="1"/>
      <c r="D261" s="1"/>
      <c r="E261" s="1"/>
      <c r="F261" s="1"/>
      <c r="G261" s="1"/>
      <c r="H261" s="51"/>
      <c r="I261" s="1"/>
      <c r="J261" s="51"/>
      <c r="K261" s="1"/>
      <c r="L261" s="1"/>
      <c r="M261" s="13"/>
      <c r="N261" s="2"/>
      <c r="O261" s="2"/>
      <c r="P261" s="2"/>
      <c r="Q261" s="2"/>
    </row>
    <row r="262">
      <c r="A262" s="10"/>
      <c r="B262" s="52">
        <v>51</v>
      </c>
      <c r="C262" s="53" t="s">
        <v>813</v>
      </c>
      <c r="D262" s="53"/>
      <c r="E262" s="53" t="s">
        <v>814</v>
      </c>
      <c r="F262" s="53" t="s">
        <v>7</v>
      </c>
      <c r="G262" s="54" t="s">
        <v>225</v>
      </c>
      <c r="H262" s="55">
        <v>11.699999999999999</v>
      </c>
      <c r="I262" s="56">
        <v>0</v>
      </c>
      <c r="J262" s="57">
        <f>ROUND(H262*I262,2)</f>
        <v>0</v>
      </c>
      <c r="K262" s="58">
        <v>0.20999999999999999</v>
      </c>
      <c r="L262" s="59">
        <f>ROUND(J262*1.21,2)</f>
        <v>0</v>
      </c>
      <c r="M262" s="13"/>
      <c r="N262" s="2"/>
      <c r="O262" s="2"/>
      <c r="P262" s="2"/>
      <c r="Q262" s="41">
        <f>IF(ISNUMBER(K262),IF(H262&gt;0,IF(I262&gt;0,J262,0),0),0)</f>
        <v>0</v>
      </c>
      <c r="R262" s="9">
        <f>IF(ISNUMBER(K262)=FALSE,J262,0)</f>
        <v>0</v>
      </c>
    </row>
    <row r="263">
      <c r="A263" s="10"/>
      <c r="B263" s="60" t="s">
        <v>199</v>
      </c>
      <c r="C263" s="1"/>
      <c r="D263" s="1"/>
      <c r="E263" s="61" t="s">
        <v>2264</v>
      </c>
      <c r="F263" s="1"/>
      <c r="G263" s="1"/>
      <c r="H263" s="51"/>
      <c r="I263" s="1"/>
      <c r="J263" s="51"/>
      <c r="K263" s="1"/>
      <c r="L263" s="1"/>
      <c r="M263" s="13"/>
      <c r="N263" s="2"/>
      <c r="O263" s="2"/>
      <c r="P263" s="2"/>
      <c r="Q263" s="2"/>
    </row>
    <row r="264">
      <c r="A264" s="10"/>
      <c r="B264" s="60" t="s">
        <v>201</v>
      </c>
      <c r="C264" s="1"/>
      <c r="D264" s="1"/>
      <c r="E264" s="61" t="s">
        <v>2265</v>
      </c>
      <c r="F264" s="1"/>
      <c r="G264" s="1"/>
      <c r="H264" s="51"/>
      <c r="I264" s="1"/>
      <c r="J264" s="51"/>
      <c r="K264" s="1"/>
      <c r="L264" s="1"/>
      <c r="M264" s="13"/>
      <c r="N264" s="2"/>
      <c r="O264" s="2"/>
      <c r="P264" s="2"/>
      <c r="Q264" s="2"/>
    </row>
    <row r="265" thickBot="1">
      <c r="A265" s="10"/>
      <c r="B265" s="62" t="s">
        <v>203</v>
      </c>
      <c r="C265" s="30"/>
      <c r="D265" s="30"/>
      <c r="E265" s="63" t="s">
        <v>817</v>
      </c>
      <c r="F265" s="30"/>
      <c r="G265" s="30"/>
      <c r="H265" s="64"/>
      <c r="I265" s="30"/>
      <c r="J265" s="64"/>
      <c r="K265" s="30"/>
      <c r="L265" s="30"/>
      <c r="M265" s="13"/>
      <c r="N265" s="2"/>
      <c r="O265" s="2"/>
      <c r="P265" s="2"/>
      <c r="Q265" s="2"/>
    </row>
    <row r="266" thickTop="1">
      <c r="A266" s="10"/>
      <c r="B266" s="52">
        <v>52</v>
      </c>
      <c r="C266" s="53" t="s">
        <v>2266</v>
      </c>
      <c r="D266" s="53"/>
      <c r="E266" s="53" t="s">
        <v>2267</v>
      </c>
      <c r="F266" s="53" t="s">
        <v>7</v>
      </c>
      <c r="G266" s="54" t="s">
        <v>461</v>
      </c>
      <c r="H266" s="65">
        <v>8</v>
      </c>
      <c r="I266" s="66">
        <v>0</v>
      </c>
      <c r="J266" s="67">
        <f>ROUND(H266*I266,2)</f>
        <v>0</v>
      </c>
      <c r="K266" s="68">
        <v>0.20999999999999999</v>
      </c>
      <c r="L266" s="69">
        <f>ROUND(J266*1.21,2)</f>
        <v>0</v>
      </c>
      <c r="M266" s="13"/>
      <c r="N266" s="2"/>
      <c r="O266" s="2"/>
      <c r="P266" s="2"/>
      <c r="Q266" s="41">
        <f>IF(ISNUMBER(K266),IF(H266&gt;0,IF(I266&gt;0,J266,0),0),0)</f>
        <v>0</v>
      </c>
      <c r="R266" s="9">
        <f>IF(ISNUMBER(K266)=FALSE,J266,0)</f>
        <v>0</v>
      </c>
    </row>
    <row r="267">
      <c r="A267" s="10"/>
      <c r="B267" s="60" t="s">
        <v>199</v>
      </c>
      <c r="C267" s="1"/>
      <c r="D267" s="1"/>
      <c r="E267" s="61" t="s">
        <v>2268</v>
      </c>
      <c r="F267" s="1"/>
      <c r="G267" s="1"/>
      <c r="H267" s="51"/>
      <c r="I267" s="1"/>
      <c r="J267" s="51"/>
      <c r="K267" s="1"/>
      <c r="L267" s="1"/>
      <c r="M267" s="13"/>
      <c r="N267" s="2"/>
      <c r="O267" s="2"/>
      <c r="P267" s="2"/>
      <c r="Q267" s="2"/>
    </row>
    <row r="268">
      <c r="A268" s="10"/>
      <c r="B268" s="60" t="s">
        <v>201</v>
      </c>
      <c r="C268" s="1"/>
      <c r="D268" s="1"/>
      <c r="E268" s="61" t="s">
        <v>2269</v>
      </c>
      <c r="F268" s="1"/>
      <c r="G268" s="1"/>
      <c r="H268" s="51"/>
      <c r="I268" s="1"/>
      <c r="J268" s="51"/>
      <c r="K268" s="1"/>
      <c r="L268" s="1"/>
      <c r="M268" s="13"/>
      <c r="N268" s="2"/>
      <c r="O268" s="2"/>
      <c r="P268" s="2"/>
      <c r="Q268" s="2"/>
    </row>
    <row r="269" thickBot="1">
      <c r="A269" s="10"/>
      <c r="B269" s="62" t="s">
        <v>203</v>
      </c>
      <c r="C269" s="30"/>
      <c r="D269" s="30"/>
      <c r="E269" s="63" t="s">
        <v>2270</v>
      </c>
      <c r="F269" s="30"/>
      <c r="G269" s="30"/>
      <c r="H269" s="64"/>
      <c r="I269" s="30"/>
      <c r="J269" s="64"/>
      <c r="K269" s="30"/>
      <c r="L269" s="30"/>
      <c r="M269" s="13"/>
      <c r="N269" s="2"/>
      <c r="O269" s="2"/>
      <c r="P269" s="2"/>
      <c r="Q269" s="2"/>
    </row>
    <row r="270" thickTop="1">
      <c r="A270" s="10"/>
      <c r="B270" s="52">
        <v>53</v>
      </c>
      <c r="C270" s="53" t="s">
        <v>1878</v>
      </c>
      <c r="D270" s="53"/>
      <c r="E270" s="53" t="s">
        <v>1879</v>
      </c>
      <c r="F270" s="53" t="s">
        <v>7</v>
      </c>
      <c r="G270" s="54" t="s">
        <v>461</v>
      </c>
      <c r="H270" s="65">
        <v>2</v>
      </c>
      <c r="I270" s="66">
        <v>0</v>
      </c>
      <c r="J270" s="67">
        <f>ROUND(H270*I270,2)</f>
        <v>0</v>
      </c>
      <c r="K270" s="68">
        <v>0.20999999999999999</v>
      </c>
      <c r="L270" s="69">
        <f>ROUND(J270*1.21,2)</f>
        <v>0</v>
      </c>
      <c r="M270" s="13"/>
      <c r="N270" s="2"/>
      <c r="O270" s="2"/>
      <c r="P270" s="2"/>
      <c r="Q270" s="41">
        <f>IF(ISNUMBER(K270),IF(H270&gt;0,IF(I270&gt;0,J270,0),0),0)</f>
        <v>0</v>
      </c>
      <c r="R270" s="9">
        <f>IF(ISNUMBER(K270)=FALSE,J270,0)</f>
        <v>0</v>
      </c>
    </row>
    <row r="271">
      <c r="A271" s="10"/>
      <c r="B271" s="60" t="s">
        <v>199</v>
      </c>
      <c r="C271" s="1"/>
      <c r="D271" s="1"/>
      <c r="E271" s="61" t="s">
        <v>2271</v>
      </c>
      <c r="F271" s="1"/>
      <c r="G271" s="1"/>
      <c r="H271" s="51"/>
      <c r="I271" s="1"/>
      <c r="J271" s="51"/>
      <c r="K271" s="1"/>
      <c r="L271" s="1"/>
      <c r="M271" s="13"/>
      <c r="N271" s="2"/>
      <c r="O271" s="2"/>
      <c r="P271" s="2"/>
      <c r="Q271" s="2"/>
    </row>
    <row r="272">
      <c r="A272" s="10"/>
      <c r="B272" s="60" t="s">
        <v>201</v>
      </c>
      <c r="C272" s="1"/>
      <c r="D272" s="1"/>
      <c r="E272" s="61" t="s">
        <v>1875</v>
      </c>
      <c r="F272" s="1"/>
      <c r="G272" s="1"/>
      <c r="H272" s="51"/>
      <c r="I272" s="1"/>
      <c r="J272" s="51"/>
      <c r="K272" s="1"/>
      <c r="L272" s="1"/>
      <c r="M272" s="13"/>
      <c r="N272" s="2"/>
      <c r="O272" s="2"/>
      <c r="P272" s="2"/>
      <c r="Q272" s="2"/>
    </row>
    <row r="273" thickBot="1">
      <c r="A273" s="10"/>
      <c r="B273" s="62" t="s">
        <v>203</v>
      </c>
      <c r="C273" s="30"/>
      <c r="D273" s="30"/>
      <c r="E273" s="63" t="s">
        <v>1881</v>
      </c>
      <c r="F273" s="30"/>
      <c r="G273" s="30"/>
      <c r="H273" s="64"/>
      <c r="I273" s="30"/>
      <c r="J273" s="64"/>
      <c r="K273" s="30"/>
      <c r="L273" s="30"/>
      <c r="M273" s="13"/>
      <c r="N273" s="2"/>
      <c r="O273" s="2"/>
      <c r="P273" s="2"/>
      <c r="Q273" s="2"/>
    </row>
    <row r="274" thickTop="1">
      <c r="A274" s="10"/>
      <c r="B274" s="52">
        <v>54</v>
      </c>
      <c r="C274" s="53" t="s">
        <v>2272</v>
      </c>
      <c r="D274" s="53"/>
      <c r="E274" s="53" t="s">
        <v>2273</v>
      </c>
      <c r="F274" s="53" t="s">
        <v>7</v>
      </c>
      <c r="G274" s="54" t="s">
        <v>285</v>
      </c>
      <c r="H274" s="65">
        <v>6.5999999999999996</v>
      </c>
      <c r="I274" s="66">
        <v>0</v>
      </c>
      <c r="J274" s="67">
        <f>ROUND(H274*I274,2)</f>
        <v>0</v>
      </c>
      <c r="K274" s="68">
        <v>0.20999999999999999</v>
      </c>
      <c r="L274" s="69">
        <f>ROUND(J274*1.21,2)</f>
        <v>0</v>
      </c>
      <c r="M274" s="13"/>
      <c r="N274" s="2"/>
      <c r="O274" s="2"/>
      <c r="P274" s="2"/>
      <c r="Q274" s="41">
        <f>IF(ISNUMBER(K274),IF(H274&gt;0,IF(I274&gt;0,J274,0),0),0)</f>
        <v>0</v>
      </c>
      <c r="R274" s="9">
        <f>IF(ISNUMBER(K274)=FALSE,J274,0)</f>
        <v>0</v>
      </c>
    </row>
    <row r="275">
      <c r="A275" s="10"/>
      <c r="B275" s="60" t="s">
        <v>199</v>
      </c>
      <c r="C275" s="1"/>
      <c r="D275" s="1"/>
      <c r="E275" s="61" t="s">
        <v>2274</v>
      </c>
      <c r="F275" s="1"/>
      <c r="G275" s="1"/>
      <c r="H275" s="51"/>
      <c r="I275" s="1"/>
      <c r="J275" s="51"/>
      <c r="K275" s="1"/>
      <c r="L275" s="1"/>
      <c r="M275" s="13"/>
      <c r="N275" s="2"/>
      <c r="O275" s="2"/>
      <c r="P275" s="2"/>
      <c r="Q275" s="2"/>
    </row>
    <row r="276">
      <c r="A276" s="10"/>
      <c r="B276" s="60" t="s">
        <v>201</v>
      </c>
      <c r="C276" s="1"/>
      <c r="D276" s="1"/>
      <c r="E276" s="61" t="s">
        <v>2144</v>
      </c>
      <c r="F276" s="1"/>
      <c r="G276" s="1"/>
      <c r="H276" s="51"/>
      <c r="I276" s="1"/>
      <c r="J276" s="51"/>
      <c r="K276" s="1"/>
      <c r="L276" s="1"/>
      <c r="M276" s="13"/>
      <c r="N276" s="2"/>
      <c r="O276" s="2"/>
      <c r="P276" s="2"/>
      <c r="Q276" s="2"/>
    </row>
    <row r="277" thickBot="1">
      <c r="A277" s="10"/>
      <c r="B277" s="62" t="s">
        <v>203</v>
      </c>
      <c r="C277" s="30"/>
      <c r="D277" s="30"/>
      <c r="E277" s="63" t="s">
        <v>2275</v>
      </c>
      <c r="F277" s="30"/>
      <c r="G277" s="30"/>
      <c r="H277" s="64"/>
      <c r="I277" s="30"/>
      <c r="J277" s="64"/>
      <c r="K277" s="30"/>
      <c r="L277" s="30"/>
      <c r="M277" s="13"/>
      <c r="N277" s="2"/>
      <c r="O277" s="2"/>
      <c r="P277" s="2"/>
      <c r="Q277" s="2"/>
    </row>
    <row r="278" thickTop="1">
      <c r="A278" s="10"/>
      <c r="B278" s="52">
        <v>55</v>
      </c>
      <c r="C278" s="53" t="s">
        <v>2276</v>
      </c>
      <c r="D278" s="53"/>
      <c r="E278" s="53" t="s">
        <v>2277</v>
      </c>
      <c r="F278" s="53" t="s">
        <v>7</v>
      </c>
      <c r="G278" s="54" t="s">
        <v>285</v>
      </c>
      <c r="H278" s="65">
        <v>6.6399999999999997</v>
      </c>
      <c r="I278" s="66">
        <v>0</v>
      </c>
      <c r="J278" s="67">
        <f>ROUND(H278*I278,2)</f>
        <v>0</v>
      </c>
      <c r="K278" s="68">
        <v>0.20999999999999999</v>
      </c>
      <c r="L278" s="69">
        <f>ROUND(J278*1.21,2)</f>
        <v>0</v>
      </c>
      <c r="M278" s="13"/>
      <c r="N278" s="2"/>
      <c r="O278" s="2"/>
      <c r="P278" s="2"/>
      <c r="Q278" s="41">
        <f>IF(ISNUMBER(K278),IF(H278&gt;0,IF(I278&gt;0,J278,0),0),0)</f>
        <v>0</v>
      </c>
      <c r="R278" s="9">
        <f>IF(ISNUMBER(K278)=FALSE,J278,0)</f>
        <v>0</v>
      </c>
    </row>
    <row r="279">
      <c r="A279" s="10"/>
      <c r="B279" s="60" t="s">
        <v>199</v>
      </c>
      <c r="C279" s="1"/>
      <c r="D279" s="1"/>
      <c r="E279" s="61" t="s">
        <v>2278</v>
      </c>
      <c r="F279" s="1"/>
      <c r="G279" s="1"/>
      <c r="H279" s="51"/>
      <c r="I279" s="1"/>
      <c r="J279" s="51"/>
      <c r="K279" s="1"/>
      <c r="L279" s="1"/>
      <c r="M279" s="13"/>
      <c r="N279" s="2"/>
      <c r="O279" s="2"/>
      <c r="P279" s="2"/>
      <c r="Q279" s="2"/>
    </row>
    <row r="280">
      <c r="A280" s="10"/>
      <c r="B280" s="60" t="s">
        <v>201</v>
      </c>
      <c r="C280" s="1"/>
      <c r="D280" s="1"/>
      <c r="E280" s="61" t="s">
        <v>2279</v>
      </c>
      <c r="F280" s="1"/>
      <c r="G280" s="1"/>
      <c r="H280" s="51"/>
      <c r="I280" s="1"/>
      <c r="J280" s="51"/>
      <c r="K280" s="1"/>
      <c r="L280" s="1"/>
      <c r="M280" s="13"/>
      <c r="N280" s="2"/>
      <c r="O280" s="2"/>
      <c r="P280" s="2"/>
      <c r="Q280" s="2"/>
    </row>
    <row r="281" thickBot="1">
      <c r="A281" s="10"/>
      <c r="B281" s="62" t="s">
        <v>203</v>
      </c>
      <c r="C281" s="30"/>
      <c r="D281" s="30"/>
      <c r="E281" s="63" t="s">
        <v>2275</v>
      </c>
      <c r="F281" s="30"/>
      <c r="G281" s="30"/>
      <c r="H281" s="64"/>
      <c r="I281" s="30"/>
      <c r="J281" s="64"/>
      <c r="K281" s="30"/>
      <c r="L281" s="30"/>
      <c r="M281" s="13"/>
      <c r="N281" s="2"/>
      <c r="O281" s="2"/>
      <c r="P281" s="2"/>
      <c r="Q281" s="2"/>
    </row>
    <row r="282" thickTop="1">
      <c r="A282" s="10"/>
      <c r="B282" s="52">
        <v>56</v>
      </c>
      <c r="C282" s="53" t="s">
        <v>2280</v>
      </c>
      <c r="D282" s="53"/>
      <c r="E282" s="53" t="s">
        <v>2281</v>
      </c>
      <c r="F282" s="53" t="s">
        <v>7</v>
      </c>
      <c r="G282" s="54" t="s">
        <v>225</v>
      </c>
      <c r="H282" s="65">
        <v>6.5999999999999996</v>
      </c>
      <c r="I282" s="66">
        <v>0</v>
      </c>
      <c r="J282" s="67">
        <f>ROUND(H282*I282,2)</f>
        <v>0</v>
      </c>
      <c r="K282" s="68">
        <v>0.20999999999999999</v>
      </c>
      <c r="L282" s="69">
        <f>ROUND(J282*1.21,2)</f>
        <v>0</v>
      </c>
      <c r="M282" s="13"/>
      <c r="N282" s="2"/>
      <c r="O282" s="2"/>
      <c r="P282" s="2"/>
      <c r="Q282" s="41">
        <f>IF(ISNUMBER(K282),IF(H282&gt;0,IF(I282&gt;0,J282,0),0),0)</f>
        <v>0</v>
      </c>
      <c r="R282" s="9">
        <f>IF(ISNUMBER(K282)=FALSE,J282,0)</f>
        <v>0</v>
      </c>
    </row>
    <row r="283">
      <c r="A283" s="10"/>
      <c r="B283" s="60" t="s">
        <v>199</v>
      </c>
      <c r="C283" s="1"/>
      <c r="D283" s="1"/>
      <c r="E283" s="61" t="s">
        <v>2282</v>
      </c>
      <c r="F283" s="1"/>
      <c r="G283" s="1"/>
      <c r="H283" s="51"/>
      <c r="I283" s="1"/>
      <c r="J283" s="51"/>
      <c r="K283" s="1"/>
      <c r="L283" s="1"/>
      <c r="M283" s="13"/>
      <c r="N283" s="2"/>
      <c r="O283" s="2"/>
      <c r="P283" s="2"/>
      <c r="Q283" s="2"/>
    </row>
    <row r="284">
      <c r="A284" s="10"/>
      <c r="B284" s="60" t="s">
        <v>201</v>
      </c>
      <c r="C284" s="1"/>
      <c r="D284" s="1"/>
      <c r="E284" s="61" t="s">
        <v>2144</v>
      </c>
      <c r="F284" s="1"/>
      <c r="G284" s="1"/>
      <c r="H284" s="51"/>
      <c r="I284" s="1"/>
      <c r="J284" s="51"/>
      <c r="K284" s="1"/>
      <c r="L284" s="1"/>
      <c r="M284" s="13"/>
      <c r="N284" s="2"/>
      <c r="O284" s="2"/>
      <c r="P284" s="2"/>
      <c r="Q284" s="2"/>
    </row>
    <row r="285" thickBot="1">
      <c r="A285" s="10"/>
      <c r="B285" s="62" t="s">
        <v>203</v>
      </c>
      <c r="C285" s="30"/>
      <c r="D285" s="30"/>
      <c r="E285" s="63" t="s">
        <v>651</v>
      </c>
      <c r="F285" s="30"/>
      <c r="G285" s="30"/>
      <c r="H285" s="64"/>
      <c r="I285" s="30"/>
      <c r="J285" s="64"/>
      <c r="K285" s="30"/>
      <c r="L285" s="30"/>
      <c r="M285" s="13"/>
      <c r="N285" s="2"/>
      <c r="O285" s="2"/>
      <c r="P285" s="2"/>
      <c r="Q285" s="2"/>
    </row>
    <row r="286" thickTop="1">
      <c r="A286" s="10"/>
      <c r="B286" s="52">
        <v>57</v>
      </c>
      <c r="C286" s="53" t="s">
        <v>2283</v>
      </c>
      <c r="D286" s="53"/>
      <c r="E286" s="53" t="s">
        <v>2284</v>
      </c>
      <c r="F286" s="53" t="s">
        <v>7</v>
      </c>
      <c r="G286" s="54" t="s">
        <v>225</v>
      </c>
      <c r="H286" s="65">
        <v>6.5999999999999996</v>
      </c>
      <c r="I286" s="66">
        <v>0</v>
      </c>
      <c r="J286" s="67">
        <f>ROUND(H286*I286,2)</f>
        <v>0</v>
      </c>
      <c r="K286" s="68">
        <v>0.20999999999999999</v>
      </c>
      <c r="L286" s="69">
        <f>ROUND(J286*1.21,2)</f>
        <v>0</v>
      </c>
      <c r="M286" s="13"/>
      <c r="N286" s="2"/>
      <c r="O286" s="2"/>
      <c r="P286" s="2"/>
      <c r="Q286" s="41">
        <f>IF(ISNUMBER(K286),IF(H286&gt;0,IF(I286&gt;0,J286,0),0),0)</f>
        <v>0</v>
      </c>
      <c r="R286" s="9">
        <f>IF(ISNUMBER(K286)=FALSE,J286,0)</f>
        <v>0</v>
      </c>
    </row>
    <row r="287">
      <c r="A287" s="10"/>
      <c r="B287" s="60" t="s">
        <v>199</v>
      </c>
      <c r="C287" s="1"/>
      <c r="D287" s="1"/>
      <c r="E287" s="61" t="s">
        <v>2285</v>
      </c>
      <c r="F287" s="1"/>
      <c r="G287" s="1"/>
      <c r="H287" s="51"/>
      <c r="I287" s="1"/>
      <c r="J287" s="51"/>
      <c r="K287" s="1"/>
      <c r="L287" s="1"/>
      <c r="M287" s="13"/>
      <c r="N287" s="2"/>
      <c r="O287" s="2"/>
      <c r="P287" s="2"/>
      <c r="Q287" s="2"/>
    </row>
    <row r="288">
      <c r="A288" s="10"/>
      <c r="B288" s="60" t="s">
        <v>201</v>
      </c>
      <c r="C288" s="1"/>
      <c r="D288" s="1"/>
      <c r="E288" s="61" t="s">
        <v>2144</v>
      </c>
      <c r="F288" s="1"/>
      <c r="G288" s="1"/>
      <c r="H288" s="51"/>
      <c r="I288" s="1"/>
      <c r="J288" s="51"/>
      <c r="K288" s="1"/>
      <c r="L288" s="1"/>
      <c r="M288" s="13"/>
      <c r="N288" s="2"/>
      <c r="O288" s="2"/>
      <c r="P288" s="2"/>
      <c r="Q288" s="2"/>
    </row>
    <row r="289" thickBot="1">
      <c r="A289" s="10"/>
      <c r="B289" s="62" t="s">
        <v>203</v>
      </c>
      <c r="C289" s="30"/>
      <c r="D289" s="30"/>
      <c r="E289" s="63" t="s">
        <v>651</v>
      </c>
      <c r="F289" s="30"/>
      <c r="G289" s="30"/>
      <c r="H289" s="64"/>
      <c r="I289" s="30"/>
      <c r="J289" s="64"/>
      <c r="K289" s="30"/>
      <c r="L289" s="30"/>
      <c r="M289" s="13"/>
      <c r="N289" s="2"/>
      <c r="O289" s="2"/>
      <c r="P289" s="2"/>
      <c r="Q289" s="2"/>
    </row>
    <row r="290" thickTop="1">
      <c r="A290" s="10"/>
      <c r="B290" s="52">
        <v>58</v>
      </c>
      <c r="C290" s="53" t="s">
        <v>2286</v>
      </c>
      <c r="D290" s="53"/>
      <c r="E290" s="53" t="s">
        <v>2287</v>
      </c>
      <c r="F290" s="53" t="s">
        <v>7</v>
      </c>
      <c r="G290" s="54" t="s">
        <v>225</v>
      </c>
      <c r="H290" s="65">
        <v>15.5</v>
      </c>
      <c r="I290" s="66">
        <v>0</v>
      </c>
      <c r="J290" s="67">
        <f>ROUND(H290*I290,2)</f>
        <v>0</v>
      </c>
      <c r="K290" s="68">
        <v>0.20999999999999999</v>
      </c>
      <c r="L290" s="69">
        <f>ROUND(J290*1.21,2)</f>
        <v>0</v>
      </c>
      <c r="M290" s="13"/>
      <c r="N290" s="2"/>
      <c r="O290" s="2"/>
      <c r="P290" s="2"/>
      <c r="Q290" s="41">
        <f>IF(ISNUMBER(K290),IF(H290&gt;0,IF(I290&gt;0,J290,0),0),0)</f>
        <v>0</v>
      </c>
      <c r="R290" s="9">
        <f>IF(ISNUMBER(K290)=FALSE,J290,0)</f>
        <v>0</v>
      </c>
    </row>
    <row r="291">
      <c r="A291" s="10"/>
      <c r="B291" s="60" t="s">
        <v>199</v>
      </c>
      <c r="C291" s="1"/>
      <c r="D291" s="1"/>
      <c r="E291" s="61" t="s">
        <v>2288</v>
      </c>
      <c r="F291" s="1"/>
      <c r="G291" s="1"/>
      <c r="H291" s="51"/>
      <c r="I291" s="1"/>
      <c r="J291" s="51"/>
      <c r="K291" s="1"/>
      <c r="L291" s="1"/>
      <c r="M291" s="13"/>
      <c r="N291" s="2"/>
      <c r="O291" s="2"/>
      <c r="P291" s="2"/>
      <c r="Q291" s="2"/>
    </row>
    <row r="292">
      <c r="A292" s="10"/>
      <c r="B292" s="60" t="s">
        <v>201</v>
      </c>
      <c r="C292" s="1"/>
      <c r="D292" s="1"/>
      <c r="E292" s="61" t="s">
        <v>2148</v>
      </c>
      <c r="F292" s="1"/>
      <c r="G292" s="1"/>
      <c r="H292" s="51"/>
      <c r="I292" s="1"/>
      <c r="J292" s="51"/>
      <c r="K292" s="1"/>
      <c r="L292" s="1"/>
      <c r="M292" s="13"/>
      <c r="N292" s="2"/>
      <c r="O292" s="2"/>
      <c r="P292" s="2"/>
      <c r="Q292" s="2"/>
    </row>
    <row r="293" thickBot="1">
      <c r="A293" s="10"/>
      <c r="B293" s="62" t="s">
        <v>203</v>
      </c>
      <c r="C293" s="30"/>
      <c r="D293" s="30"/>
      <c r="E293" s="63" t="s">
        <v>651</v>
      </c>
      <c r="F293" s="30"/>
      <c r="G293" s="30"/>
      <c r="H293" s="64"/>
      <c r="I293" s="30"/>
      <c r="J293" s="64"/>
      <c r="K293" s="30"/>
      <c r="L293" s="30"/>
      <c r="M293" s="13"/>
      <c r="N293" s="2"/>
      <c r="O293" s="2"/>
      <c r="P293" s="2"/>
      <c r="Q293" s="2"/>
    </row>
    <row r="294" thickTop="1">
      <c r="A294" s="10"/>
      <c r="B294" s="52">
        <v>59</v>
      </c>
      <c r="C294" s="53" t="s">
        <v>1894</v>
      </c>
      <c r="D294" s="53"/>
      <c r="E294" s="53" t="s">
        <v>1895</v>
      </c>
      <c r="F294" s="53" t="s">
        <v>7</v>
      </c>
      <c r="G294" s="54" t="s">
        <v>225</v>
      </c>
      <c r="H294" s="65">
        <v>27.399999999999999</v>
      </c>
      <c r="I294" s="66">
        <v>0</v>
      </c>
      <c r="J294" s="67">
        <f>ROUND(H294*I294,2)</f>
        <v>0</v>
      </c>
      <c r="K294" s="68">
        <v>0.20999999999999999</v>
      </c>
      <c r="L294" s="69">
        <f>ROUND(J294*1.21,2)</f>
        <v>0</v>
      </c>
      <c r="M294" s="13"/>
      <c r="N294" s="2"/>
      <c r="O294" s="2"/>
      <c r="P294" s="2"/>
      <c r="Q294" s="41">
        <f>IF(ISNUMBER(K294),IF(H294&gt;0,IF(I294&gt;0,J294,0),0),0)</f>
        <v>0</v>
      </c>
      <c r="R294" s="9">
        <f>IF(ISNUMBER(K294)=FALSE,J294,0)</f>
        <v>0</v>
      </c>
    </row>
    <row r="295">
      <c r="A295" s="10"/>
      <c r="B295" s="60" t="s">
        <v>199</v>
      </c>
      <c r="C295" s="1"/>
      <c r="D295" s="1"/>
      <c r="E295" s="61" t="s">
        <v>2289</v>
      </c>
      <c r="F295" s="1"/>
      <c r="G295" s="1"/>
      <c r="H295" s="51"/>
      <c r="I295" s="1"/>
      <c r="J295" s="51"/>
      <c r="K295" s="1"/>
      <c r="L295" s="1"/>
      <c r="M295" s="13"/>
      <c r="N295" s="2"/>
      <c r="O295" s="2"/>
      <c r="P295" s="2"/>
      <c r="Q295" s="2"/>
    </row>
    <row r="296">
      <c r="A296" s="10"/>
      <c r="B296" s="60" t="s">
        <v>201</v>
      </c>
      <c r="C296" s="1"/>
      <c r="D296" s="1"/>
      <c r="E296" s="61" t="s">
        <v>2290</v>
      </c>
      <c r="F296" s="1"/>
      <c r="G296" s="1"/>
      <c r="H296" s="51"/>
      <c r="I296" s="1"/>
      <c r="J296" s="51"/>
      <c r="K296" s="1"/>
      <c r="L296" s="1"/>
      <c r="M296" s="13"/>
      <c r="N296" s="2"/>
      <c r="O296" s="2"/>
      <c r="P296" s="2"/>
      <c r="Q296" s="2"/>
    </row>
    <row r="297" thickBot="1">
      <c r="A297" s="10"/>
      <c r="B297" s="62" t="s">
        <v>203</v>
      </c>
      <c r="C297" s="30"/>
      <c r="D297" s="30"/>
      <c r="E297" s="63" t="s">
        <v>651</v>
      </c>
      <c r="F297" s="30"/>
      <c r="G297" s="30"/>
      <c r="H297" s="64"/>
      <c r="I297" s="30"/>
      <c r="J297" s="64"/>
      <c r="K297" s="30"/>
      <c r="L297" s="30"/>
      <c r="M297" s="13"/>
      <c r="N297" s="2"/>
      <c r="O297" s="2"/>
      <c r="P297" s="2"/>
      <c r="Q297" s="2"/>
    </row>
    <row r="298" thickTop="1">
      <c r="A298" s="10"/>
      <c r="B298" s="52">
        <v>60</v>
      </c>
      <c r="C298" s="53" t="s">
        <v>719</v>
      </c>
      <c r="D298" s="53"/>
      <c r="E298" s="53" t="s">
        <v>720</v>
      </c>
      <c r="F298" s="53" t="s">
        <v>7</v>
      </c>
      <c r="G298" s="54" t="s">
        <v>219</v>
      </c>
      <c r="H298" s="65">
        <v>76.950000000000003</v>
      </c>
      <c r="I298" s="66">
        <v>0</v>
      </c>
      <c r="J298" s="67">
        <f>ROUND(H298*I298,2)</f>
        <v>0</v>
      </c>
      <c r="K298" s="68">
        <v>0.20999999999999999</v>
      </c>
      <c r="L298" s="69">
        <f>ROUND(J298*1.21,2)</f>
        <v>0</v>
      </c>
      <c r="M298" s="13"/>
      <c r="N298" s="2"/>
      <c r="O298" s="2"/>
      <c r="P298" s="2"/>
      <c r="Q298" s="41">
        <f>IF(ISNUMBER(K298),IF(H298&gt;0,IF(I298&gt;0,J298,0),0),0)</f>
        <v>0</v>
      </c>
      <c r="R298" s="9">
        <f>IF(ISNUMBER(K298)=FALSE,J298,0)</f>
        <v>0</v>
      </c>
    </row>
    <row r="299">
      <c r="A299" s="10"/>
      <c r="B299" s="60" t="s">
        <v>199</v>
      </c>
      <c r="C299" s="1"/>
      <c r="D299" s="1"/>
      <c r="E299" s="61" t="s">
        <v>2291</v>
      </c>
      <c r="F299" s="1"/>
      <c r="G299" s="1"/>
      <c r="H299" s="51"/>
      <c r="I299" s="1"/>
      <c r="J299" s="51"/>
      <c r="K299" s="1"/>
      <c r="L299" s="1"/>
      <c r="M299" s="13"/>
      <c r="N299" s="2"/>
      <c r="O299" s="2"/>
      <c r="P299" s="2"/>
      <c r="Q299" s="2"/>
    </row>
    <row r="300">
      <c r="A300" s="10"/>
      <c r="B300" s="60" t="s">
        <v>201</v>
      </c>
      <c r="C300" s="1"/>
      <c r="D300" s="1"/>
      <c r="E300" s="61" t="s">
        <v>2292</v>
      </c>
      <c r="F300" s="1"/>
      <c r="G300" s="1"/>
      <c r="H300" s="51"/>
      <c r="I300" s="1"/>
      <c r="J300" s="51"/>
      <c r="K300" s="1"/>
      <c r="L300" s="1"/>
      <c r="M300" s="13"/>
      <c r="N300" s="2"/>
      <c r="O300" s="2"/>
      <c r="P300" s="2"/>
      <c r="Q300" s="2"/>
    </row>
    <row r="301" thickBot="1">
      <c r="A301" s="10"/>
      <c r="B301" s="62" t="s">
        <v>203</v>
      </c>
      <c r="C301" s="30"/>
      <c r="D301" s="30"/>
      <c r="E301" s="63" t="s">
        <v>537</v>
      </c>
      <c r="F301" s="30"/>
      <c r="G301" s="30"/>
      <c r="H301" s="64"/>
      <c r="I301" s="30"/>
      <c r="J301" s="64"/>
      <c r="K301" s="30"/>
      <c r="L301" s="30"/>
      <c r="M301" s="13"/>
      <c r="N301" s="2"/>
      <c r="O301" s="2"/>
      <c r="P301" s="2"/>
      <c r="Q301" s="2"/>
    </row>
    <row r="302" thickTop="1">
      <c r="A302" s="10"/>
      <c r="B302" s="52">
        <v>61</v>
      </c>
      <c r="C302" s="53" t="s">
        <v>723</v>
      </c>
      <c r="D302" s="53"/>
      <c r="E302" s="53" t="s">
        <v>724</v>
      </c>
      <c r="F302" s="53" t="s">
        <v>7</v>
      </c>
      <c r="G302" s="54" t="s">
        <v>230</v>
      </c>
      <c r="H302" s="65">
        <v>2000.7</v>
      </c>
      <c r="I302" s="66">
        <v>0</v>
      </c>
      <c r="J302" s="67">
        <f>ROUND(H302*I302,2)</f>
        <v>0</v>
      </c>
      <c r="K302" s="68">
        <v>0.20999999999999999</v>
      </c>
      <c r="L302" s="69">
        <f>ROUND(J302*1.21,2)</f>
        <v>0</v>
      </c>
      <c r="M302" s="13"/>
      <c r="N302" s="2"/>
      <c r="O302" s="2"/>
      <c r="P302" s="2"/>
      <c r="Q302" s="41">
        <f>IF(ISNUMBER(K302),IF(H302&gt;0,IF(I302&gt;0,J302,0),0),0)</f>
        <v>0</v>
      </c>
      <c r="R302" s="9">
        <f>IF(ISNUMBER(K302)=FALSE,J302,0)</f>
        <v>0</v>
      </c>
    </row>
    <row r="303">
      <c r="A303" s="10"/>
      <c r="B303" s="60" t="s">
        <v>199</v>
      </c>
      <c r="C303" s="1"/>
      <c r="D303" s="1"/>
      <c r="E303" s="61" t="s">
        <v>2293</v>
      </c>
      <c r="F303" s="1"/>
      <c r="G303" s="1"/>
      <c r="H303" s="51"/>
      <c r="I303" s="1"/>
      <c r="J303" s="51"/>
      <c r="K303" s="1"/>
      <c r="L303" s="1"/>
      <c r="M303" s="13"/>
      <c r="N303" s="2"/>
      <c r="O303" s="2"/>
      <c r="P303" s="2"/>
      <c r="Q303" s="2"/>
    </row>
    <row r="304">
      <c r="A304" s="10"/>
      <c r="B304" s="60" t="s">
        <v>201</v>
      </c>
      <c r="C304" s="1"/>
      <c r="D304" s="1"/>
      <c r="E304" s="61" t="s">
        <v>2294</v>
      </c>
      <c r="F304" s="1"/>
      <c r="G304" s="1"/>
      <c r="H304" s="51"/>
      <c r="I304" s="1"/>
      <c r="J304" s="51"/>
      <c r="K304" s="1"/>
      <c r="L304" s="1"/>
      <c r="M304" s="13"/>
      <c r="N304" s="2"/>
      <c r="O304" s="2"/>
      <c r="P304" s="2"/>
      <c r="Q304" s="2"/>
    </row>
    <row r="305" thickBot="1">
      <c r="A305" s="10"/>
      <c r="B305" s="62" t="s">
        <v>203</v>
      </c>
      <c r="C305" s="30"/>
      <c r="D305" s="30"/>
      <c r="E305" s="63" t="s">
        <v>233</v>
      </c>
      <c r="F305" s="30"/>
      <c r="G305" s="30"/>
      <c r="H305" s="64"/>
      <c r="I305" s="30"/>
      <c r="J305" s="64"/>
      <c r="K305" s="30"/>
      <c r="L305" s="30"/>
      <c r="M305" s="13"/>
      <c r="N305" s="2"/>
      <c r="O305" s="2"/>
      <c r="P305" s="2"/>
      <c r="Q305" s="2"/>
    </row>
    <row r="306" thickTop="1" thickBot="1" ht="25" customHeight="1">
      <c r="A306" s="10"/>
      <c r="B306" s="1"/>
      <c r="C306" s="70">
        <v>9</v>
      </c>
      <c r="D306" s="1"/>
      <c r="E306" s="71" t="s">
        <v>186</v>
      </c>
      <c r="F306" s="1"/>
      <c r="G306" s="72" t="s">
        <v>210</v>
      </c>
      <c r="H306" s="73">
        <f>J262+J266+J270+J274+J278+J282+J286+J290+J294+J298+J302</f>
        <v>0</v>
      </c>
      <c r="I306" s="72" t="s">
        <v>211</v>
      </c>
      <c r="J306" s="74">
        <f>(L306-H306)</f>
        <v>0</v>
      </c>
      <c r="K306" s="72" t="s">
        <v>212</v>
      </c>
      <c r="L306" s="75">
        <f>ROUND((J262+J266+J270+J274+J278+J282+J286+J290+J294+J298+J302)*1.21,2)</f>
        <v>0</v>
      </c>
      <c r="M306" s="13"/>
      <c r="N306" s="2"/>
      <c r="O306" s="2"/>
      <c r="P306" s="2"/>
      <c r="Q306" s="41">
        <f>0+Q262+Q266+Q270+Q274+Q278+Q282+Q286+Q290+Q294+Q298+Q302</f>
        <v>0</v>
      </c>
      <c r="R306" s="9">
        <f>0+R262+R266+R270+R274+R278+R282+R286+R290+R294+R298+R302</f>
        <v>0</v>
      </c>
      <c r="S306" s="76">
        <f>Q306*(1+J306)+R306</f>
        <v>0</v>
      </c>
    </row>
    <row r="307" thickTop="1" thickBot="1" ht="25" customHeight="1">
      <c r="A307" s="10"/>
      <c r="B307" s="77"/>
      <c r="C307" s="77"/>
      <c r="D307" s="77"/>
      <c r="E307" s="77"/>
      <c r="F307" s="77"/>
      <c r="G307" s="78" t="s">
        <v>213</v>
      </c>
      <c r="H307" s="79">
        <f>0+J262+J266+J270+J274+J278+J282+J286+J290+J294+J298+J302</f>
        <v>0</v>
      </c>
      <c r="I307" s="78" t="s">
        <v>214</v>
      </c>
      <c r="J307" s="80">
        <f>0+J306</f>
        <v>0</v>
      </c>
      <c r="K307" s="78" t="s">
        <v>215</v>
      </c>
      <c r="L307" s="81">
        <f>0+L306</f>
        <v>0</v>
      </c>
      <c r="M307" s="13"/>
      <c r="N307" s="2"/>
      <c r="O307" s="2"/>
      <c r="P307" s="2"/>
      <c r="Q307" s="2"/>
    </row>
    <row r="308">
      <c r="A308" s="14"/>
      <c r="B308" s="4"/>
      <c r="C308" s="4"/>
      <c r="D308" s="4"/>
      <c r="E308" s="4"/>
      <c r="F308" s="4"/>
      <c r="G308" s="4"/>
      <c r="H308" s="83"/>
      <c r="I308" s="4"/>
      <c r="J308" s="83"/>
      <c r="K308" s="4"/>
      <c r="L308" s="4"/>
      <c r="M308" s="15"/>
      <c r="N308" s="2"/>
      <c r="O308" s="2"/>
      <c r="P308" s="2"/>
      <c r="Q308" s="2"/>
    </row>
    <row r="309">
      <c r="A309" s="1"/>
      <c r="B309" s="1"/>
      <c r="C309" s="1"/>
      <c r="D309" s="1"/>
      <c r="E309" s="1"/>
      <c r="F309" s="1"/>
      <c r="G309" s="1"/>
      <c r="H309" s="1"/>
      <c r="I309" s="1"/>
      <c r="J309" s="1"/>
      <c r="K309" s="1"/>
      <c r="L309" s="1"/>
      <c r="M309" s="1"/>
      <c r="N309" s="2"/>
      <c r="O309" s="2"/>
      <c r="P309" s="2"/>
      <c r="Q309" s="2"/>
    </row>
  </sheetData>
  <mergeCells count="217">
    <mergeCell ref="A1:A2"/>
    <mergeCell ref="A3:F3"/>
    <mergeCell ref="B4:C5"/>
    <mergeCell ref="B6:I6"/>
    <mergeCell ref="B8:C9"/>
    <mergeCell ref="A10:D10"/>
    <mergeCell ref="A11:G11"/>
    <mergeCell ref="A12:G12"/>
    <mergeCell ref="A13:G13"/>
    <mergeCell ref="B17:C18"/>
    <mergeCell ref="B19:D19"/>
    <mergeCell ref="E19:F19"/>
    <mergeCell ref="B20:D20"/>
    <mergeCell ref="B30:C31"/>
    <mergeCell ref="B33:L33"/>
    <mergeCell ref="B35:D35"/>
    <mergeCell ref="B36:D36"/>
    <mergeCell ref="B37:D37"/>
    <mergeCell ref="B39:D39"/>
    <mergeCell ref="B40:D40"/>
    <mergeCell ref="B41:D41"/>
    <mergeCell ref="B21:D21"/>
    <mergeCell ref="B22:D22"/>
    <mergeCell ref="B23:D23"/>
    <mergeCell ref="B24:D24"/>
    <mergeCell ref="B25:D25"/>
    <mergeCell ref="B26:D26"/>
    <mergeCell ref="B27:D27"/>
    <mergeCell ref="B28:D28"/>
    <mergeCell ref="B43:D43"/>
    <mergeCell ref="B44:D44"/>
    <mergeCell ref="B45:D45"/>
    <mergeCell ref="B47:D47"/>
    <mergeCell ref="B48:D48"/>
    <mergeCell ref="B49:D49"/>
    <mergeCell ref="B51:D51"/>
    <mergeCell ref="B52:D52"/>
    <mergeCell ref="B53:D53"/>
    <mergeCell ref="B58:D58"/>
    <mergeCell ref="B59:D59"/>
    <mergeCell ref="B60:D60"/>
    <mergeCell ref="B62:D62"/>
    <mergeCell ref="B63:D63"/>
    <mergeCell ref="B64:D64"/>
    <mergeCell ref="B66:D66"/>
    <mergeCell ref="B67:D67"/>
    <mergeCell ref="B68:D68"/>
    <mergeCell ref="B70:D70"/>
    <mergeCell ref="B71:D71"/>
    <mergeCell ref="B72:D72"/>
    <mergeCell ref="B56:L56"/>
    <mergeCell ref="B74:D74"/>
    <mergeCell ref="B75:D75"/>
    <mergeCell ref="B76:D76"/>
    <mergeCell ref="B78:D78"/>
    <mergeCell ref="B79:D79"/>
    <mergeCell ref="B80:D80"/>
    <mergeCell ref="B82:D82"/>
    <mergeCell ref="B83:D83"/>
    <mergeCell ref="B84:D84"/>
    <mergeCell ref="B86:D86"/>
    <mergeCell ref="B87:D87"/>
    <mergeCell ref="B88:D88"/>
    <mergeCell ref="B90:D90"/>
    <mergeCell ref="B91:D91"/>
    <mergeCell ref="B92:D92"/>
    <mergeCell ref="B94:D94"/>
    <mergeCell ref="B95:D95"/>
    <mergeCell ref="B96:D96"/>
    <mergeCell ref="B98:D98"/>
    <mergeCell ref="B99:D99"/>
    <mergeCell ref="B100:D100"/>
    <mergeCell ref="B102:D102"/>
    <mergeCell ref="B103:D103"/>
    <mergeCell ref="B104:D104"/>
    <mergeCell ref="B106:D106"/>
    <mergeCell ref="B107:D107"/>
    <mergeCell ref="B108:D108"/>
    <mergeCell ref="B110:D110"/>
    <mergeCell ref="B111:D111"/>
    <mergeCell ref="B112:D112"/>
    <mergeCell ref="B205:D205"/>
    <mergeCell ref="B206:D206"/>
    <mergeCell ref="B207:D207"/>
    <mergeCell ref="B209:D209"/>
    <mergeCell ref="B210:D210"/>
    <mergeCell ref="B211:D211"/>
    <mergeCell ref="B213:D213"/>
    <mergeCell ref="B214:D214"/>
    <mergeCell ref="B215:D215"/>
    <mergeCell ref="B217:D217"/>
    <mergeCell ref="B218:D218"/>
    <mergeCell ref="B219:D219"/>
    <mergeCell ref="B221:D221"/>
    <mergeCell ref="B222:D222"/>
    <mergeCell ref="B223:D223"/>
    <mergeCell ref="B225:D225"/>
    <mergeCell ref="B226:D226"/>
    <mergeCell ref="B227:D227"/>
    <mergeCell ref="B229:D229"/>
    <mergeCell ref="B230:D230"/>
    <mergeCell ref="B231:D231"/>
    <mergeCell ref="B233:D233"/>
    <mergeCell ref="B234:D234"/>
    <mergeCell ref="B235:D235"/>
    <mergeCell ref="B237:D237"/>
    <mergeCell ref="B238:D238"/>
    <mergeCell ref="B239:D239"/>
    <mergeCell ref="B241:D241"/>
    <mergeCell ref="B242:D242"/>
    <mergeCell ref="B243:D243"/>
    <mergeCell ref="B114:D114"/>
    <mergeCell ref="B115:D115"/>
    <mergeCell ref="B116:D116"/>
    <mergeCell ref="B118:D118"/>
    <mergeCell ref="B119:D119"/>
    <mergeCell ref="B120:D120"/>
    <mergeCell ref="B123:L123"/>
    <mergeCell ref="B125:D125"/>
    <mergeCell ref="B126:D126"/>
    <mergeCell ref="B127:D127"/>
    <mergeCell ref="B129:D129"/>
    <mergeCell ref="B130:D130"/>
    <mergeCell ref="B131:D131"/>
    <mergeCell ref="B133:D133"/>
    <mergeCell ref="B134:D134"/>
    <mergeCell ref="B135:D135"/>
    <mergeCell ref="B137:D137"/>
    <mergeCell ref="B138:D138"/>
    <mergeCell ref="B139:D139"/>
    <mergeCell ref="B142:L142"/>
    <mergeCell ref="B144:D144"/>
    <mergeCell ref="B145:D145"/>
    <mergeCell ref="B146:D146"/>
    <mergeCell ref="B148:D148"/>
    <mergeCell ref="B149:D149"/>
    <mergeCell ref="B150:D150"/>
    <mergeCell ref="B152:D152"/>
    <mergeCell ref="B153:D153"/>
    <mergeCell ref="B154:D154"/>
    <mergeCell ref="B156:D156"/>
    <mergeCell ref="B157:D157"/>
    <mergeCell ref="B158:D158"/>
    <mergeCell ref="B160:D160"/>
    <mergeCell ref="B161:D161"/>
    <mergeCell ref="B162:D162"/>
    <mergeCell ref="B165:L165"/>
    <mergeCell ref="B167:D167"/>
    <mergeCell ref="B168:D168"/>
    <mergeCell ref="B169:D169"/>
    <mergeCell ref="B171:D171"/>
    <mergeCell ref="B172:D172"/>
    <mergeCell ref="B173:D173"/>
    <mergeCell ref="B175:D175"/>
    <mergeCell ref="B176:D176"/>
    <mergeCell ref="B177:D177"/>
    <mergeCell ref="B179:D179"/>
    <mergeCell ref="B180:D180"/>
    <mergeCell ref="B181:D181"/>
    <mergeCell ref="B183:D183"/>
    <mergeCell ref="B184:D184"/>
    <mergeCell ref="B185:D185"/>
    <mergeCell ref="B187:D187"/>
    <mergeCell ref="B188:D188"/>
    <mergeCell ref="B189:D189"/>
    <mergeCell ref="B192:L192"/>
    <mergeCell ref="B194:D194"/>
    <mergeCell ref="B195:D195"/>
    <mergeCell ref="B196:D196"/>
    <mergeCell ref="B198:D198"/>
    <mergeCell ref="B199:D199"/>
    <mergeCell ref="B200:D200"/>
    <mergeCell ref="B203:L203"/>
    <mergeCell ref="B246:L246"/>
    <mergeCell ref="B248:D248"/>
    <mergeCell ref="B249:D249"/>
    <mergeCell ref="B250:D250"/>
    <mergeCell ref="B252:D252"/>
    <mergeCell ref="B253:D253"/>
    <mergeCell ref="B254:D254"/>
    <mergeCell ref="B256:D256"/>
    <mergeCell ref="B257:D257"/>
    <mergeCell ref="B258:D258"/>
    <mergeCell ref="B263:D263"/>
    <mergeCell ref="B264:D264"/>
    <mergeCell ref="B265:D265"/>
    <mergeCell ref="B267:D267"/>
    <mergeCell ref="B268:D268"/>
    <mergeCell ref="B269:D269"/>
    <mergeCell ref="B271:D271"/>
    <mergeCell ref="B272:D272"/>
    <mergeCell ref="B273:D273"/>
    <mergeCell ref="B275:D275"/>
    <mergeCell ref="B276:D276"/>
    <mergeCell ref="B277:D277"/>
    <mergeCell ref="B279:D279"/>
    <mergeCell ref="B280:D280"/>
    <mergeCell ref="B281:D281"/>
    <mergeCell ref="B283:D283"/>
    <mergeCell ref="B284:D284"/>
    <mergeCell ref="B285:D285"/>
    <mergeCell ref="B287:D287"/>
    <mergeCell ref="B288:D288"/>
    <mergeCell ref="B289:D289"/>
    <mergeCell ref="B291:D291"/>
    <mergeCell ref="B292:D292"/>
    <mergeCell ref="B293:D293"/>
    <mergeCell ref="B295:D295"/>
    <mergeCell ref="B296:D296"/>
    <mergeCell ref="B297:D297"/>
    <mergeCell ref="B299:D299"/>
    <mergeCell ref="B300:D300"/>
    <mergeCell ref="B301:D301"/>
    <mergeCell ref="B303:D303"/>
    <mergeCell ref="B304:D304"/>
    <mergeCell ref="B305:D305"/>
    <mergeCell ref="B261:L261"/>
  </mergeCells>
  <pageMargins left="0.39375" right="0.39375" top="0.5902778" bottom="0.39375" header="0.1965278" footer="0.1576389"/>
  <pageSetup paperSize="9" orientation="portrait" fitToHeight="0"/>
  <drawing r:id="rId1"/>
</worksheet>
</file>

<file path=xl/worksheets/sheet21.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0+(H58+H125+H144+H179+H206+H217+H236+H247+H310)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0+H59+H126+H145+H180+H207+H218+H237+H248+H311</f>
        <v>0</v>
      </c>
      <c r="K10" s="1"/>
      <c r="L10" s="1"/>
      <c r="M10" s="13"/>
      <c r="N10" s="2"/>
      <c r="O10" s="2"/>
      <c r="P10" s="2"/>
      <c r="Q10" s="2"/>
    </row>
    <row r="11" ht="16" customHeight="1">
      <c r="A11" s="19" t="s">
        <v>2295</v>
      </c>
      <c r="B11" s="1"/>
      <c r="C11" s="1"/>
      <c r="D11" s="1"/>
      <c r="E11" s="1"/>
      <c r="F11" s="1"/>
      <c r="G11" s="39"/>
      <c r="H11" s="1"/>
      <c r="I11" s="39" t="s">
        <v>176</v>
      </c>
      <c r="J11" s="40">
        <f>ROUND(0+((H58+H125+H144+H179+H206+H217+H236+H247+H310)*1.21),2)</f>
        <v>0</v>
      </c>
      <c r="K11" s="1"/>
      <c r="L11" s="1"/>
      <c r="M11" s="13"/>
      <c r="N11" s="2"/>
      <c r="O11" s="2"/>
      <c r="P11" s="2"/>
      <c r="Q11" s="41">
        <f>IF(SUM(K20:K28)&gt;0,ROUND(SUM(S20:S28)/SUM(K20:K28)-1,8),0)</f>
        <v>0</v>
      </c>
      <c r="R11" s="9">
        <f>AVERAGE(J58,J125,J144,J179,J206,J217,J236,J247,J310)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0+J34+J38+J42+J46+J50+J54</f>
        <v>0</v>
      </c>
      <c r="L20" s="46">
        <f>0+L58</f>
        <v>0</v>
      </c>
      <c r="M20" s="13"/>
      <c r="N20" s="2"/>
      <c r="O20" s="2"/>
      <c r="P20" s="2"/>
      <c r="Q20" s="2"/>
      <c r="S20" s="9">
        <f>S58</f>
        <v>0</v>
      </c>
    </row>
    <row r="21">
      <c r="A21" s="10"/>
      <c r="B21" s="44">
        <v>1</v>
      </c>
      <c r="C21" s="1"/>
      <c r="D21" s="1"/>
      <c r="E21" s="45" t="s">
        <v>181</v>
      </c>
      <c r="F21" s="1"/>
      <c r="G21" s="1"/>
      <c r="H21" s="1"/>
      <c r="I21" s="1"/>
      <c r="J21" s="1"/>
      <c r="K21" s="46">
        <f>0+J61+J65+J69+J73+J77+J81+J85+J89+J93+J97+J101+J105+J109+J113+J117+J121</f>
        <v>0</v>
      </c>
      <c r="L21" s="46">
        <f>0+L125</f>
        <v>0</v>
      </c>
      <c r="M21" s="13"/>
      <c r="N21" s="2"/>
      <c r="O21" s="2"/>
      <c r="P21" s="2"/>
      <c r="Q21" s="2"/>
      <c r="S21" s="9">
        <f>S125</f>
        <v>0</v>
      </c>
    </row>
    <row r="22">
      <c r="A22" s="10"/>
      <c r="B22" s="44">
        <v>2</v>
      </c>
      <c r="C22" s="1"/>
      <c r="D22" s="1"/>
      <c r="E22" s="45" t="s">
        <v>182</v>
      </c>
      <c r="F22" s="1"/>
      <c r="G22" s="1"/>
      <c r="H22" s="1"/>
      <c r="I22" s="1"/>
      <c r="J22" s="1"/>
      <c r="K22" s="46">
        <f>0+J128+J132+J136+J140</f>
        <v>0</v>
      </c>
      <c r="L22" s="46">
        <f>0+L144</f>
        <v>0</v>
      </c>
      <c r="M22" s="13"/>
      <c r="N22" s="2"/>
      <c r="O22" s="2"/>
      <c r="P22" s="2"/>
      <c r="Q22" s="2"/>
      <c r="S22" s="9">
        <f>S144</f>
        <v>0</v>
      </c>
    </row>
    <row r="23">
      <c r="A23" s="10"/>
      <c r="B23" s="44">
        <v>3</v>
      </c>
      <c r="C23" s="1"/>
      <c r="D23" s="1"/>
      <c r="E23" s="45" t="s">
        <v>747</v>
      </c>
      <c r="F23" s="1"/>
      <c r="G23" s="1"/>
      <c r="H23" s="1"/>
      <c r="I23" s="1"/>
      <c r="J23" s="1"/>
      <c r="K23" s="46">
        <f>0+J147+J151+J155+J159+J163+J167+J171+J175</f>
        <v>0</v>
      </c>
      <c r="L23" s="46">
        <f>0+L179</f>
        <v>0</v>
      </c>
      <c r="M23" s="13"/>
      <c r="N23" s="2"/>
      <c r="O23" s="2"/>
      <c r="P23" s="2"/>
      <c r="Q23" s="2"/>
      <c r="S23" s="9">
        <f>S179</f>
        <v>0</v>
      </c>
    </row>
    <row r="24">
      <c r="A24" s="10"/>
      <c r="B24" s="44">
        <v>4</v>
      </c>
      <c r="C24" s="1"/>
      <c r="D24" s="1"/>
      <c r="E24" s="45" t="s">
        <v>183</v>
      </c>
      <c r="F24" s="1"/>
      <c r="G24" s="1"/>
      <c r="H24" s="1"/>
      <c r="I24" s="1"/>
      <c r="J24" s="1"/>
      <c r="K24" s="46">
        <f>0+J182+J186+J190+J194+J198+J202</f>
        <v>0</v>
      </c>
      <c r="L24" s="46">
        <f>0+L206</f>
        <v>0</v>
      </c>
      <c r="M24" s="13"/>
      <c r="N24" s="2"/>
      <c r="O24" s="2"/>
      <c r="P24" s="2"/>
      <c r="Q24" s="2"/>
      <c r="S24" s="9">
        <f>S206</f>
        <v>0</v>
      </c>
    </row>
    <row r="25">
      <c r="A25" s="10"/>
      <c r="B25" s="44">
        <v>6</v>
      </c>
      <c r="C25" s="1"/>
      <c r="D25" s="1"/>
      <c r="E25" s="45" t="s">
        <v>548</v>
      </c>
      <c r="F25" s="1"/>
      <c r="G25" s="1"/>
      <c r="H25" s="1"/>
      <c r="I25" s="1"/>
      <c r="J25" s="1"/>
      <c r="K25" s="46">
        <f>0+J209+J213</f>
        <v>0</v>
      </c>
      <c r="L25" s="46">
        <f>0+L217</f>
        <v>0</v>
      </c>
      <c r="M25" s="47"/>
      <c r="N25" s="2"/>
      <c r="O25" s="2"/>
      <c r="P25" s="2"/>
      <c r="Q25" s="2"/>
      <c r="S25" s="9">
        <f>S217</f>
        <v>0</v>
      </c>
    </row>
    <row r="26">
      <c r="A26" s="10"/>
      <c r="B26" s="44">
        <v>7</v>
      </c>
      <c r="C26" s="1"/>
      <c r="D26" s="1"/>
      <c r="E26" s="45" t="s">
        <v>549</v>
      </c>
      <c r="F26" s="1"/>
      <c r="G26" s="1"/>
      <c r="H26" s="1"/>
      <c r="I26" s="1"/>
      <c r="J26" s="1"/>
      <c r="K26" s="46">
        <f>0+J220+J224+J228+J232</f>
        <v>0</v>
      </c>
      <c r="L26" s="46">
        <f>0+L236</f>
        <v>0</v>
      </c>
      <c r="M26" s="47"/>
      <c r="N26" s="2"/>
      <c r="O26" s="2"/>
      <c r="P26" s="2"/>
      <c r="Q26" s="2"/>
      <c r="S26" s="9">
        <f>S236</f>
        <v>0</v>
      </c>
    </row>
    <row r="27">
      <c r="A27" s="10"/>
      <c r="B27" s="44">
        <v>8</v>
      </c>
      <c r="C27" s="1"/>
      <c r="D27" s="1"/>
      <c r="E27" s="45" t="s">
        <v>185</v>
      </c>
      <c r="F27" s="1"/>
      <c r="G27" s="1"/>
      <c r="H27" s="1"/>
      <c r="I27" s="1"/>
      <c r="J27" s="1"/>
      <c r="K27" s="46">
        <f>0+J239+J243</f>
        <v>0</v>
      </c>
      <c r="L27" s="46">
        <f>0+L247</f>
        <v>0</v>
      </c>
      <c r="M27" s="47"/>
      <c r="N27" s="2"/>
      <c r="O27" s="2"/>
      <c r="P27" s="2"/>
      <c r="Q27" s="2"/>
      <c r="S27" s="9">
        <f>S247</f>
        <v>0</v>
      </c>
    </row>
    <row r="28">
      <c r="A28" s="10"/>
      <c r="B28" s="44">
        <v>9</v>
      </c>
      <c r="C28" s="1"/>
      <c r="D28" s="1"/>
      <c r="E28" s="45" t="s">
        <v>186</v>
      </c>
      <c r="F28" s="1"/>
      <c r="G28" s="1"/>
      <c r="H28" s="1"/>
      <c r="I28" s="1"/>
      <c r="J28" s="1"/>
      <c r="K28" s="46">
        <f>0+J250+J254+J258+J262+J266+J270+J274+J278+J282+J286+J290+J294+J298+J302+J306</f>
        <v>0</v>
      </c>
      <c r="L28" s="46">
        <f>0+L310</f>
        <v>0</v>
      </c>
      <c r="M28" s="47"/>
      <c r="N28" s="2"/>
      <c r="O28" s="2"/>
      <c r="P28" s="2"/>
      <c r="Q28" s="2"/>
      <c r="S28" s="9">
        <f>S310</f>
        <v>0</v>
      </c>
    </row>
    <row r="29">
      <c r="A29" s="14"/>
      <c r="B29" s="4"/>
      <c r="C29" s="4"/>
      <c r="D29" s="4"/>
      <c r="E29" s="4"/>
      <c r="F29" s="4"/>
      <c r="G29" s="4"/>
      <c r="H29" s="4"/>
      <c r="I29" s="4"/>
      <c r="J29" s="4"/>
      <c r="K29" s="4"/>
      <c r="L29" s="4"/>
      <c r="M29" s="48"/>
      <c r="N29" s="2"/>
      <c r="O29" s="2"/>
      <c r="P29" s="2"/>
      <c r="Q29" s="2"/>
    </row>
    <row r="30" ht="14" customHeight="1">
      <c r="A30" s="4"/>
      <c r="B30" s="36" t="s">
        <v>187</v>
      </c>
      <c r="C30" s="4"/>
      <c r="D30" s="4"/>
      <c r="E30" s="4"/>
      <c r="F30" s="4"/>
      <c r="G30" s="4"/>
      <c r="H30" s="4"/>
      <c r="I30" s="4"/>
      <c r="J30" s="4"/>
      <c r="K30" s="4"/>
      <c r="L30" s="4"/>
      <c r="M30" s="2"/>
      <c r="N30" s="2"/>
      <c r="O30" s="2"/>
      <c r="P30" s="2"/>
      <c r="Q30" s="2"/>
    </row>
    <row r="31" ht="18" customHeight="1">
      <c r="A31" s="6"/>
      <c r="B31" s="7"/>
      <c r="C31" s="7"/>
      <c r="D31" s="7"/>
      <c r="E31" s="7"/>
      <c r="F31" s="7"/>
      <c r="G31" s="7"/>
      <c r="H31" s="7"/>
      <c r="I31" s="7"/>
      <c r="J31" s="7"/>
      <c r="K31" s="7"/>
      <c r="L31" s="7"/>
      <c r="M31" s="49"/>
      <c r="N31" s="2"/>
      <c r="O31" s="2"/>
      <c r="P31" s="2"/>
      <c r="Q31" s="2"/>
    </row>
    <row r="32" ht="18" customHeight="1">
      <c r="A32" s="10"/>
      <c r="B32" s="42" t="s">
        <v>188</v>
      </c>
      <c r="C32" s="42" t="s">
        <v>178</v>
      </c>
      <c r="D32" s="42" t="s">
        <v>189</v>
      </c>
      <c r="E32" s="42" t="s">
        <v>179</v>
      </c>
      <c r="F32" s="42" t="s">
        <v>190</v>
      </c>
      <c r="G32" s="43" t="s">
        <v>191</v>
      </c>
      <c r="H32" s="23" t="s">
        <v>192</v>
      </c>
      <c r="I32" s="23" t="s">
        <v>193</v>
      </c>
      <c r="J32" s="23" t="s">
        <v>17</v>
      </c>
      <c r="K32" s="43" t="s">
        <v>194</v>
      </c>
      <c r="L32" s="23" t="s">
        <v>18</v>
      </c>
      <c r="M32" s="47"/>
      <c r="N32" s="2"/>
      <c r="O32" s="2"/>
      <c r="P32" s="2"/>
      <c r="Q32" s="2"/>
    </row>
    <row r="33" ht="40" customHeight="1">
      <c r="A33" s="10"/>
      <c r="B33" s="50" t="s">
        <v>195</v>
      </c>
      <c r="C33" s="1"/>
      <c r="D33" s="1"/>
      <c r="E33" s="1"/>
      <c r="F33" s="1"/>
      <c r="G33" s="1"/>
      <c r="H33" s="51"/>
      <c r="I33" s="1"/>
      <c r="J33" s="51"/>
      <c r="K33" s="1"/>
      <c r="L33" s="1"/>
      <c r="M33" s="13"/>
      <c r="N33" s="2"/>
      <c r="O33" s="2"/>
      <c r="P33" s="2"/>
      <c r="Q33" s="2"/>
    </row>
    <row r="34">
      <c r="A34" s="10"/>
      <c r="B34" s="52">
        <v>1</v>
      </c>
      <c r="C34" s="53" t="s">
        <v>1684</v>
      </c>
      <c r="D34" s="53">
        <v>1</v>
      </c>
      <c r="E34" s="53" t="s">
        <v>197</v>
      </c>
      <c r="F34" s="53" t="s">
        <v>7</v>
      </c>
      <c r="G34" s="54" t="s">
        <v>198</v>
      </c>
      <c r="H34" s="55">
        <v>163.71000000000001</v>
      </c>
      <c r="I34" s="56">
        <v>0</v>
      </c>
      <c r="J34" s="57">
        <f>ROUND(H34*I34,2)</f>
        <v>0</v>
      </c>
      <c r="K34" s="58">
        <v>0.20999999999999999</v>
      </c>
      <c r="L34" s="59">
        <f>ROUND(J34*1.21,2)</f>
        <v>0</v>
      </c>
      <c r="M34" s="13"/>
      <c r="N34" s="2"/>
      <c r="O34" s="2"/>
      <c r="P34" s="2"/>
      <c r="Q34" s="41">
        <f>IF(ISNUMBER(K34),IF(H34&gt;0,IF(I34&gt;0,J34,0),0),0)</f>
        <v>0</v>
      </c>
      <c r="R34" s="9">
        <f>IF(ISNUMBER(K34)=FALSE,J34,0)</f>
        <v>0</v>
      </c>
    </row>
    <row r="35">
      <c r="A35" s="10"/>
      <c r="B35" s="60" t="s">
        <v>199</v>
      </c>
      <c r="C35" s="1"/>
      <c r="D35" s="1"/>
      <c r="E35" s="61" t="s">
        <v>2296</v>
      </c>
      <c r="F35" s="1"/>
      <c r="G35" s="1"/>
      <c r="H35" s="51"/>
      <c r="I35" s="1"/>
      <c r="J35" s="51"/>
      <c r="K35" s="1"/>
      <c r="L35" s="1"/>
      <c r="M35" s="13"/>
      <c r="N35" s="2"/>
      <c r="O35" s="2"/>
      <c r="P35" s="2"/>
      <c r="Q35" s="2"/>
    </row>
    <row r="36">
      <c r="A36" s="10"/>
      <c r="B36" s="60" t="s">
        <v>201</v>
      </c>
      <c r="C36" s="1"/>
      <c r="D36" s="1"/>
      <c r="E36" s="61" t="s">
        <v>2297</v>
      </c>
      <c r="F36" s="1"/>
      <c r="G36" s="1"/>
      <c r="H36" s="51"/>
      <c r="I36" s="1"/>
      <c r="J36" s="51"/>
      <c r="K36" s="1"/>
      <c r="L36" s="1"/>
      <c r="M36" s="13"/>
      <c r="N36" s="2"/>
      <c r="O36" s="2"/>
      <c r="P36" s="2"/>
      <c r="Q36" s="2"/>
    </row>
    <row r="37" thickBot="1">
      <c r="A37" s="10"/>
      <c r="B37" s="62" t="s">
        <v>203</v>
      </c>
      <c r="C37" s="30"/>
      <c r="D37" s="30"/>
      <c r="E37" s="63" t="s">
        <v>204</v>
      </c>
      <c r="F37" s="30"/>
      <c r="G37" s="30"/>
      <c r="H37" s="64"/>
      <c r="I37" s="30"/>
      <c r="J37" s="64"/>
      <c r="K37" s="30"/>
      <c r="L37" s="30"/>
      <c r="M37" s="13"/>
      <c r="N37" s="2"/>
      <c r="O37" s="2"/>
      <c r="P37" s="2"/>
      <c r="Q37" s="2"/>
    </row>
    <row r="38" thickTop="1">
      <c r="A38" s="10"/>
      <c r="B38" s="52">
        <v>2</v>
      </c>
      <c r="C38" s="53" t="s">
        <v>1684</v>
      </c>
      <c r="D38" s="53">
        <v>2</v>
      </c>
      <c r="E38" s="53" t="s">
        <v>197</v>
      </c>
      <c r="F38" s="53" t="s">
        <v>7</v>
      </c>
      <c r="G38" s="54" t="s">
        <v>198</v>
      </c>
      <c r="H38" s="65">
        <v>160.43000000000001</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2298</v>
      </c>
      <c r="F39" s="1"/>
      <c r="G39" s="1"/>
      <c r="H39" s="51"/>
      <c r="I39" s="1"/>
      <c r="J39" s="51"/>
      <c r="K39" s="1"/>
      <c r="L39" s="1"/>
      <c r="M39" s="13"/>
      <c r="N39" s="2"/>
      <c r="O39" s="2"/>
      <c r="P39" s="2"/>
      <c r="Q39" s="2"/>
    </row>
    <row r="40">
      <c r="A40" s="10"/>
      <c r="B40" s="60" t="s">
        <v>201</v>
      </c>
      <c r="C40" s="1"/>
      <c r="D40" s="1"/>
      <c r="E40" s="61" t="s">
        <v>2299</v>
      </c>
      <c r="F40" s="1"/>
      <c r="G40" s="1"/>
      <c r="H40" s="51"/>
      <c r="I40" s="1"/>
      <c r="J40" s="51"/>
      <c r="K40" s="1"/>
      <c r="L40" s="1"/>
      <c r="M40" s="13"/>
      <c r="N40" s="2"/>
      <c r="O40" s="2"/>
      <c r="P40" s="2"/>
      <c r="Q40" s="2"/>
    </row>
    <row r="41" thickBot="1">
      <c r="A41" s="10"/>
      <c r="B41" s="62" t="s">
        <v>203</v>
      </c>
      <c r="C41" s="30"/>
      <c r="D41" s="30"/>
      <c r="E41" s="63" t="s">
        <v>204</v>
      </c>
      <c r="F41" s="30"/>
      <c r="G41" s="30"/>
      <c r="H41" s="64"/>
      <c r="I41" s="30"/>
      <c r="J41" s="64"/>
      <c r="K41" s="30"/>
      <c r="L41" s="30"/>
      <c r="M41" s="13"/>
      <c r="N41" s="2"/>
      <c r="O41" s="2"/>
      <c r="P41" s="2"/>
      <c r="Q41" s="2"/>
    </row>
    <row r="42" thickTop="1">
      <c r="A42" s="10"/>
      <c r="B42" s="52">
        <v>3</v>
      </c>
      <c r="C42" s="53" t="s">
        <v>1684</v>
      </c>
      <c r="D42" s="53">
        <v>3</v>
      </c>
      <c r="E42" s="53" t="s">
        <v>197</v>
      </c>
      <c r="F42" s="53" t="s">
        <v>7</v>
      </c>
      <c r="G42" s="54" t="s">
        <v>198</v>
      </c>
      <c r="H42" s="65">
        <v>44.390000000000001</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2300</v>
      </c>
      <c r="F43" s="1"/>
      <c r="G43" s="1"/>
      <c r="H43" s="51"/>
      <c r="I43" s="1"/>
      <c r="J43" s="51"/>
      <c r="K43" s="1"/>
      <c r="L43" s="1"/>
      <c r="M43" s="13"/>
      <c r="N43" s="2"/>
      <c r="O43" s="2"/>
      <c r="P43" s="2"/>
      <c r="Q43" s="2"/>
    </row>
    <row r="44">
      <c r="A44" s="10"/>
      <c r="B44" s="60" t="s">
        <v>201</v>
      </c>
      <c r="C44" s="1"/>
      <c r="D44" s="1"/>
      <c r="E44" s="61" t="s">
        <v>2301</v>
      </c>
      <c r="F44" s="1"/>
      <c r="G44" s="1"/>
      <c r="H44" s="51"/>
      <c r="I44" s="1"/>
      <c r="J44" s="51"/>
      <c r="K44" s="1"/>
      <c r="L44" s="1"/>
      <c r="M44" s="13"/>
      <c r="N44" s="2"/>
      <c r="O44" s="2"/>
      <c r="P44" s="2"/>
      <c r="Q44" s="2"/>
    </row>
    <row r="45" thickBot="1">
      <c r="A45" s="10"/>
      <c r="B45" s="62" t="s">
        <v>203</v>
      </c>
      <c r="C45" s="30"/>
      <c r="D45" s="30"/>
      <c r="E45" s="63" t="s">
        <v>204</v>
      </c>
      <c r="F45" s="30"/>
      <c r="G45" s="30"/>
      <c r="H45" s="64"/>
      <c r="I45" s="30"/>
      <c r="J45" s="64"/>
      <c r="K45" s="30"/>
      <c r="L45" s="30"/>
      <c r="M45" s="13"/>
      <c r="N45" s="2"/>
      <c r="O45" s="2"/>
      <c r="P45" s="2"/>
      <c r="Q45" s="2"/>
    </row>
    <row r="46" thickTop="1">
      <c r="A46" s="10"/>
      <c r="B46" s="52">
        <v>4</v>
      </c>
      <c r="C46" s="53" t="s">
        <v>1684</v>
      </c>
      <c r="D46" s="53">
        <v>4</v>
      </c>
      <c r="E46" s="53" t="s">
        <v>197</v>
      </c>
      <c r="F46" s="53" t="s">
        <v>7</v>
      </c>
      <c r="G46" s="54" t="s">
        <v>198</v>
      </c>
      <c r="H46" s="65">
        <v>1.8799999999999999</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2302</v>
      </c>
      <c r="F47" s="1"/>
      <c r="G47" s="1"/>
      <c r="H47" s="51"/>
      <c r="I47" s="1"/>
      <c r="J47" s="51"/>
      <c r="K47" s="1"/>
      <c r="L47" s="1"/>
      <c r="M47" s="13"/>
      <c r="N47" s="2"/>
      <c r="O47" s="2"/>
      <c r="P47" s="2"/>
      <c r="Q47" s="2"/>
    </row>
    <row r="48">
      <c r="A48" s="10"/>
      <c r="B48" s="60" t="s">
        <v>201</v>
      </c>
      <c r="C48" s="1"/>
      <c r="D48" s="1"/>
      <c r="E48" s="61" t="s">
        <v>2303</v>
      </c>
      <c r="F48" s="1"/>
      <c r="G48" s="1"/>
      <c r="H48" s="51"/>
      <c r="I48" s="1"/>
      <c r="J48" s="51"/>
      <c r="K48" s="1"/>
      <c r="L48" s="1"/>
      <c r="M48" s="13"/>
      <c r="N48" s="2"/>
      <c r="O48" s="2"/>
      <c r="P48" s="2"/>
      <c r="Q48" s="2"/>
    </row>
    <row r="49" thickBot="1">
      <c r="A49" s="10"/>
      <c r="B49" s="62" t="s">
        <v>203</v>
      </c>
      <c r="C49" s="30"/>
      <c r="D49" s="30"/>
      <c r="E49" s="63" t="s">
        <v>204</v>
      </c>
      <c r="F49" s="30"/>
      <c r="G49" s="30"/>
      <c r="H49" s="64"/>
      <c r="I49" s="30"/>
      <c r="J49" s="64"/>
      <c r="K49" s="30"/>
      <c r="L49" s="30"/>
      <c r="M49" s="13"/>
      <c r="N49" s="2"/>
      <c r="O49" s="2"/>
      <c r="P49" s="2"/>
      <c r="Q49" s="2"/>
    </row>
    <row r="50" thickTop="1">
      <c r="A50" s="10"/>
      <c r="B50" s="52">
        <v>5</v>
      </c>
      <c r="C50" s="53" t="s">
        <v>1695</v>
      </c>
      <c r="D50" s="53"/>
      <c r="E50" s="53" t="s">
        <v>1696</v>
      </c>
      <c r="F50" s="53" t="s">
        <v>7</v>
      </c>
      <c r="G50" s="54" t="s">
        <v>461</v>
      </c>
      <c r="H50" s="65">
        <v>1</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2304</v>
      </c>
      <c r="F51" s="1"/>
      <c r="G51" s="1"/>
      <c r="H51" s="51"/>
      <c r="I51" s="1"/>
      <c r="J51" s="51"/>
      <c r="K51" s="1"/>
      <c r="L51" s="1"/>
      <c r="M51" s="13"/>
      <c r="N51" s="2"/>
      <c r="O51" s="2"/>
      <c r="P51" s="2"/>
      <c r="Q51" s="2"/>
    </row>
    <row r="52">
      <c r="A52" s="10"/>
      <c r="B52" s="60" t="s">
        <v>201</v>
      </c>
      <c r="C52" s="1"/>
      <c r="D52" s="1"/>
      <c r="E52" s="61" t="s">
        <v>7</v>
      </c>
      <c r="F52" s="1"/>
      <c r="G52" s="1"/>
      <c r="H52" s="51"/>
      <c r="I52" s="1"/>
      <c r="J52" s="51"/>
      <c r="K52" s="1"/>
      <c r="L52" s="1"/>
      <c r="M52" s="13"/>
      <c r="N52" s="2"/>
      <c r="O52" s="2"/>
      <c r="P52" s="2"/>
      <c r="Q52" s="2"/>
    </row>
    <row r="53" thickBot="1">
      <c r="A53" s="10"/>
      <c r="B53" s="62" t="s">
        <v>203</v>
      </c>
      <c r="C53" s="30"/>
      <c r="D53" s="30"/>
      <c r="E53" s="63" t="s">
        <v>1698</v>
      </c>
      <c r="F53" s="30"/>
      <c r="G53" s="30"/>
      <c r="H53" s="64"/>
      <c r="I53" s="30"/>
      <c r="J53" s="64"/>
      <c r="K53" s="30"/>
      <c r="L53" s="30"/>
      <c r="M53" s="13"/>
      <c r="N53" s="2"/>
      <c r="O53" s="2"/>
      <c r="P53" s="2"/>
      <c r="Q53" s="2"/>
    </row>
    <row r="54" thickTop="1">
      <c r="A54" s="10"/>
      <c r="B54" s="52">
        <v>6</v>
      </c>
      <c r="C54" s="53" t="s">
        <v>1699</v>
      </c>
      <c r="D54" s="53"/>
      <c r="E54" s="53" t="s">
        <v>1700</v>
      </c>
      <c r="F54" s="53" t="s">
        <v>7</v>
      </c>
      <c r="G54" s="54" t="s">
        <v>461</v>
      </c>
      <c r="H54" s="65">
        <v>1</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2305</v>
      </c>
      <c r="F55" s="1"/>
      <c r="G55" s="1"/>
      <c r="H55" s="51"/>
      <c r="I55" s="1"/>
      <c r="J55" s="51"/>
      <c r="K55" s="1"/>
      <c r="L55" s="1"/>
      <c r="M55" s="13"/>
      <c r="N55" s="2"/>
      <c r="O55" s="2"/>
      <c r="P55" s="2"/>
      <c r="Q55" s="2"/>
    </row>
    <row r="56">
      <c r="A56" s="10"/>
      <c r="B56" s="60" t="s">
        <v>201</v>
      </c>
      <c r="C56" s="1"/>
      <c r="D56" s="1"/>
      <c r="E56" s="61" t="s">
        <v>7</v>
      </c>
      <c r="F56" s="1"/>
      <c r="G56" s="1"/>
      <c r="H56" s="51"/>
      <c r="I56" s="1"/>
      <c r="J56" s="51"/>
      <c r="K56" s="1"/>
      <c r="L56" s="1"/>
      <c r="M56" s="13"/>
      <c r="N56" s="2"/>
      <c r="O56" s="2"/>
      <c r="P56" s="2"/>
      <c r="Q56" s="2"/>
    </row>
    <row r="57" thickBot="1">
      <c r="A57" s="10"/>
      <c r="B57" s="62" t="s">
        <v>203</v>
      </c>
      <c r="C57" s="30"/>
      <c r="D57" s="30"/>
      <c r="E57" s="63" t="s">
        <v>1702</v>
      </c>
      <c r="F57" s="30"/>
      <c r="G57" s="30"/>
      <c r="H57" s="64"/>
      <c r="I57" s="30"/>
      <c r="J57" s="64"/>
      <c r="K57" s="30"/>
      <c r="L57" s="30"/>
      <c r="M57" s="13"/>
      <c r="N57" s="2"/>
      <c r="O57" s="2"/>
      <c r="P57" s="2"/>
      <c r="Q57" s="2"/>
    </row>
    <row r="58" thickTop="1" thickBot="1" ht="25" customHeight="1">
      <c r="A58" s="10"/>
      <c r="B58" s="1"/>
      <c r="C58" s="70">
        <v>0</v>
      </c>
      <c r="D58" s="1"/>
      <c r="E58" s="71" t="s">
        <v>180</v>
      </c>
      <c r="F58" s="1"/>
      <c r="G58" s="72" t="s">
        <v>210</v>
      </c>
      <c r="H58" s="73">
        <f>J34+J38+J42+J46+J50+J54</f>
        <v>0</v>
      </c>
      <c r="I58" s="72" t="s">
        <v>211</v>
      </c>
      <c r="J58" s="74">
        <f>(L58-H58)</f>
        <v>0</v>
      </c>
      <c r="K58" s="72" t="s">
        <v>212</v>
      </c>
      <c r="L58" s="75">
        <f>ROUND((J34+J38+J42+J46+J50+J54)*1.21,2)</f>
        <v>0</v>
      </c>
      <c r="M58" s="13"/>
      <c r="N58" s="2"/>
      <c r="O58" s="2"/>
      <c r="P58" s="2"/>
      <c r="Q58" s="41">
        <f>0+Q34+Q38+Q42+Q46+Q50+Q54</f>
        <v>0</v>
      </c>
      <c r="R58" s="9">
        <f>0+R34+R38+R42+R46+R50+R54</f>
        <v>0</v>
      </c>
      <c r="S58" s="76">
        <f>Q58*(1+J58)+R58</f>
        <v>0</v>
      </c>
    </row>
    <row r="59" thickTop="1" thickBot="1" ht="25" customHeight="1">
      <c r="A59" s="10"/>
      <c r="B59" s="77"/>
      <c r="C59" s="77"/>
      <c r="D59" s="77"/>
      <c r="E59" s="77"/>
      <c r="F59" s="77"/>
      <c r="G59" s="78" t="s">
        <v>213</v>
      </c>
      <c r="H59" s="79">
        <f>0+J34+J38+J42+J46+J50+J54</f>
        <v>0</v>
      </c>
      <c r="I59" s="78" t="s">
        <v>214</v>
      </c>
      <c r="J59" s="80">
        <f>0+J58</f>
        <v>0</v>
      </c>
      <c r="K59" s="78" t="s">
        <v>215</v>
      </c>
      <c r="L59" s="81">
        <f>0+L58</f>
        <v>0</v>
      </c>
      <c r="M59" s="13"/>
      <c r="N59" s="2"/>
      <c r="O59" s="2"/>
      <c r="P59" s="2"/>
      <c r="Q59" s="2"/>
    </row>
    <row r="60" ht="40" customHeight="1">
      <c r="A60" s="10"/>
      <c r="B60" s="82" t="s">
        <v>216</v>
      </c>
      <c r="C60" s="1"/>
      <c r="D60" s="1"/>
      <c r="E60" s="1"/>
      <c r="F60" s="1"/>
      <c r="G60" s="1"/>
      <c r="H60" s="51"/>
      <c r="I60" s="1"/>
      <c r="J60" s="51"/>
      <c r="K60" s="1"/>
      <c r="L60" s="1"/>
      <c r="M60" s="13"/>
      <c r="N60" s="2"/>
      <c r="O60" s="2"/>
      <c r="P60" s="2"/>
      <c r="Q60" s="2"/>
    </row>
    <row r="61">
      <c r="A61" s="10"/>
      <c r="B61" s="52">
        <v>7</v>
      </c>
      <c r="C61" s="53" t="s">
        <v>554</v>
      </c>
      <c r="D61" s="53"/>
      <c r="E61" s="53" t="s">
        <v>555</v>
      </c>
      <c r="F61" s="53" t="s">
        <v>7</v>
      </c>
      <c r="G61" s="54" t="s">
        <v>556</v>
      </c>
      <c r="H61" s="55">
        <v>280</v>
      </c>
      <c r="I61" s="56">
        <v>0</v>
      </c>
      <c r="J61" s="57">
        <f>ROUND(H61*I61,2)</f>
        <v>0</v>
      </c>
      <c r="K61" s="58">
        <v>0.20999999999999999</v>
      </c>
      <c r="L61" s="59">
        <f>ROUND(J61*1.21,2)</f>
        <v>0</v>
      </c>
      <c r="M61" s="13"/>
      <c r="N61" s="2"/>
      <c r="O61" s="2"/>
      <c r="P61" s="2"/>
      <c r="Q61" s="41">
        <f>IF(ISNUMBER(K61),IF(H61&gt;0,IF(I61&gt;0,J61,0),0),0)</f>
        <v>0</v>
      </c>
      <c r="R61" s="9">
        <f>IF(ISNUMBER(K61)=FALSE,J61,0)</f>
        <v>0</v>
      </c>
    </row>
    <row r="62">
      <c r="A62" s="10"/>
      <c r="B62" s="60" t="s">
        <v>199</v>
      </c>
      <c r="C62" s="1"/>
      <c r="D62" s="1"/>
      <c r="E62" s="61" t="s">
        <v>2306</v>
      </c>
      <c r="F62" s="1"/>
      <c r="G62" s="1"/>
      <c r="H62" s="51"/>
      <c r="I62" s="1"/>
      <c r="J62" s="51"/>
      <c r="K62" s="1"/>
      <c r="L62" s="1"/>
      <c r="M62" s="13"/>
      <c r="N62" s="2"/>
      <c r="O62" s="2"/>
      <c r="P62" s="2"/>
      <c r="Q62" s="2"/>
    </row>
    <row r="63">
      <c r="A63" s="10"/>
      <c r="B63" s="60" t="s">
        <v>201</v>
      </c>
      <c r="C63" s="1"/>
      <c r="D63" s="1"/>
      <c r="E63" s="61" t="s">
        <v>2307</v>
      </c>
      <c r="F63" s="1"/>
      <c r="G63" s="1"/>
      <c r="H63" s="51"/>
      <c r="I63" s="1"/>
      <c r="J63" s="51"/>
      <c r="K63" s="1"/>
      <c r="L63" s="1"/>
      <c r="M63" s="13"/>
      <c r="N63" s="2"/>
      <c r="O63" s="2"/>
      <c r="P63" s="2"/>
      <c r="Q63" s="2"/>
    </row>
    <row r="64" thickBot="1">
      <c r="A64" s="10"/>
      <c r="B64" s="62" t="s">
        <v>203</v>
      </c>
      <c r="C64" s="30"/>
      <c r="D64" s="30"/>
      <c r="E64" s="63" t="s">
        <v>559</v>
      </c>
      <c r="F64" s="30"/>
      <c r="G64" s="30"/>
      <c r="H64" s="64"/>
      <c r="I64" s="30"/>
      <c r="J64" s="64"/>
      <c r="K64" s="30"/>
      <c r="L64" s="30"/>
      <c r="M64" s="13"/>
      <c r="N64" s="2"/>
      <c r="O64" s="2"/>
      <c r="P64" s="2"/>
      <c r="Q64" s="2"/>
    </row>
    <row r="65" thickTop="1">
      <c r="A65" s="10"/>
      <c r="B65" s="52">
        <v>8</v>
      </c>
      <c r="C65" s="53" t="s">
        <v>1417</v>
      </c>
      <c r="D65" s="53"/>
      <c r="E65" s="53" t="s">
        <v>1418</v>
      </c>
      <c r="F65" s="53" t="s">
        <v>7</v>
      </c>
      <c r="G65" s="54" t="s">
        <v>225</v>
      </c>
      <c r="H65" s="65">
        <v>75</v>
      </c>
      <c r="I65" s="66">
        <v>0</v>
      </c>
      <c r="J65" s="67">
        <f>ROUND(H65*I65,2)</f>
        <v>0</v>
      </c>
      <c r="K65" s="68">
        <v>0.20999999999999999</v>
      </c>
      <c r="L65" s="69">
        <f>ROUND(J65*1.21,2)</f>
        <v>0</v>
      </c>
      <c r="M65" s="13"/>
      <c r="N65" s="2"/>
      <c r="O65" s="2"/>
      <c r="P65" s="2"/>
      <c r="Q65" s="41">
        <f>IF(ISNUMBER(K65),IF(H65&gt;0,IF(I65&gt;0,J65,0),0),0)</f>
        <v>0</v>
      </c>
      <c r="R65" s="9">
        <f>IF(ISNUMBER(K65)=FALSE,J65,0)</f>
        <v>0</v>
      </c>
    </row>
    <row r="66">
      <c r="A66" s="10"/>
      <c r="B66" s="60" t="s">
        <v>199</v>
      </c>
      <c r="C66" s="1"/>
      <c r="D66" s="1"/>
      <c r="E66" s="61" t="s">
        <v>2308</v>
      </c>
      <c r="F66" s="1"/>
      <c r="G66" s="1"/>
      <c r="H66" s="51"/>
      <c r="I66" s="1"/>
      <c r="J66" s="51"/>
      <c r="K66" s="1"/>
      <c r="L66" s="1"/>
      <c r="M66" s="13"/>
      <c r="N66" s="2"/>
      <c r="O66" s="2"/>
      <c r="P66" s="2"/>
      <c r="Q66" s="2"/>
    </row>
    <row r="67">
      <c r="A67" s="10"/>
      <c r="B67" s="60" t="s">
        <v>201</v>
      </c>
      <c r="C67" s="1"/>
      <c r="D67" s="1"/>
      <c r="E67" s="61" t="s">
        <v>2309</v>
      </c>
      <c r="F67" s="1"/>
      <c r="G67" s="1"/>
      <c r="H67" s="51"/>
      <c r="I67" s="1"/>
      <c r="J67" s="51"/>
      <c r="K67" s="1"/>
      <c r="L67" s="1"/>
      <c r="M67" s="13"/>
      <c r="N67" s="2"/>
      <c r="O67" s="2"/>
      <c r="P67" s="2"/>
      <c r="Q67" s="2"/>
    </row>
    <row r="68" thickBot="1">
      <c r="A68" s="10"/>
      <c r="B68" s="62" t="s">
        <v>203</v>
      </c>
      <c r="C68" s="30"/>
      <c r="D68" s="30"/>
      <c r="E68" s="63" t="s">
        <v>1421</v>
      </c>
      <c r="F68" s="30"/>
      <c r="G68" s="30"/>
      <c r="H68" s="64"/>
      <c r="I68" s="30"/>
      <c r="J68" s="64"/>
      <c r="K68" s="30"/>
      <c r="L68" s="30"/>
      <c r="M68" s="13"/>
      <c r="N68" s="2"/>
      <c r="O68" s="2"/>
      <c r="P68" s="2"/>
      <c r="Q68" s="2"/>
    </row>
    <row r="69" thickTop="1">
      <c r="A69" s="10"/>
      <c r="B69" s="52">
        <v>9</v>
      </c>
      <c r="C69" s="53" t="s">
        <v>1719</v>
      </c>
      <c r="D69" s="53"/>
      <c r="E69" s="53" t="s">
        <v>1720</v>
      </c>
      <c r="F69" s="53" t="s">
        <v>7</v>
      </c>
      <c r="G69" s="54" t="s">
        <v>219</v>
      </c>
      <c r="H69" s="65">
        <v>2.4500000000000002</v>
      </c>
      <c r="I69" s="66">
        <v>0</v>
      </c>
      <c r="J69" s="67">
        <f>ROUND(H69*I69,2)</f>
        <v>0</v>
      </c>
      <c r="K69" s="68">
        <v>0.20999999999999999</v>
      </c>
      <c r="L69" s="69">
        <f>ROUND(J69*1.21,2)</f>
        <v>0</v>
      </c>
      <c r="M69" s="13"/>
      <c r="N69" s="2"/>
      <c r="O69" s="2"/>
      <c r="P69" s="2"/>
      <c r="Q69" s="41">
        <f>IF(ISNUMBER(K69),IF(H69&gt;0,IF(I69&gt;0,J69,0),0),0)</f>
        <v>0</v>
      </c>
      <c r="R69" s="9">
        <f>IF(ISNUMBER(K69)=FALSE,J69,0)</f>
        <v>0</v>
      </c>
    </row>
    <row r="70">
      <c r="A70" s="10"/>
      <c r="B70" s="60" t="s">
        <v>199</v>
      </c>
      <c r="C70" s="1"/>
      <c r="D70" s="1"/>
      <c r="E70" s="61" t="s">
        <v>2310</v>
      </c>
      <c r="F70" s="1"/>
      <c r="G70" s="1"/>
      <c r="H70" s="51"/>
      <c r="I70" s="1"/>
      <c r="J70" s="51"/>
      <c r="K70" s="1"/>
      <c r="L70" s="1"/>
      <c r="M70" s="13"/>
      <c r="N70" s="2"/>
      <c r="O70" s="2"/>
      <c r="P70" s="2"/>
      <c r="Q70" s="2"/>
    </row>
    <row r="71">
      <c r="A71" s="10"/>
      <c r="B71" s="60" t="s">
        <v>201</v>
      </c>
      <c r="C71" s="1"/>
      <c r="D71" s="1"/>
      <c r="E71" s="61" t="s">
        <v>2311</v>
      </c>
      <c r="F71" s="1"/>
      <c r="G71" s="1"/>
      <c r="H71" s="51"/>
      <c r="I71" s="1"/>
      <c r="J71" s="51"/>
      <c r="K71" s="1"/>
      <c r="L71" s="1"/>
      <c r="M71" s="13"/>
      <c r="N71" s="2"/>
      <c r="O71" s="2"/>
      <c r="P71" s="2"/>
      <c r="Q71" s="2"/>
    </row>
    <row r="72" thickBot="1">
      <c r="A72" s="10"/>
      <c r="B72" s="62" t="s">
        <v>203</v>
      </c>
      <c r="C72" s="30"/>
      <c r="D72" s="30"/>
      <c r="E72" s="63" t="s">
        <v>1428</v>
      </c>
      <c r="F72" s="30"/>
      <c r="G72" s="30"/>
      <c r="H72" s="64"/>
      <c r="I72" s="30"/>
      <c r="J72" s="64"/>
      <c r="K72" s="30"/>
      <c r="L72" s="30"/>
      <c r="M72" s="13"/>
      <c r="N72" s="2"/>
      <c r="O72" s="2"/>
      <c r="P72" s="2"/>
      <c r="Q72" s="2"/>
    </row>
    <row r="73" thickTop="1">
      <c r="A73" s="10"/>
      <c r="B73" s="52">
        <v>10</v>
      </c>
      <c r="C73" s="53" t="s">
        <v>1723</v>
      </c>
      <c r="D73" s="53"/>
      <c r="E73" s="53" t="s">
        <v>1724</v>
      </c>
      <c r="F73" s="53" t="s">
        <v>7</v>
      </c>
      <c r="G73" s="54" t="s">
        <v>262</v>
      </c>
      <c r="H73" s="65">
        <v>24.5</v>
      </c>
      <c r="I73" s="66">
        <v>0</v>
      </c>
      <c r="J73" s="67">
        <f>ROUND(H73*I73,2)</f>
        <v>0</v>
      </c>
      <c r="K73" s="68">
        <v>0.20999999999999999</v>
      </c>
      <c r="L73" s="69">
        <f>ROUND(J73*1.21,2)</f>
        <v>0</v>
      </c>
      <c r="M73" s="13"/>
      <c r="N73" s="2"/>
      <c r="O73" s="2"/>
      <c r="P73" s="2"/>
      <c r="Q73" s="41">
        <f>IF(ISNUMBER(K73),IF(H73&gt;0,IF(I73&gt;0,J73,0),0),0)</f>
        <v>0</v>
      </c>
      <c r="R73" s="9">
        <f>IF(ISNUMBER(K73)=FALSE,J73,0)</f>
        <v>0</v>
      </c>
    </row>
    <row r="74">
      <c r="A74" s="10"/>
      <c r="B74" s="60" t="s">
        <v>199</v>
      </c>
      <c r="C74" s="1"/>
      <c r="D74" s="1"/>
      <c r="E74" s="61" t="s">
        <v>2312</v>
      </c>
      <c r="F74" s="1"/>
      <c r="G74" s="1"/>
      <c r="H74" s="51"/>
      <c r="I74" s="1"/>
      <c r="J74" s="51"/>
      <c r="K74" s="1"/>
      <c r="L74" s="1"/>
      <c r="M74" s="13"/>
      <c r="N74" s="2"/>
      <c r="O74" s="2"/>
      <c r="P74" s="2"/>
      <c r="Q74" s="2"/>
    </row>
    <row r="75">
      <c r="A75" s="10"/>
      <c r="B75" s="60" t="s">
        <v>201</v>
      </c>
      <c r="C75" s="1"/>
      <c r="D75" s="1"/>
      <c r="E75" s="61" t="s">
        <v>2313</v>
      </c>
      <c r="F75" s="1"/>
      <c r="G75" s="1"/>
      <c r="H75" s="51"/>
      <c r="I75" s="1"/>
      <c r="J75" s="51"/>
      <c r="K75" s="1"/>
      <c r="L75" s="1"/>
      <c r="M75" s="13"/>
      <c r="N75" s="2"/>
      <c r="O75" s="2"/>
      <c r="P75" s="2"/>
      <c r="Q75" s="2"/>
    </row>
    <row r="76" thickBot="1">
      <c r="A76" s="10"/>
      <c r="B76" s="62" t="s">
        <v>203</v>
      </c>
      <c r="C76" s="30"/>
      <c r="D76" s="30"/>
      <c r="E76" s="63" t="s">
        <v>265</v>
      </c>
      <c r="F76" s="30"/>
      <c r="G76" s="30"/>
      <c r="H76" s="64"/>
      <c r="I76" s="30"/>
      <c r="J76" s="64"/>
      <c r="K76" s="30"/>
      <c r="L76" s="30"/>
      <c r="M76" s="13"/>
      <c r="N76" s="2"/>
      <c r="O76" s="2"/>
      <c r="P76" s="2"/>
      <c r="Q76" s="2"/>
    </row>
    <row r="77" thickTop="1">
      <c r="A77" s="10"/>
      <c r="B77" s="52">
        <v>11</v>
      </c>
      <c r="C77" s="53" t="s">
        <v>1424</v>
      </c>
      <c r="D77" s="53"/>
      <c r="E77" s="53" t="s">
        <v>1425</v>
      </c>
      <c r="F77" s="53" t="s">
        <v>7</v>
      </c>
      <c r="G77" s="54" t="s">
        <v>219</v>
      </c>
      <c r="H77" s="65">
        <v>19.5</v>
      </c>
      <c r="I77" s="66">
        <v>0</v>
      </c>
      <c r="J77" s="67">
        <f>ROUND(H77*I77,2)</f>
        <v>0</v>
      </c>
      <c r="K77" s="68">
        <v>0.20999999999999999</v>
      </c>
      <c r="L77" s="69">
        <f>ROUND(J77*1.21,2)</f>
        <v>0</v>
      </c>
      <c r="M77" s="13"/>
      <c r="N77" s="2"/>
      <c r="O77" s="2"/>
      <c r="P77" s="2"/>
      <c r="Q77" s="41">
        <f>IF(ISNUMBER(K77),IF(H77&gt;0,IF(I77&gt;0,J77,0),0),0)</f>
        <v>0</v>
      </c>
      <c r="R77" s="9">
        <f>IF(ISNUMBER(K77)=FALSE,J77,0)</f>
        <v>0</v>
      </c>
    </row>
    <row r="78">
      <c r="A78" s="10"/>
      <c r="B78" s="60" t="s">
        <v>199</v>
      </c>
      <c r="C78" s="1"/>
      <c r="D78" s="1"/>
      <c r="E78" s="61" t="s">
        <v>2314</v>
      </c>
      <c r="F78" s="1"/>
      <c r="G78" s="1"/>
      <c r="H78" s="51"/>
      <c r="I78" s="1"/>
      <c r="J78" s="51"/>
      <c r="K78" s="1"/>
      <c r="L78" s="1"/>
      <c r="M78" s="13"/>
      <c r="N78" s="2"/>
      <c r="O78" s="2"/>
      <c r="P78" s="2"/>
      <c r="Q78" s="2"/>
    </row>
    <row r="79">
      <c r="A79" s="10"/>
      <c r="B79" s="60" t="s">
        <v>201</v>
      </c>
      <c r="C79" s="1"/>
      <c r="D79" s="1"/>
      <c r="E79" s="61" t="s">
        <v>2315</v>
      </c>
      <c r="F79" s="1"/>
      <c r="G79" s="1"/>
      <c r="H79" s="51"/>
      <c r="I79" s="1"/>
      <c r="J79" s="51"/>
      <c r="K79" s="1"/>
      <c r="L79" s="1"/>
      <c r="M79" s="13"/>
      <c r="N79" s="2"/>
      <c r="O79" s="2"/>
      <c r="P79" s="2"/>
      <c r="Q79" s="2"/>
    </row>
    <row r="80" thickBot="1">
      <c r="A80" s="10"/>
      <c r="B80" s="62" t="s">
        <v>203</v>
      </c>
      <c r="C80" s="30"/>
      <c r="D80" s="30"/>
      <c r="E80" s="63" t="s">
        <v>1428</v>
      </c>
      <c r="F80" s="30"/>
      <c r="G80" s="30"/>
      <c r="H80" s="64"/>
      <c r="I80" s="30"/>
      <c r="J80" s="64"/>
      <c r="K80" s="30"/>
      <c r="L80" s="30"/>
      <c r="M80" s="13"/>
      <c r="N80" s="2"/>
      <c r="O80" s="2"/>
      <c r="P80" s="2"/>
      <c r="Q80" s="2"/>
    </row>
    <row r="81" thickTop="1">
      <c r="A81" s="10"/>
      <c r="B81" s="52">
        <v>12</v>
      </c>
      <c r="C81" s="53" t="s">
        <v>1429</v>
      </c>
      <c r="D81" s="53"/>
      <c r="E81" s="53" t="s">
        <v>1430</v>
      </c>
      <c r="F81" s="53" t="s">
        <v>7</v>
      </c>
      <c r="G81" s="54" t="s">
        <v>262</v>
      </c>
      <c r="H81" s="65">
        <v>195</v>
      </c>
      <c r="I81" s="66">
        <v>0</v>
      </c>
      <c r="J81" s="67">
        <f>ROUND(H81*I81,2)</f>
        <v>0</v>
      </c>
      <c r="K81" s="68">
        <v>0.20999999999999999</v>
      </c>
      <c r="L81" s="69">
        <f>ROUND(J81*1.21,2)</f>
        <v>0</v>
      </c>
      <c r="M81" s="13"/>
      <c r="N81" s="2"/>
      <c r="O81" s="2"/>
      <c r="P81" s="2"/>
      <c r="Q81" s="41">
        <f>IF(ISNUMBER(K81),IF(H81&gt;0,IF(I81&gt;0,J81,0),0),0)</f>
        <v>0</v>
      </c>
      <c r="R81" s="9">
        <f>IF(ISNUMBER(K81)=FALSE,J81,0)</f>
        <v>0</v>
      </c>
    </row>
    <row r="82">
      <c r="A82" s="10"/>
      <c r="B82" s="60" t="s">
        <v>199</v>
      </c>
      <c r="C82" s="1"/>
      <c r="D82" s="1"/>
      <c r="E82" s="61" t="s">
        <v>2316</v>
      </c>
      <c r="F82" s="1"/>
      <c r="G82" s="1"/>
      <c r="H82" s="51"/>
      <c r="I82" s="1"/>
      <c r="J82" s="51"/>
      <c r="K82" s="1"/>
      <c r="L82" s="1"/>
      <c r="M82" s="13"/>
      <c r="N82" s="2"/>
      <c r="O82" s="2"/>
      <c r="P82" s="2"/>
      <c r="Q82" s="2"/>
    </row>
    <row r="83">
      <c r="A83" s="10"/>
      <c r="B83" s="60" t="s">
        <v>201</v>
      </c>
      <c r="C83" s="1"/>
      <c r="D83" s="1"/>
      <c r="E83" s="61" t="s">
        <v>2317</v>
      </c>
      <c r="F83" s="1"/>
      <c r="G83" s="1"/>
      <c r="H83" s="51"/>
      <c r="I83" s="1"/>
      <c r="J83" s="51"/>
      <c r="K83" s="1"/>
      <c r="L83" s="1"/>
      <c r="M83" s="13"/>
      <c r="N83" s="2"/>
      <c r="O83" s="2"/>
      <c r="P83" s="2"/>
      <c r="Q83" s="2"/>
    </row>
    <row r="84" thickBot="1">
      <c r="A84" s="10"/>
      <c r="B84" s="62" t="s">
        <v>203</v>
      </c>
      <c r="C84" s="30"/>
      <c r="D84" s="30"/>
      <c r="E84" s="63" t="s">
        <v>265</v>
      </c>
      <c r="F84" s="30"/>
      <c r="G84" s="30"/>
      <c r="H84" s="64"/>
      <c r="I84" s="30"/>
      <c r="J84" s="64"/>
      <c r="K84" s="30"/>
      <c r="L84" s="30"/>
      <c r="M84" s="13"/>
      <c r="N84" s="2"/>
      <c r="O84" s="2"/>
      <c r="P84" s="2"/>
      <c r="Q84" s="2"/>
    </row>
    <row r="85" thickTop="1">
      <c r="A85" s="10"/>
      <c r="B85" s="52">
        <v>13</v>
      </c>
      <c r="C85" s="53" t="s">
        <v>1731</v>
      </c>
      <c r="D85" s="53"/>
      <c r="E85" s="53" t="s">
        <v>1732</v>
      </c>
      <c r="F85" s="53" t="s">
        <v>7</v>
      </c>
      <c r="G85" s="54" t="s">
        <v>219</v>
      </c>
      <c r="H85" s="65">
        <v>22.5</v>
      </c>
      <c r="I85" s="66">
        <v>0</v>
      </c>
      <c r="J85" s="67">
        <f>ROUND(H85*I85,2)</f>
        <v>0</v>
      </c>
      <c r="K85" s="68">
        <v>0.20999999999999999</v>
      </c>
      <c r="L85" s="69">
        <f>ROUND(J85*1.21,2)</f>
        <v>0</v>
      </c>
      <c r="M85" s="13"/>
      <c r="N85" s="2"/>
      <c r="O85" s="2"/>
      <c r="P85" s="2"/>
      <c r="Q85" s="41">
        <f>IF(ISNUMBER(K85),IF(H85&gt;0,IF(I85&gt;0,J85,0),0),0)</f>
        <v>0</v>
      </c>
      <c r="R85" s="9">
        <f>IF(ISNUMBER(K85)=FALSE,J85,0)</f>
        <v>0</v>
      </c>
    </row>
    <row r="86">
      <c r="A86" s="10"/>
      <c r="B86" s="60" t="s">
        <v>199</v>
      </c>
      <c r="C86" s="1"/>
      <c r="D86" s="1"/>
      <c r="E86" s="61" t="s">
        <v>2318</v>
      </c>
      <c r="F86" s="1"/>
      <c r="G86" s="1"/>
      <c r="H86" s="51"/>
      <c r="I86" s="1"/>
      <c r="J86" s="51"/>
      <c r="K86" s="1"/>
      <c r="L86" s="1"/>
      <c r="M86" s="13"/>
      <c r="N86" s="2"/>
      <c r="O86" s="2"/>
      <c r="P86" s="2"/>
      <c r="Q86" s="2"/>
    </row>
    <row r="87">
      <c r="A87" s="10"/>
      <c r="B87" s="60" t="s">
        <v>201</v>
      </c>
      <c r="C87" s="1"/>
      <c r="D87" s="1"/>
      <c r="E87" s="61" t="s">
        <v>2319</v>
      </c>
      <c r="F87" s="1"/>
      <c r="G87" s="1"/>
      <c r="H87" s="51"/>
      <c r="I87" s="1"/>
      <c r="J87" s="51"/>
      <c r="K87" s="1"/>
      <c r="L87" s="1"/>
      <c r="M87" s="13"/>
      <c r="N87" s="2"/>
      <c r="O87" s="2"/>
      <c r="P87" s="2"/>
      <c r="Q87" s="2"/>
    </row>
    <row r="88" thickBot="1">
      <c r="A88" s="10"/>
      <c r="B88" s="62" t="s">
        <v>203</v>
      </c>
      <c r="C88" s="30"/>
      <c r="D88" s="30"/>
      <c r="E88" s="63" t="s">
        <v>1735</v>
      </c>
      <c r="F88" s="30"/>
      <c r="G88" s="30"/>
      <c r="H88" s="64"/>
      <c r="I88" s="30"/>
      <c r="J88" s="64"/>
      <c r="K88" s="30"/>
      <c r="L88" s="30"/>
      <c r="M88" s="13"/>
      <c r="N88" s="2"/>
      <c r="O88" s="2"/>
      <c r="P88" s="2"/>
      <c r="Q88" s="2"/>
    </row>
    <row r="89" thickTop="1">
      <c r="A89" s="10"/>
      <c r="B89" s="52">
        <v>14</v>
      </c>
      <c r="C89" s="53" t="s">
        <v>255</v>
      </c>
      <c r="D89" s="53"/>
      <c r="E89" s="53" t="s">
        <v>256</v>
      </c>
      <c r="F89" s="53" t="s">
        <v>7</v>
      </c>
      <c r="G89" s="54" t="s">
        <v>219</v>
      </c>
      <c r="H89" s="65">
        <v>57.713999999999999</v>
      </c>
      <c r="I89" s="66">
        <v>0</v>
      </c>
      <c r="J89" s="67">
        <f>ROUND(H89*I89,2)</f>
        <v>0</v>
      </c>
      <c r="K89" s="68">
        <v>0.20999999999999999</v>
      </c>
      <c r="L89" s="69">
        <f>ROUND(J89*1.21,2)</f>
        <v>0</v>
      </c>
      <c r="M89" s="13"/>
      <c r="N89" s="2"/>
      <c r="O89" s="2"/>
      <c r="P89" s="2"/>
      <c r="Q89" s="41">
        <f>IF(ISNUMBER(K89),IF(H89&gt;0,IF(I89&gt;0,J89,0),0),0)</f>
        <v>0</v>
      </c>
      <c r="R89" s="9">
        <f>IF(ISNUMBER(K89)=FALSE,J89,0)</f>
        <v>0</v>
      </c>
    </row>
    <row r="90">
      <c r="A90" s="10"/>
      <c r="B90" s="60" t="s">
        <v>199</v>
      </c>
      <c r="C90" s="1"/>
      <c r="D90" s="1"/>
      <c r="E90" s="61" t="s">
        <v>2320</v>
      </c>
      <c r="F90" s="1"/>
      <c r="G90" s="1"/>
      <c r="H90" s="51"/>
      <c r="I90" s="1"/>
      <c r="J90" s="51"/>
      <c r="K90" s="1"/>
      <c r="L90" s="1"/>
      <c r="M90" s="13"/>
      <c r="N90" s="2"/>
      <c r="O90" s="2"/>
      <c r="P90" s="2"/>
      <c r="Q90" s="2"/>
    </row>
    <row r="91">
      <c r="A91" s="10"/>
      <c r="B91" s="60" t="s">
        <v>201</v>
      </c>
      <c r="C91" s="1"/>
      <c r="D91" s="1"/>
      <c r="E91" s="61" t="s">
        <v>2321</v>
      </c>
      <c r="F91" s="1"/>
      <c r="G91" s="1"/>
      <c r="H91" s="51"/>
      <c r="I91" s="1"/>
      <c r="J91" s="51"/>
      <c r="K91" s="1"/>
      <c r="L91" s="1"/>
      <c r="M91" s="13"/>
      <c r="N91" s="2"/>
      <c r="O91" s="2"/>
      <c r="P91" s="2"/>
      <c r="Q91" s="2"/>
    </row>
    <row r="92" thickBot="1">
      <c r="A92" s="10"/>
      <c r="B92" s="62" t="s">
        <v>203</v>
      </c>
      <c r="C92" s="30"/>
      <c r="D92" s="30"/>
      <c r="E92" s="63" t="s">
        <v>259</v>
      </c>
      <c r="F92" s="30"/>
      <c r="G92" s="30"/>
      <c r="H92" s="64"/>
      <c r="I92" s="30"/>
      <c r="J92" s="64"/>
      <c r="K92" s="30"/>
      <c r="L92" s="30"/>
      <c r="M92" s="13"/>
      <c r="N92" s="2"/>
      <c r="O92" s="2"/>
      <c r="P92" s="2"/>
      <c r="Q92" s="2"/>
    </row>
    <row r="93" thickTop="1">
      <c r="A93" s="10"/>
      <c r="B93" s="52">
        <v>15</v>
      </c>
      <c r="C93" s="53" t="s">
        <v>260</v>
      </c>
      <c r="D93" s="53"/>
      <c r="E93" s="53" t="s">
        <v>261</v>
      </c>
      <c r="F93" s="53" t="s">
        <v>7</v>
      </c>
      <c r="G93" s="54" t="s">
        <v>262</v>
      </c>
      <c r="H93" s="65">
        <v>577.10000000000002</v>
      </c>
      <c r="I93" s="66">
        <v>0</v>
      </c>
      <c r="J93" s="67">
        <f>ROUND(H93*I93,2)</f>
        <v>0</v>
      </c>
      <c r="K93" s="68">
        <v>0.20999999999999999</v>
      </c>
      <c r="L93" s="69">
        <f>ROUND(J93*1.21,2)</f>
        <v>0</v>
      </c>
      <c r="M93" s="13"/>
      <c r="N93" s="2"/>
      <c r="O93" s="2"/>
      <c r="P93" s="2"/>
      <c r="Q93" s="41">
        <f>IF(ISNUMBER(K93),IF(H93&gt;0,IF(I93&gt;0,J93,0),0),0)</f>
        <v>0</v>
      </c>
      <c r="R93" s="9">
        <f>IF(ISNUMBER(K93)=FALSE,J93,0)</f>
        <v>0</v>
      </c>
    </row>
    <row r="94">
      <c r="A94" s="10"/>
      <c r="B94" s="60" t="s">
        <v>199</v>
      </c>
      <c r="C94" s="1"/>
      <c r="D94" s="1"/>
      <c r="E94" s="61" t="s">
        <v>2322</v>
      </c>
      <c r="F94" s="1"/>
      <c r="G94" s="1"/>
      <c r="H94" s="51"/>
      <c r="I94" s="1"/>
      <c r="J94" s="51"/>
      <c r="K94" s="1"/>
      <c r="L94" s="1"/>
      <c r="M94" s="13"/>
      <c r="N94" s="2"/>
      <c r="O94" s="2"/>
      <c r="P94" s="2"/>
      <c r="Q94" s="2"/>
    </row>
    <row r="95">
      <c r="A95" s="10"/>
      <c r="B95" s="60" t="s">
        <v>201</v>
      </c>
      <c r="C95" s="1"/>
      <c r="D95" s="1"/>
      <c r="E95" s="61" t="s">
        <v>2323</v>
      </c>
      <c r="F95" s="1"/>
      <c r="G95" s="1"/>
      <c r="H95" s="51"/>
      <c r="I95" s="1"/>
      <c r="J95" s="51"/>
      <c r="K95" s="1"/>
      <c r="L95" s="1"/>
      <c r="M95" s="13"/>
      <c r="N95" s="2"/>
      <c r="O95" s="2"/>
      <c r="P95" s="2"/>
      <c r="Q95" s="2"/>
    </row>
    <row r="96" thickBot="1">
      <c r="A96" s="10"/>
      <c r="B96" s="62" t="s">
        <v>203</v>
      </c>
      <c r="C96" s="30"/>
      <c r="D96" s="30"/>
      <c r="E96" s="63" t="s">
        <v>265</v>
      </c>
      <c r="F96" s="30"/>
      <c r="G96" s="30"/>
      <c r="H96" s="64"/>
      <c r="I96" s="30"/>
      <c r="J96" s="64"/>
      <c r="K96" s="30"/>
      <c r="L96" s="30"/>
      <c r="M96" s="13"/>
      <c r="N96" s="2"/>
      <c r="O96" s="2"/>
      <c r="P96" s="2"/>
      <c r="Q96" s="2"/>
    </row>
    <row r="97" thickTop="1">
      <c r="A97" s="10"/>
      <c r="B97" s="52">
        <v>16</v>
      </c>
      <c r="C97" s="53" t="s">
        <v>1740</v>
      </c>
      <c r="D97" s="53">
        <v>1</v>
      </c>
      <c r="E97" s="53" t="s">
        <v>1741</v>
      </c>
      <c r="F97" s="53" t="s">
        <v>7</v>
      </c>
      <c r="G97" s="54" t="s">
        <v>219</v>
      </c>
      <c r="H97" s="65">
        <v>4</v>
      </c>
      <c r="I97" s="66">
        <v>0</v>
      </c>
      <c r="J97" s="67">
        <f>ROUND(H97*I97,2)</f>
        <v>0</v>
      </c>
      <c r="K97" s="68">
        <v>0.20999999999999999</v>
      </c>
      <c r="L97" s="69">
        <f>ROUND(J97*1.21,2)</f>
        <v>0</v>
      </c>
      <c r="M97" s="13"/>
      <c r="N97" s="2"/>
      <c r="O97" s="2"/>
      <c r="P97" s="2"/>
      <c r="Q97" s="41">
        <f>IF(ISNUMBER(K97),IF(H97&gt;0,IF(I97&gt;0,J97,0),0),0)</f>
        <v>0</v>
      </c>
      <c r="R97" s="9">
        <f>IF(ISNUMBER(K97)=FALSE,J97,0)</f>
        <v>0</v>
      </c>
    </row>
    <row r="98">
      <c r="A98" s="10"/>
      <c r="B98" s="60" t="s">
        <v>199</v>
      </c>
      <c r="C98" s="1"/>
      <c r="D98" s="1"/>
      <c r="E98" s="61" t="s">
        <v>2324</v>
      </c>
      <c r="F98" s="1"/>
      <c r="G98" s="1"/>
      <c r="H98" s="51"/>
      <c r="I98" s="1"/>
      <c r="J98" s="51"/>
      <c r="K98" s="1"/>
      <c r="L98" s="1"/>
      <c r="M98" s="13"/>
      <c r="N98" s="2"/>
      <c r="O98" s="2"/>
      <c r="P98" s="2"/>
      <c r="Q98" s="2"/>
    </row>
    <row r="99">
      <c r="A99" s="10"/>
      <c r="B99" s="60" t="s">
        <v>201</v>
      </c>
      <c r="C99" s="1"/>
      <c r="D99" s="1"/>
      <c r="E99" s="61" t="s">
        <v>2325</v>
      </c>
      <c r="F99" s="1"/>
      <c r="G99" s="1"/>
      <c r="H99" s="51"/>
      <c r="I99" s="1"/>
      <c r="J99" s="51"/>
      <c r="K99" s="1"/>
      <c r="L99" s="1"/>
      <c r="M99" s="13"/>
      <c r="N99" s="2"/>
      <c r="O99" s="2"/>
      <c r="P99" s="2"/>
      <c r="Q99" s="2"/>
    </row>
    <row r="100" thickBot="1">
      <c r="A100" s="10"/>
      <c r="B100" s="62" t="s">
        <v>203</v>
      </c>
      <c r="C100" s="30"/>
      <c r="D100" s="30"/>
      <c r="E100" s="63" t="s">
        <v>1744</v>
      </c>
      <c r="F100" s="30"/>
      <c r="G100" s="30"/>
      <c r="H100" s="64"/>
      <c r="I100" s="30"/>
      <c r="J100" s="64"/>
      <c r="K100" s="30"/>
      <c r="L100" s="30"/>
      <c r="M100" s="13"/>
      <c r="N100" s="2"/>
      <c r="O100" s="2"/>
      <c r="P100" s="2"/>
      <c r="Q100" s="2"/>
    </row>
    <row r="101" thickTop="1">
      <c r="A101" s="10"/>
      <c r="B101" s="52">
        <v>17</v>
      </c>
      <c r="C101" s="53" t="s">
        <v>1740</v>
      </c>
      <c r="D101" s="53">
        <v>2</v>
      </c>
      <c r="E101" s="53" t="s">
        <v>1741</v>
      </c>
      <c r="F101" s="53" t="s">
        <v>7</v>
      </c>
      <c r="G101" s="54" t="s">
        <v>219</v>
      </c>
      <c r="H101" s="65">
        <v>54.560000000000002</v>
      </c>
      <c r="I101" s="66">
        <v>0</v>
      </c>
      <c r="J101" s="67">
        <f>ROUND(H101*I101,2)</f>
        <v>0</v>
      </c>
      <c r="K101" s="68">
        <v>0.20999999999999999</v>
      </c>
      <c r="L101" s="69">
        <f>ROUND(J101*1.21,2)</f>
        <v>0</v>
      </c>
      <c r="M101" s="13"/>
      <c r="N101" s="2"/>
      <c r="O101" s="2"/>
      <c r="P101" s="2"/>
      <c r="Q101" s="41">
        <f>IF(ISNUMBER(K101),IF(H101&gt;0,IF(I101&gt;0,J101,0),0),0)</f>
        <v>0</v>
      </c>
      <c r="R101" s="9">
        <f>IF(ISNUMBER(K101)=FALSE,J101,0)</f>
        <v>0</v>
      </c>
    </row>
    <row r="102">
      <c r="A102" s="10"/>
      <c r="B102" s="60" t="s">
        <v>199</v>
      </c>
      <c r="C102" s="1"/>
      <c r="D102" s="1"/>
      <c r="E102" s="61" t="s">
        <v>2326</v>
      </c>
      <c r="F102" s="1"/>
      <c r="G102" s="1"/>
      <c r="H102" s="51"/>
      <c r="I102" s="1"/>
      <c r="J102" s="51"/>
      <c r="K102" s="1"/>
      <c r="L102" s="1"/>
      <c r="M102" s="13"/>
      <c r="N102" s="2"/>
      <c r="O102" s="2"/>
      <c r="P102" s="2"/>
      <c r="Q102" s="2"/>
    </row>
    <row r="103">
      <c r="A103" s="10"/>
      <c r="B103" s="60" t="s">
        <v>201</v>
      </c>
      <c r="C103" s="1"/>
      <c r="D103" s="1"/>
      <c r="E103" s="61" t="s">
        <v>2327</v>
      </c>
      <c r="F103" s="1"/>
      <c r="G103" s="1"/>
      <c r="H103" s="51"/>
      <c r="I103" s="1"/>
      <c r="J103" s="51"/>
      <c r="K103" s="1"/>
      <c r="L103" s="1"/>
      <c r="M103" s="13"/>
      <c r="N103" s="2"/>
      <c r="O103" s="2"/>
      <c r="P103" s="2"/>
      <c r="Q103" s="2"/>
    </row>
    <row r="104" thickBot="1">
      <c r="A104" s="10"/>
      <c r="B104" s="62" t="s">
        <v>203</v>
      </c>
      <c r="C104" s="30"/>
      <c r="D104" s="30"/>
      <c r="E104" s="63" t="s">
        <v>1744</v>
      </c>
      <c r="F104" s="30"/>
      <c r="G104" s="30"/>
      <c r="H104" s="64"/>
      <c r="I104" s="30"/>
      <c r="J104" s="64"/>
      <c r="K104" s="30"/>
      <c r="L104" s="30"/>
      <c r="M104" s="13"/>
      <c r="N104" s="2"/>
      <c r="O104" s="2"/>
      <c r="P104" s="2"/>
      <c r="Q104" s="2"/>
    </row>
    <row r="105" thickTop="1">
      <c r="A105" s="10"/>
      <c r="B105" s="52">
        <v>18</v>
      </c>
      <c r="C105" s="53" t="s">
        <v>1740</v>
      </c>
      <c r="D105" s="53">
        <v>3</v>
      </c>
      <c r="E105" s="53" t="s">
        <v>1741</v>
      </c>
      <c r="F105" s="53" t="s">
        <v>7</v>
      </c>
      <c r="G105" s="54" t="s">
        <v>219</v>
      </c>
      <c r="H105" s="65">
        <v>3.1499999999999999</v>
      </c>
      <c r="I105" s="66">
        <v>0</v>
      </c>
      <c r="J105" s="67">
        <f>ROUND(H105*I105,2)</f>
        <v>0</v>
      </c>
      <c r="K105" s="68">
        <v>0.20999999999999999</v>
      </c>
      <c r="L105" s="69">
        <f>ROUND(J105*1.21,2)</f>
        <v>0</v>
      </c>
      <c r="M105" s="13"/>
      <c r="N105" s="2"/>
      <c r="O105" s="2"/>
      <c r="P105" s="2"/>
      <c r="Q105" s="41">
        <f>IF(ISNUMBER(K105),IF(H105&gt;0,IF(I105&gt;0,J105,0),0),0)</f>
        <v>0</v>
      </c>
      <c r="R105" s="9">
        <f>IF(ISNUMBER(K105)=FALSE,J105,0)</f>
        <v>0</v>
      </c>
    </row>
    <row r="106">
      <c r="A106" s="10"/>
      <c r="B106" s="60" t="s">
        <v>199</v>
      </c>
      <c r="C106" s="1"/>
      <c r="D106" s="1"/>
      <c r="E106" s="61" t="s">
        <v>2328</v>
      </c>
      <c r="F106" s="1"/>
      <c r="G106" s="1"/>
      <c r="H106" s="51"/>
      <c r="I106" s="1"/>
      <c r="J106" s="51"/>
      <c r="K106" s="1"/>
      <c r="L106" s="1"/>
      <c r="M106" s="13"/>
      <c r="N106" s="2"/>
      <c r="O106" s="2"/>
      <c r="P106" s="2"/>
      <c r="Q106" s="2"/>
    </row>
    <row r="107">
      <c r="A107" s="10"/>
      <c r="B107" s="60" t="s">
        <v>201</v>
      </c>
      <c r="C107" s="1"/>
      <c r="D107" s="1"/>
      <c r="E107" s="61" t="s">
        <v>2329</v>
      </c>
      <c r="F107" s="1"/>
      <c r="G107" s="1"/>
      <c r="H107" s="51"/>
      <c r="I107" s="1"/>
      <c r="J107" s="51"/>
      <c r="K107" s="1"/>
      <c r="L107" s="1"/>
      <c r="M107" s="13"/>
      <c r="N107" s="2"/>
      <c r="O107" s="2"/>
      <c r="P107" s="2"/>
      <c r="Q107" s="2"/>
    </row>
    <row r="108" thickBot="1">
      <c r="A108" s="10"/>
      <c r="B108" s="62" t="s">
        <v>203</v>
      </c>
      <c r="C108" s="30"/>
      <c r="D108" s="30"/>
      <c r="E108" s="63" t="s">
        <v>1744</v>
      </c>
      <c r="F108" s="30"/>
      <c r="G108" s="30"/>
      <c r="H108" s="64"/>
      <c r="I108" s="30"/>
      <c r="J108" s="64"/>
      <c r="K108" s="30"/>
      <c r="L108" s="30"/>
      <c r="M108" s="13"/>
      <c r="N108" s="2"/>
      <c r="O108" s="2"/>
      <c r="P108" s="2"/>
      <c r="Q108" s="2"/>
    </row>
    <row r="109" thickTop="1">
      <c r="A109" s="10"/>
      <c r="B109" s="52">
        <v>19</v>
      </c>
      <c r="C109" s="53" t="s">
        <v>1438</v>
      </c>
      <c r="D109" s="53"/>
      <c r="E109" s="53" t="s">
        <v>1439</v>
      </c>
      <c r="F109" s="53" t="s">
        <v>7</v>
      </c>
      <c r="G109" s="54" t="s">
        <v>219</v>
      </c>
      <c r="H109" s="65">
        <v>19.5</v>
      </c>
      <c r="I109" s="66">
        <v>0</v>
      </c>
      <c r="J109" s="67">
        <f>ROUND(H109*I109,2)</f>
        <v>0</v>
      </c>
      <c r="K109" s="68">
        <v>0.20999999999999999</v>
      </c>
      <c r="L109" s="69">
        <f>ROUND(J109*1.21,2)</f>
        <v>0</v>
      </c>
      <c r="M109" s="13"/>
      <c r="N109" s="2"/>
      <c r="O109" s="2"/>
      <c r="P109" s="2"/>
      <c r="Q109" s="41">
        <f>IF(ISNUMBER(K109),IF(H109&gt;0,IF(I109&gt;0,J109,0),0),0)</f>
        <v>0</v>
      </c>
      <c r="R109" s="9">
        <f>IF(ISNUMBER(K109)=FALSE,J109,0)</f>
        <v>0</v>
      </c>
    </row>
    <row r="110">
      <c r="A110" s="10"/>
      <c r="B110" s="60" t="s">
        <v>199</v>
      </c>
      <c r="C110" s="1"/>
      <c r="D110" s="1"/>
      <c r="E110" s="61" t="s">
        <v>2330</v>
      </c>
      <c r="F110" s="1"/>
      <c r="G110" s="1"/>
      <c r="H110" s="51"/>
      <c r="I110" s="1"/>
      <c r="J110" s="51"/>
      <c r="K110" s="1"/>
      <c r="L110" s="1"/>
      <c r="M110" s="13"/>
      <c r="N110" s="2"/>
      <c r="O110" s="2"/>
      <c r="P110" s="2"/>
      <c r="Q110" s="2"/>
    </row>
    <row r="111">
      <c r="A111" s="10"/>
      <c r="B111" s="60" t="s">
        <v>201</v>
      </c>
      <c r="C111" s="1"/>
      <c r="D111" s="1"/>
      <c r="E111" s="61" t="s">
        <v>2315</v>
      </c>
      <c r="F111" s="1"/>
      <c r="G111" s="1"/>
      <c r="H111" s="51"/>
      <c r="I111" s="1"/>
      <c r="J111" s="51"/>
      <c r="K111" s="1"/>
      <c r="L111" s="1"/>
      <c r="M111" s="13"/>
      <c r="N111" s="2"/>
      <c r="O111" s="2"/>
      <c r="P111" s="2"/>
      <c r="Q111" s="2"/>
    </row>
    <row r="112" thickBot="1">
      <c r="A112" s="10"/>
      <c r="B112" s="62" t="s">
        <v>203</v>
      </c>
      <c r="C112" s="30"/>
      <c r="D112" s="30"/>
      <c r="E112" s="63" t="s">
        <v>1441</v>
      </c>
      <c r="F112" s="30"/>
      <c r="G112" s="30"/>
      <c r="H112" s="64"/>
      <c r="I112" s="30"/>
      <c r="J112" s="64"/>
      <c r="K112" s="30"/>
      <c r="L112" s="30"/>
      <c r="M112" s="13"/>
      <c r="N112" s="2"/>
      <c r="O112" s="2"/>
      <c r="P112" s="2"/>
      <c r="Q112" s="2"/>
    </row>
    <row r="113" thickTop="1">
      <c r="A113" s="10"/>
      <c r="B113" s="52">
        <v>20</v>
      </c>
      <c r="C113" s="53" t="s">
        <v>288</v>
      </c>
      <c r="D113" s="53"/>
      <c r="E113" s="53" t="s">
        <v>289</v>
      </c>
      <c r="F113" s="53" t="s">
        <v>7</v>
      </c>
      <c r="G113" s="54" t="s">
        <v>285</v>
      </c>
      <c r="H113" s="65">
        <v>21</v>
      </c>
      <c r="I113" s="66">
        <v>0</v>
      </c>
      <c r="J113" s="67">
        <f>ROUND(H113*I113,2)</f>
        <v>0</v>
      </c>
      <c r="K113" s="68">
        <v>0.20999999999999999</v>
      </c>
      <c r="L113" s="69">
        <f>ROUND(J113*1.21,2)</f>
        <v>0</v>
      </c>
      <c r="M113" s="13"/>
      <c r="N113" s="2"/>
      <c r="O113" s="2"/>
      <c r="P113" s="2"/>
      <c r="Q113" s="41">
        <f>IF(ISNUMBER(K113),IF(H113&gt;0,IF(I113&gt;0,J113,0),0),0)</f>
        <v>0</v>
      </c>
      <c r="R113" s="9">
        <f>IF(ISNUMBER(K113)=FALSE,J113,0)</f>
        <v>0</v>
      </c>
    </row>
    <row r="114">
      <c r="A114" s="10"/>
      <c r="B114" s="60" t="s">
        <v>199</v>
      </c>
      <c r="C114" s="1"/>
      <c r="D114" s="1"/>
      <c r="E114" s="61" t="s">
        <v>2331</v>
      </c>
      <c r="F114" s="1"/>
      <c r="G114" s="1"/>
      <c r="H114" s="51"/>
      <c r="I114" s="1"/>
      <c r="J114" s="51"/>
      <c r="K114" s="1"/>
      <c r="L114" s="1"/>
      <c r="M114" s="13"/>
      <c r="N114" s="2"/>
      <c r="O114" s="2"/>
      <c r="P114" s="2"/>
      <c r="Q114" s="2"/>
    </row>
    <row r="115">
      <c r="A115" s="10"/>
      <c r="B115" s="60" t="s">
        <v>201</v>
      </c>
      <c r="C115" s="1"/>
      <c r="D115" s="1"/>
      <c r="E115" s="61" t="s">
        <v>2332</v>
      </c>
      <c r="F115" s="1"/>
      <c r="G115" s="1"/>
      <c r="H115" s="51"/>
      <c r="I115" s="1"/>
      <c r="J115" s="51"/>
      <c r="K115" s="1"/>
      <c r="L115" s="1"/>
      <c r="M115" s="13"/>
      <c r="N115" s="2"/>
      <c r="O115" s="2"/>
      <c r="P115" s="2"/>
      <c r="Q115" s="2"/>
    </row>
    <row r="116" thickBot="1">
      <c r="A116" s="10"/>
      <c r="B116" s="62" t="s">
        <v>203</v>
      </c>
      <c r="C116" s="30"/>
      <c r="D116" s="30"/>
      <c r="E116" s="63" t="s">
        <v>292</v>
      </c>
      <c r="F116" s="30"/>
      <c r="G116" s="30"/>
      <c r="H116" s="64"/>
      <c r="I116" s="30"/>
      <c r="J116" s="64"/>
      <c r="K116" s="30"/>
      <c r="L116" s="30"/>
      <c r="M116" s="13"/>
      <c r="N116" s="2"/>
      <c r="O116" s="2"/>
      <c r="P116" s="2"/>
      <c r="Q116" s="2"/>
    </row>
    <row r="117" thickTop="1">
      <c r="A117" s="10"/>
      <c r="B117" s="52">
        <v>21</v>
      </c>
      <c r="C117" s="53" t="s">
        <v>293</v>
      </c>
      <c r="D117" s="53"/>
      <c r="E117" s="53" t="s">
        <v>294</v>
      </c>
      <c r="F117" s="53" t="s">
        <v>7</v>
      </c>
      <c r="G117" s="54" t="s">
        <v>285</v>
      </c>
      <c r="H117" s="65">
        <v>21</v>
      </c>
      <c r="I117" s="66">
        <v>0</v>
      </c>
      <c r="J117" s="67">
        <f>ROUND(H117*I117,2)</f>
        <v>0</v>
      </c>
      <c r="K117" s="68">
        <v>0.20999999999999999</v>
      </c>
      <c r="L117" s="69">
        <f>ROUND(J117*1.21,2)</f>
        <v>0</v>
      </c>
      <c r="M117" s="13"/>
      <c r="N117" s="2"/>
      <c r="O117" s="2"/>
      <c r="P117" s="2"/>
      <c r="Q117" s="41">
        <f>IF(ISNUMBER(K117),IF(H117&gt;0,IF(I117&gt;0,J117,0),0),0)</f>
        <v>0</v>
      </c>
      <c r="R117" s="9">
        <f>IF(ISNUMBER(K117)=FALSE,J117,0)</f>
        <v>0</v>
      </c>
    </row>
    <row r="118">
      <c r="A118" s="10"/>
      <c r="B118" s="60" t="s">
        <v>199</v>
      </c>
      <c r="C118" s="1"/>
      <c r="D118" s="1"/>
      <c r="E118" s="61" t="s">
        <v>2333</v>
      </c>
      <c r="F118" s="1"/>
      <c r="G118" s="1"/>
      <c r="H118" s="51"/>
      <c r="I118" s="1"/>
      <c r="J118" s="51"/>
      <c r="K118" s="1"/>
      <c r="L118" s="1"/>
      <c r="M118" s="13"/>
      <c r="N118" s="2"/>
      <c r="O118" s="2"/>
      <c r="P118" s="2"/>
      <c r="Q118" s="2"/>
    </row>
    <row r="119">
      <c r="A119" s="10"/>
      <c r="B119" s="60" t="s">
        <v>201</v>
      </c>
      <c r="C119" s="1"/>
      <c r="D119" s="1"/>
      <c r="E119" s="61" t="s">
        <v>2332</v>
      </c>
      <c r="F119" s="1"/>
      <c r="G119" s="1"/>
      <c r="H119" s="51"/>
      <c r="I119" s="1"/>
      <c r="J119" s="51"/>
      <c r="K119" s="1"/>
      <c r="L119" s="1"/>
      <c r="M119" s="13"/>
      <c r="N119" s="2"/>
      <c r="O119" s="2"/>
      <c r="P119" s="2"/>
      <c r="Q119" s="2"/>
    </row>
    <row r="120" thickBot="1">
      <c r="A120" s="10"/>
      <c r="B120" s="62" t="s">
        <v>203</v>
      </c>
      <c r="C120" s="30"/>
      <c r="D120" s="30"/>
      <c r="E120" s="63" t="s">
        <v>296</v>
      </c>
      <c r="F120" s="30"/>
      <c r="G120" s="30"/>
      <c r="H120" s="64"/>
      <c r="I120" s="30"/>
      <c r="J120" s="64"/>
      <c r="K120" s="30"/>
      <c r="L120" s="30"/>
      <c r="M120" s="13"/>
      <c r="N120" s="2"/>
      <c r="O120" s="2"/>
      <c r="P120" s="2"/>
      <c r="Q120" s="2"/>
    </row>
    <row r="121" thickTop="1">
      <c r="A121" s="10"/>
      <c r="B121" s="52">
        <v>22</v>
      </c>
      <c r="C121" s="53" t="s">
        <v>297</v>
      </c>
      <c r="D121" s="53"/>
      <c r="E121" s="53" t="s">
        <v>298</v>
      </c>
      <c r="F121" s="53" t="s">
        <v>7</v>
      </c>
      <c r="G121" s="54" t="s">
        <v>285</v>
      </c>
      <c r="H121" s="65">
        <v>21</v>
      </c>
      <c r="I121" s="66">
        <v>0</v>
      </c>
      <c r="J121" s="67">
        <f>ROUND(H121*I121,2)</f>
        <v>0</v>
      </c>
      <c r="K121" s="68">
        <v>0.20999999999999999</v>
      </c>
      <c r="L121" s="69">
        <f>ROUND(J121*1.21,2)</f>
        <v>0</v>
      </c>
      <c r="M121" s="13"/>
      <c r="N121" s="2"/>
      <c r="O121" s="2"/>
      <c r="P121" s="2"/>
      <c r="Q121" s="41">
        <f>IF(ISNUMBER(K121),IF(H121&gt;0,IF(I121&gt;0,J121,0),0),0)</f>
        <v>0</v>
      </c>
      <c r="R121" s="9">
        <f>IF(ISNUMBER(K121)=FALSE,J121,0)</f>
        <v>0</v>
      </c>
    </row>
    <row r="122">
      <c r="A122" s="10"/>
      <c r="B122" s="60" t="s">
        <v>199</v>
      </c>
      <c r="C122" s="1"/>
      <c r="D122" s="1"/>
      <c r="E122" s="61" t="s">
        <v>2334</v>
      </c>
      <c r="F122" s="1"/>
      <c r="G122" s="1"/>
      <c r="H122" s="51"/>
      <c r="I122" s="1"/>
      <c r="J122" s="51"/>
      <c r="K122" s="1"/>
      <c r="L122" s="1"/>
      <c r="M122" s="13"/>
      <c r="N122" s="2"/>
      <c r="O122" s="2"/>
      <c r="P122" s="2"/>
      <c r="Q122" s="2"/>
    </row>
    <row r="123">
      <c r="A123" s="10"/>
      <c r="B123" s="60" t="s">
        <v>201</v>
      </c>
      <c r="C123" s="1"/>
      <c r="D123" s="1"/>
      <c r="E123" s="61" t="s">
        <v>2332</v>
      </c>
      <c r="F123" s="1"/>
      <c r="G123" s="1"/>
      <c r="H123" s="51"/>
      <c r="I123" s="1"/>
      <c r="J123" s="51"/>
      <c r="K123" s="1"/>
      <c r="L123" s="1"/>
      <c r="M123" s="13"/>
      <c r="N123" s="2"/>
      <c r="O123" s="2"/>
      <c r="P123" s="2"/>
      <c r="Q123" s="2"/>
    </row>
    <row r="124" thickBot="1">
      <c r="A124" s="10"/>
      <c r="B124" s="62" t="s">
        <v>203</v>
      </c>
      <c r="C124" s="30"/>
      <c r="D124" s="30"/>
      <c r="E124" s="63" t="s">
        <v>300</v>
      </c>
      <c r="F124" s="30"/>
      <c r="G124" s="30"/>
      <c r="H124" s="64"/>
      <c r="I124" s="30"/>
      <c r="J124" s="64"/>
      <c r="K124" s="30"/>
      <c r="L124" s="30"/>
      <c r="M124" s="13"/>
      <c r="N124" s="2"/>
      <c r="O124" s="2"/>
      <c r="P124" s="2"/>
      <c r="Q124" s="2"/>
    </row>
    <row r="125" thickTop="1" thickBot="1" ht="25" customHeight="1">
      <c r="A125" s="10"/>
      <c r="B125" s="1"/>
      <c r="C125" s="70">
        <v>1</v>
      </c>
      <c r="D125" s="1"/>
      <c r="E125" s="71" t="s">
        <v>181</v>
      </c>
      <c r="F125" s="1"/>
      <c r="G125" s="72" t="s">
        <v>210</v>
      </c>
      <c r="H125" s="73">
        <f>J61+J65+J69+J73+J77+J81+J85+J89+J93+J97+J101+J105+J109+J113+J117+J121</f>
        <v>0</v>
      </c>
      <c r="I125" s="72" t="s">
        <v>211</v>
      </c>
      <c r="J125" s="74">
        <f>(L125-H125)</f>
        <v>0</v>
      </c>
      <c r="K125" s="72" t="s">
        <v>212</v>
      </c>
      <c r="L125" s="75">
        <f>ROUND((J61+J65+J69+J73+J77+J81+J85+J89+J93+J97+J101+J105+J109+J113+J117+J121)*1.21,2)</f>
        <v>0</v>
      </c>
      <c r="M125" s="13"/>
      <c r="N125" s="2"/>
      <c r="O125" s="2"/>
      <c r="P125" s="2"/>
      <c r="Q125" s="41">
        <f>0+Q61+Q65+Q69+Q73+Q77+Q81+Q85+Q89+Q93+Q97+Q101+Q105+Q109+Q113+Q117+Q121</f>
        <v>0</v>
      </c>
      <c r="R125" s="9">
        <f>0+R61+R65+R69+R73+R77+R81+R85+R89+R93+R97+R101+R105+R109+R113+R117+R121</f>
        <v>0</v>
      </c>
      <c r="S125" s="76">
        <f>Q125*(1+J125)+R125</f>
        <v>0</v>
      </c>
    </row>
    <row r="126" thickTop="1" thickBot="1" ht="25" customHeight="1">
      <c r="A126" s="10"/>
      <c r="B126" s="77"/>
      <c r="C126" s="77"/>
      <c r="D126" s="77"/>
      <c r="E126" s="77"/>
      <c r="F126" s="77"/>
      <c r="G126" s="78" t="s">
        <v>213</v>
      </c>
      <c r="H126" s="79">
        <f>0+J61+J65+J69+J73+J77+J81+J85+J89+J93+J97+J101+J105+J109+J113+J117+J121</f>
        <v>0</v>
      </c>
      <c r="I126" s="78" t="s">
        <v>214</v>
      </c>
      <c r="J126" s="80">
        <f>0+J125</f>
        <v>0</v>
      </c>
      <c r="K126" s="78" t="s">
        <v>215</v>
      </c>
      <c r="L126" s="81">
        <f>0+L125</f>
        <v>0</v>
      </c>
      <c r="M126" s="13"/>
      <c r="N126" s="2"/>
      <c r="O126" s="2"/>
      <c r="P126" s="2"/>
      <c r="Q126" s="2"/>
    </row>
    <row r="127" ht="40" customHeight="1">
      <c r="A127" s="10"/>
      <c r="B127" s="82" t="s">
        <v>314</v>
      </c>
      <c r="C127" s="1"/>
      <c r="D127" s="1"/>
      <c r="E127" s="1"/>
      <c r="F127" s="1"/>
      <c r="G127" s="1"/>
      <c r="H127" s="51"/>
      <c r="I127" s="1"/>
      <c r="J127" s="51"/>
      <c r="K127" s="1"/>
      <c r="L127" s="1"/>
      <c r="M127" s="13"/>
      <c r="N127" s="2"/>
      <c r="O127" s="2"/>
      <c r="P127" s="2"/>
      <c r="Q127" s="2"/>
    </row>
    <row r="128">
      <c r="A128" s="10"/>
      <c r="B128" s="52">
        <v>23</v>
      </c>
      <c r="C128" s="53" t="s">
        <v>320</v>
      </c>
      <c r="D128" s="53"/>
      <c r="E128" s="53" t="s">
        <v>321</v>
      </c>
      <c r="F128" s="53" t="s">
        <v>7</v>
      </c>
      <c r="G128" s="54" t="s">
        <v>285</v>
      </c>
      <c r="H128" s="55">
        <v>20</v>
      </c>
      <c r="I128" s="56">
        <v>0</v>
      </c>
      <c r="J128" s="57">
        <f>ROUND(H128*I128,2)</f>
        <v>0</v>
      </c>
      <c r="K128" s="58">
        <v>0.20999999999999999</v>
      </c>
      <c r="L128" s="59">
        <f>ROUND(J128*1.21,2)</f>
        <v>0</v>
      </c>
      <c r="M128" s="13"/>
      <c r="N128" s="2"/>
      <c r="O128" s="2"/>
      <c r="P128" s="2"/>
      <c r="Q128" s="41">
        <f>IF(ISNUMBER(K128),IF(H128&gt;0,IF(I128&gt;0,J128,0),0),0)</f>
        <v>0</v>
      </c>
      <c r="R128" s="9">
        <f>IF(ISNUMBER(K128)=FALSE,J128,0)</f>
        <v>0</v>
      </c>
    </row>
    <row r="129">
      <c r="A129" s="10"/>
      <c r="B129" s="60" t="s">
        <v>199</v>
      </c>
      <c r="C129" s="1"/>
      <c r="D129" s="1"/>
      <c r="E129" s="61" t="s">
        <v>2335</v>
      </c>
      <c r="F129" s="1"/>
      <c r="G129" s="1"/>
      <c r="H129" s="51"/>
      <c r="I129" s="1"/>
      <c r="J129" s="51"/>
      <c r="K129" s="1"/>
      <c r="L129" s="1"/>
      <c r="M129" s="13"/>
      <c r="N129" s="2"/>
      <c r="O129" s="2"/>
      <c r="P129" s="2"/>
      <c r="Q129" s="2"/>
    </row>
    <row r="130">
      <c r="A130" s="10"/>
      <c r="B130" s="60" t="s">
        <v>201</v>
      </c>
      <c r="C130" s="1"/>
      <c r="D130" s="1"/>
      <c r="E130" s="61" t="s">
        <v>2336</v>
      </c>
      <c r="F130" s="1"/>
      <c r="G130" s="1"/>
      <c r="H130" s="51"/>
      <c r="I130" s="1"/>
      <c r="J130" s="51"/>
      <c r="K130" s="1"/>
      <c r="L130" s="1"/>
      <c r="M130" s="13"/>
      <c r="N130" s="2"/>
      <c r="O130" s="2"/>
      <c r="P130" s="2"/>
      <c r="Q130" s="2"/>
    </row>
    <row r="131" thickBot="1">
      <c r="A131" s="10"/>
      <c r="B131" s="62" t="s">
        <v>203</v>
      </c>
      <c r="C131" s="30"/>
      <c r="D131" s="30"/>
      <c r="E131" s="63" t="s">
        <v>324</v>
      </c>
      <c r="F131" s="30"/>
      <c r="G131" s="30"/>
      <c r="H131" s="64"/>
      <c r="I131" s="30"/>
      <c r="J131" s="64"/>
      <c r="K131" s="30"/>
      <c r="L131" s="30"/>
      <c r="M131" s="13"/>
      <c r="N131" s="2"/>
      <c r="O131" s="2"/>
      <c r="P131" s="2"/>
      <c r="Q131" s="2"/>
    </row>
    <row r="132" thickTop="1">
      <c r="A132" s="10"/>
      <c r="B132" s="52">
        <v>24</v>
      </c>
      <c r="C132" s="53" t="s">
        <v>2337</v>
      </c>
      <c r="D132" s="53">
        <v>2</v>
      </c>
      <c r="E132" s="53" t="s">
        <v>2338</v>
      </c>
      <c r="F132" s="53" t="s">
        <v>7</v>
      </c>
      <c r="G132" s="54" t="s">
        <v>225</v>
      </c>
      <c r="H132" s="65">
        <v>75.825000000000003</v>
      </c>
      <c r="I132" s="66">
        <v>0</v>
      </c>
      <c r="J132" s="67">
        <f>ROUND(H132*I132,2)</f>
        <v>0</v>
      </c>
      <c r="K132" s="68">
        <v>0.20999999999999999</v>
      </c>
      <c r="L132" s="69">
        <f>ROUND(J132*1.21,2)</f>
        <v>0</v>
      </c>
      <c r="M132" s="13"/>
      <c r="N132" s="2"/>
      <c r="O132" s="2"/>
      <c r="P132" s="2"/>
      <c r="Q132" s="41">
        <f>IF(ISNUMBER(K132),IF(H132&gt;0,IF(I132&gt;0,J132,0),0),0)</f>
        <v>0</v>
      </c>
      <c r="R132" s="9">
        <f>IF(ISNUMBER(K132)=FALSE,J132,0)</f>
        <v>0</v>
      </c>
    </row>
    <row r="133">
      <c r="A133" s="10"/>
      <c r="B133" s="60" t="s">
        <v>199</v>
      </c>
      <c r="C133" s="1"/>
      <c r="D133" s="1"/>
      <c r="E133" s="61" t="s">
        <v>2339</v>
      </c>
      <c r="F133" s="1"/>
      <c r="G133" s="1"/>
      <c r="H133" s="51"/>
      <c r="I133" s="1"/>
      <c r="J133" s="51"/>
      <c r="K133" s="1"/>
      <c r="L133" s="1"/>
      <c r="M133" s="13"/>
      <c r="N133" s="2"/>
      <c r="O133" s="2"/>
      <c r="P133" s="2"/>
      <c r="Q133" s="2"/>
    </row>
    <row r="134">
      <c r="A134" s="10"/>
      <c r="B134" s="60" t="s">
        <v>201</v>
      </c>
      <c r="C134" s="1"/>
      <c r="D134" s="1"/>
      <c r="E134" s="61" t="s">
        <v>2340</v>
      </c>
      <c r="F134" s="1"/>
      <c r="G134" s="1"/>
      <c r="H134" s="51"/>
      <c r="I134" s="1"/>
      <c r="J134" s="51"/>
      <c r="K134" s="1"/>
      <c r="L134" s="1"/>
      <c r="M134" s="13"/>
      <c r="N134" s="2"/>
      <c r="O134" s="2"/>
      <c r="P134" s="2"/>
      <c r="Q134" s="2"/>
    </row>
    <row r="135" thickBot="1">
      <c r="A135" s="10"/>
      <c r="B135" s="62" t="s">
        <v>203</v>
      </c>
      <c r="C135" s="30"/>
      <c r="D135" s="30"/>
      <c r="E135" s="63" t="s">
        <v>764</v>
      </c>
      <c r="F135" s="30"/>
      <c r="G135" s="30"/>
      <c r="H135" s="64"/>
      <c r="I135" s="30"/>
      <c r="J135" s="64"/>
      <c r="K135" s="30"/>
      <c r="L135" s="30"/>
      <c r="M135" s="13"/>
      <c r="N135" s="2"/>
      <c r="O135" s="2"/>
      <c r="P135" s="2"/>
      <c r="Q135" s="2"/>
    </row>
    <row r="136" thickTop="1">
      <c r="A136" s="10"/>
      <c r="B136" s="52">
        <v>25</v>
      </c>
      <c r="C136" s="53" t="s">
        <v>1784</v>
      </c>
      <c r="D136" s="53">
        <v>1</v>
      </c>
      <c r="E136" s="53" t="s">
        <v>1785</v>
      </c>
      <c r="F136" s="53" t="s">
        <v>7</v>
      </c>
      <c r="G136" s="54" t="s">
        <v>225</v>
      </c>
      <c r="H136" s="65">
        <v>81.125</v>
      </c>
      <c r="I136" s="66">
        <v>0</v>
      </c>
      <c r="J136" s="67">
        <f>ROUND(H136*I136,2)</f>
        <v>0</v>
      </c>
      <c r="K136" s="68">
        <v>0.20999999999999999</v>
      </c>
      <c r="L136" s="69">
        <f>ROUND(J136*1.21,2)</f>
        <v>0</v>
      </c>
      <c r="M136" s="13"/>
      <c r="N136" s="2"/>
      <c r="O136" s="2"/>
      <c r="P136" s="2"/>
      <c r="Q136" s="41">
        <f>IF(ISNUMBER(K136),IF(H136&gt;0,IF(I136&gt;0,J136,0),0),0)</f>
        <v>0</v>
      </c>
      <c r="R136" s="9">
        <f>IF(ISNUMBER(K136)=FALSE,J136,0)</f>
        <v>0</v>
      </c>
    </row>
    <row r="137">
      <c r="A137" s="10"/>
      <c r="B137" s="60" t="s">
        <v>199</v>
      </c>
      <c r="C137" s="1"/>
      <c r="D137" s="1"/>
      <c r="E137" s="61" t="s">
        <v>2341</v>
      </c>
      <c r="F137" s="1"/>
      <c r="G137" s="1"/>
      <c r="H137" s="51"/>
      <c r="I137" s="1"/>
      <c r="J137" s="51"/>
      <c r="K137" s="1"/>
      <c r="L137" s="1"/>
      <c r="M137" s="13"/>
      <c r="N137" s="2"/>
      <c r="O137" s="2"/>
      <c r="P137" s="2"/>
      <c r="Q137" s="2"/>
    </row>
    <row r="138">
      <c r="A138" s="10"/>
      <c r="B138" s="60" t="s">
        <v>201</v>
      </c>
      <c r="C138" s="1"/>
      <c r="D138" s="1"/>
      <c r="E138" s="61" t="s">
        <v>2342</v>
      </c>
      <c r="F138" s="1"/>
      <c r="G138" s="1"/>
      <c r="H138" s="51"/>
      <c r="I138" s="1"/>
      <c r="J138" s="51"/>
      <c r="K138" s="1"/>
      <c r="L138" s="1"/>
      <c r="M138" s="13"/>
      <c r="N138" s="2"/>
      <c r="O138" s="2"/>
      <c r="P138" s="2"/>
      <c r="Q138" s="2"/>
    </row>
    <row r="139" thickBot="1">
      <c r="A139" s="10"/>
      <c r="B139" s="62" t="s">
        <v>203</v>
      </c>
      <c r="C139" s="30"/>
      <c r="D139" s="30"/>
      <c r="E139" s="63" t="s">
        <v>764</v>
      </c>
      <c r="F139" s="30"/>
      <c r="G139" s="30"/>
      <c r="H139" s="64"/>
      <c r="I139" s="30"/>
      <c r="J139" s="64"/>
      <c r="K139" s="30"/>
      <c r="L139" s="30"/>
      <c r="M139" s="13"/>
      <c r="N139" s="2"/>
      <c r="O139" s="2"/>
      <c r="P139" s="2"/>
      <c r="Q139" s="2"/>
    </row>
    <row r="140" thickTop="1">
      <c r="A140" s="10"/>
      <c r="B140" s="52">
        <v>26</v>
      </c>
      <c r="C140" s="53" t="s">
        <v>1476</v>
      </c>
      <c r="D140" s="53"/>
      <c r="E140" s="53" t="s">
        <v>1477</v>
      </c>
      <c r="F140" s="53" t="s">
        <v>7</v>
      </c>
      <c r="G140" s="54" t="s">
        <v>285</v>
      </c>
      <c r="H140" s="65">
        <v>4.9000000000000004</v>
      </c>
      <c r="I140" s="66">
        <v>0</v>
      </c>
      <c r="J140" s="67">
        <f>ROUND(H140*I140,2)</f>
        <v>0</v>
      </c>
      <c r="K140" s="68">
        <v>0.20999999999999999</v>
      </c>
      <c r="L140" s="69">
        <f>ROUND(J140*1.21,2)</f>
        <v>0</v>
      </c>
      <c r="M140" s="13"/>
      <c r="N140" s="2"/>
      <c r="O140" s="2"/>
      <c r="P140" s="2"/>
      <c r="Q140" s="41">
        <f>IF(ISNUMBER(K140),IF(H140&gt;0,IF(I140&gt;0,J140,0),0),0)</f>
        <v>0</v>
      </c>
      <c r="R140" s="9">
        <f>IF(ISNUMBER(K140)=FALSE,J140,0)</f>
        <v>0</v>
      </c>
    </row>
    <row r="141">
      <c r="A141" s="10"/>
      <c r="B141" s="60" t="s">
        <v>199</v>
      </c>
      <c r="C141" s="1"/>
      <c r="D141" s="1"/>
      <c r="E141" s="61" t="s">
        <v>2343</v>
      </c>
      <c r="F141" s="1"/>
      <c r="G141" s="1"/>
      <c r="H141" s="51"/>
      <c r="I141" s="1"/>
      <c r="J141" s="51"/>
      <c r="K141" s="1"/>
      <c r="L141" s="1"/>
      <c r="M141" s="13"/>
      <c r="N141" s="2"/>
      <c r="O141" s="2"/>
      <c r="P141" s="2"/>
      <c r="Q141" s="2"/>
    </row>
    <row r="142">
      <c r="A142" s="10"/>
      <c r="B142" s="60" t="s">
        <v>201</v>
      </c>
      <c r="C142" s="1"/>
      <c r="D142" s="1"/>
      <c r="E142" s="61" t="s">
        <v>2344</v>
      </c>
      <c r="F142" s="1"/>
      <c r="G142" s="1"/>
      <c r="H142" s="51"/>
      <c r="I142" s="1"/>
      <c r="J142" s="51"/>
      <c r="K142" s="1"/>
      <c r="L142" s="1"/>
      <c r="M142" s="13"/>
      <c r="N142" s="2"/>
      <c r="O142" s="2"/>
      <c r="P142" s="2"/>
      <c r="Q142" s="2"/>
    </row>
    <row r="143" thickBot="1">
      <c r="A143" s="10"/>
      <c r="B143" s="62" t="s">
        <v>203</v>
      </c>
      <c r="C143" s="30"/>
      <c r="D143" s="30"/>
      <c r="E143" s="63" t="s">
        <v>1475</v>
      </c>
      <c r="F143" s="30"/>
      <c r="G143" s="30"/>
      <c r="H143" s="64"/>
      <c r="I143" s="30"/>
      <c r="J143" s="64"/>
      <c r="K143" s="30"/>
      <c r="L143" s="30"/>
      <c r="M143" s="13"/>
      <c r="N143" s="2"/>
      <c r="O143" s="2"/>
      <c r="P143" s="2"/>
      <c r="Q143" s="2"/>
    </row>
    <row r="144" thickTop="1" thickBot="1" ht="25" customHeight="1">
      <c r="A144" s="10"/>
      <c r="B144" s="1"/>
      <c r="C144" s="70">
        <v>2</v>
      </c>
      <c r="D144" s="1"/>
      <c r="E144" s="71" t="s">
        <v>182</v>
      </c>
      <c r="F144" s="1"/>
      <c r="G144" s="72" t="s">
        <v>210</v>
      </c>
      <c r="H144" s="73">
        <f>J128+J132+J136+J140</f>
        <v>0</v>
      </c>
      <c r="I144" s="72" t="s">
        <v>211</v>
      </c>
      <c r="J144" s="74">
        <f>(L144-H144)</f>
        <v>0</v>
      </c>
      <c r="K144" s="72" t="s">
        <v>212</v>
      </c>
      <c r="L144" s="75">
        <f>ROUND((J128+J132+J136+J140)*1.21,2)</f>
        <v>0</v>
      </c>
      <c r="M144" s="13"/>
      <c r="N144" s="2"/>
      <c r="O144" s="2"/>
      <c r="P144" s="2"/>
      <c r="Q144" s="41">
        <f>0+Q128+Q132+Q136+Q140</f>
        <v>0</v>
      </c>
      <c r="R144" s="9">
        <f>0+R128+R132+R136+R140</f>
        <v>0</v>
      </c>
      <c r="S144" s="76">
        <f>Q144*(1+J144)+R144</f>
        <v>0</v>
      </c>
    </row>
    <row r="145" thickTop="1" thickBot="1" ht="25" customHeight="1">
      <c r="A145" s="10"/>
      <c r="B145" s="77"/>
      <c r="C145" s="77"/>
      <c r="D145" s="77"/>
      <c r="E145" s="77"/>
      <c r="F145" s="77"/>
      <c r="G145" s="78" t="s">
        <v>213</v>
      </c>
      <c r="H145" s="79">
        <f>0+J128+J132+J136+J140</f>
        <v>0</v>
      </c>
      <c r="I145" s="78" t="s">
        <v>214</v>
      </c>
      <c r="J145" s="80">
        <f>0+J144</f>
        <v>0</v>
      </c>
      <c r="K145" s="78" t="s">
        <v>215</v>
      </c>
      <c r="L145" s="81">
        <f>0+L144</f>
        <v>0</v>
      </c>
      <c r="M145" s="13"/>
      <c r="N145" s="2"/>
      <c r="O145" s="2"/>
      <c r="P145" s="2"/>
      <c r="Q145" s="2"/>
    </row>
    <row r="146" ht="40" customHeight="1">
      <c r="A146" s="10"/>
      <c r="B146" s="82" t="s">
        <v>769</v>
      </c>
      <c r="C146" s="1"/>
      <c r="D146" s="1"/>
      <c r="E146" s="1"/>
      <c r="F146" s="1"/>
      <c r="G146" s="1"/>
      <c r="H146" s="51"/>
      <c r="I146" s="1"/>
      <c r="J146" s="51"/>
      <c r="K146" s="1"/>
      <c r="L146" s="1"/>
      <c r="M146" s="13"/>
      <c r="N146" s="2"/>
      <c r="O146" s="2"/>
      <c r="P146" s="2"/>
      <c r="Q146" s="2"/>
    </row>
    <row r="147">
      <c r="A147" s="10"/>
      <c r="B147" s="52">
        <v>27</v>
      </c>
      <c r="C147" s="53" t="s">
        <v>776</v>
      </c>
      <c r="D147" s="53"/>
      <c r="E147" s="53" t="s">
        <v>777</v>
      </c>
      <c r="F147" s="53" t="s">
        <v>7</v>
      </c>
      <c r="G147" s="54" t="s">
        <v>219</v>
      </c>
      <c r="H147" s="55">
        <v>15.576000000000001</v>
      </c>
      <c r="I147" s="56">
        <v>0</v>
      </c>
      <c r="J147" s="57">
        <f>ROUND(H147*I147,2)</f>
        <v>0</v>
      </c>
      <c r="K147" s="58">
        <v>0.20999999999999999</v>
      </c>
      <c r="L147" s="59">
        <f>ROUND(J147*1.21,2)</f>
        <v>0</v>
      </c>
      <c r="M147" s="13"/>
      <c r="N147" s="2"/>
      <c r="O147" s="2"/>
      <c r="P147" s="2"/>
      <c r="Q147" s="41">
        <f>IF(ISNUMBER(K147),IF(H147&gt;0,IF(I147&gt;0,J147,0),0),0)</f>
        <v>0</v>
      </c>
      <c r="R147" s="9">
        <f>IF(ISNUMBER(K147)=FALSE,J147,0)</f>
        <v>0</v>
      </c>
    </row>
    <row r="148">
      <c r="A148" s="10"/>
      <c r="B148" s="60" t="s">
        <v>199</v>
      </c>
      <c r="C148" s="1"/>
      <c r="D148" s="1"/>
      <c r="E148" s="61" t="s">
        <v>2345</v>
      </c>
      <c r="F148" s="1"/>
      <c r="G148" s="1"/>
      <c r="H148" s="51"/>
      <c r="I148" s="1"/>
      <c r="J148" s="51"/>
      <c r="K148" s="1"/>
      <c r="L148" s="1"/>
      <c r="M148" s="13"/>
      <c r="N148" s="2"/>
      <c r="O148" s="2"/>
      <c r="P148" s="2"/>
      <c r="Q148" s="2"/>
    </row>
    <row r="149">
      <c r="A149" s="10"/>
      <c r="B149" s="60" t="s">
        <v>201</v>
      </c>
      <c r="C149" s="1"/>
      <c r="D149" s="1"/>
      <c r="E149" s="61" t="s">
        <v>2346</v>
      </c>
      <c r="F149" s="1"/>
      <c r="G149" s="1"/>
      <c r="H149" s="51"/>
      <c r="I149" s="1"/>
      <c r="J149" s="51"/>
      <c r="K149" s="1"/>
      <c r="L149" s="1"/>
      <c r="M149" s="13"/>
      <c r="N149" s="2"/>
      <c r="O149" s="2"/>
      <c r="P149" s="2"/>
      <c r="Q149" s="2"/>
    </row>
    <row r="150" thickBot="1">
      <c r="A150" s="10"/>
      <c r="B150" s="62" t="s">
        <v>203</v>
      </c>
      <c r="C150" s="30"/>
      <c r="D150" s="30"/>
      <c r="E150" s="63" t="s">
        <v>780</v>
      </c>
      <c r="F150" s="30"/>
      <c r="G150" s="30"/>
      <c r="H150" s="64"/>
      <c r="I150" s="30"/>
      <c r="J150" s="64"/>
      <c r="K150" s="30"/>
      <c r="L150" s="30"/>
      <c r="M150" s="13"/>
      <c r="N150" s="2"/>
      <c r="O150" s="2"/>
      <c r="P150" s="2"/>
      <c r="Q150" s="2"/>
    </row>
    <row r="151" thickTop="1">
      <c r="A151" s="10"/>
      <c r="B151" s="52">
        <v>28</v>
      </c>
      <c r="C151" s="53" t="s">
        <v>781</v>
      </c>
      <c r="D151" s="53"/>
      <c r="E151" s="53" t="s">
        <v>782</v>
      </c>
      <c r="F151" s="53" t="s">
        <v>7</v>
      </c>
      <c r="G151" s="54" t="s">
        <v>198</v>
      </c>
      <c r="H151" s="65">
        <v>3.0579999999999998</v>
      </c>
      <c r="I151" s="66">
        <v>0</v>
      </c>
      <c r="J151" s="67">
        <f>ROUND(H151*I151,2)</f>
        <v>0</v>
      </c>
      <c r="K151" s="68">
        <v>0.20999999999999999</v>
      </c>
      <c r="L151" s="69">
        <f>ROUND(J151*1.21,2)</f>
        <v>0</v>
      </c>
      <c r="M151" s="13"/>
      <c r="N151" s="2"/>
      <c r="O151" s="2"/>
      <c r="P151" s="2"/>
      <c r="Q151" s="41">
        <f>IF(ISNUMBER(K151),IF(H151&gt;0,IF(I151&gt;0,J151,0),0),0)</f>
        <v>0</v>
      </c>
      <c r="R151" s="9">
        <f>IF(ISNUMBER(K151)=FALSE,J151,0)</f>
        <v>0</v>
      </c>
    </row>
    <row r="152">
      <c r="A152" s="10"/>
      <c r="B152" s="60" t="s">
        <v>199</v>
      </c>
      <c r="C152" s="1"/>
      <c r="D152" s="1"/>
      <c r="E152" s="61" t="s">
        <v>2347</v>
      </c>
      <c r="F152" s="1"/>
      <c r="G152" s="1"/>
      <c r="H152" s="51"/>
      <c r="I152" s="1"/>
      <c r="J152" s="51"/>
      <c r="K152" s="1"/>
      <c r="L152" s="1"/>
      <c r="M152" s="13"/>
      <c r="N152" s="2"/>
      <c r="O152" s="2"/>
      <c r="P152" s="2"/>
      <c r="Q152" s="2"/>
    </row>
    <row r="153">
      <c r="A153" s="10"/>
      <c r="B153" s="60" t="s">
        <v>201</v>
      </c>
      <c r="C153" s="1"/>
      <c r="D153" s="1"/>
      <c r="E153" s="61" t="s">
        <v>2348</v>
      </c>
      <c r="F153" s="1"/>
      <c r="G153" s="1"/>
      <c r="H153" s="51"/>
      <c r="I153" s="1"/>
      <c r="J153" s="51"/>
      <c r="K153" s="1"/>
      <c r="L153" s="1"/>
      <c r="M153" s="13"/>
      <c r="N153" s="2"/>
      <c r="O153" s="2"/>
      <c r="P153" s="2"/>
      <c r="Q153" s="2"/>
    </row>
    <row r="154" thickBot="1">
      <c r="A154" s="10"/>
      <c r="B154" s="62" t="s">
        <v>203</v>
      </c>
      <c r="C154" s="30"/>
      <c r="D154" s="30"/>
      <c r="E154" s="63" t="s">
        <v>785</v>
      </c>
      <c r="F154" s="30"/>
      <c r="G154" s="30"/>
      <c r="H154" s="64"/>
      <c r="I154" s="30"/>
      <c r="J154" s="64"/>
      <c r="K154" s="30"/>
      <c r="L154" s="30"/>
      <c r="M154" s="13"/>
      <c r="N154" s="2"/>
      <c r="O154" s="2"/>
      <c r="P154" s="2"/>
      <c r="Q154" s="2"/>
    </row>
    <row r="155" thickTop="1">
      <c r="A155" s="10"/>
      <c r="B155" s="52">
        <v>29</v>
      </c>
      <c r="C155" s="53" t="s">
        <v>2349</v>
      </c>
      <c r="D155" s="53"/>
      <c r="E155" s="53" t="s">
        <v>2350</v>
      </c>
      <c r="F155" s="53" t="s">
        <v>7</v>
      </c>
      <c r="G155" s="54" t="s">
        <v>219</v>
      </c>
      <c r="H155" s="65">
        <v>1.056</v>
      </c>
      <c r="I155" s="66">
        <v>0</v>
      </c>
      <c r="J155" s="67">
        <f>ROUND(H155*I155,2)</f>
        <v>0</v>
      </c>
      <c r="K155" s="68">
        <v>0.20999999999999999</v>
      </c>
      <c r="L155" s="69">
        <f>ROUND(J155*1.21,2)</f>
        <v>0</v>
      </c>
      <c r="M155" s="13"/>
      <c r="N155" s="2"/>
      <c r="O155" s="2"/>
      <c r="P155" s="2"/>
      <c r="Q155" s="41">
        <f>IF(ISNUMBER(K155),IF(H155&gt;0,IF(I155&gt;0,J155,0),0),0)</f>
        <v>0</v>
      </c>
      <c r="R155" s="9">
        <f>IF(ISNUMBER(K155)=FALSE,J155,0)</f>
        <v>0</v>
      </c>
    </row>
    <row r="156">
      <c r="A156" s="10"/>
      <c r="B156" s="60" t="s">
        <v>199</v>
      </c>
      <c r="C156" s="1"/>
      <c r="D156" s="1"/>
      <c r="E156" s="61" t="s">
        <v>2351</v>
      </c>
      <c r="F156" s="1"/>
      <c r="G156" s="1"/>
      <c r="H156" s="51"/>
      <c r="I156" s="1"/>
      <c r="J156" s="51"/>
      <c r="K156" s="1"/>
      <c r="L156" s="1"/>
      <c r="M156" s="13"/>
      <c r="N156" s="2"/>
      <c r="O156" s="2"/>
      <c r="P156" s="2"/>
      <c r="Q156" s="2"/>
    </row>
    <row r="157">
      <c r="A157" s="10"/>
      <c r="B157" s="60" t="s">
        <v>201</v>
      </c>
      <c r="C157" s="1"/>
      <c r="D157" s="1"/>
      <c r="E157" s="61" t="s">
        <v>2352</v>
      </c>
      <c r="F157" s="1"/>
      <c r="G157" s="1"/>
      <c r="H157" s="51"/>
      <c r="I157" s="1"/>
      <c r="J157" s="51"/>
      <c r="K157" s="1"/>
      <c r="L157" s="1"/>
      <c r="M157" s="13"/>
      <c r="N157" s="2"/>
      <c r="O157" s="2"/>
      <c r="P157" s="2"/>
      <c r="Q157" s="2"/>
    </row>
    <row r="158" thickBot="1">
      <c r="A158" s="10"/>
      <c r="B158" s="62" t="s">
        <v>203</v>
      </c>
      <c r="C158" s="30"/>
      <c r="D158" s="30"/>
      <c r="E158" s="63" t="s">
        <v>2353</v>
      </c>
      <c r="F158" s="30"/>
      <c r="G158" s="30"/>
      <c r="H158" s="64"/>
      <c r="I158" s="30"/>
      <c r="J158" s="64"/>
      <c r="K158" s="30"/>
      <c r="L158" s="30"/>
      <c r="M158" s="13"/>
      <c r="N158" s="2"/>
      <c r="O158" s="2"/>
      <c r="P158" s="2"/>
      <c r="Q158" s="2"/>
    </row>
    <row r="159" thickTop="1">
      <c r="A159" s="10"/>
      <c r="B159" s="52">
        <v>30</v>
      </c>
      <c r="C159" s="53" t="s">
        <v>2354</v>
      </c>
      <c r="D159" s="53"/>
      <c r="E159" s="53" t="s">
        <v>2355</v>
      </c>
      <c r="F159" s="53" t="s">
        <v>7</v>
      </c>
      <c r="G159" s="54" t="s">
        <v>219</v>
      </c>
      <c r="H159" s="65">
        <v>10.359999999999999</v>
      </c>
      <c r="I159" s="66">
        <v>0</v>
      </c>
      <c r="J159" s="67">
        <f>ROUND(H159*I159,2)</f>
        <v>0</v>
      </c>
      <c r="K159" s="68">
        <v>0.20999999999999999</v>
      </c>
      <c r="L159" s="69">
        <f>ROUND(J159*1.21,2)</f>
        <v>0</v>
      </c>
      <c r="M159" s="13"/>
      <c r="N159" s="2"/>
      <c r="O159" s="2"/>
      <c r="P159" s="2"/>
      <c r="Q159" s="41">
        <f>IF(ISNUMBER(K159),IF(H159&gt;0,IF(I159&gt;0,J159,0),0),0)</f>
        <v>0</v>
      </c>
      <c r="R159" s="9">
        <f>IF(ISNUMBER(K159)=FALSE,J159,0)</f>
        <v>0</v>
      </c>
    </row>
    <row r="160">
      <c r="A160" s="10"/>
      <c r="B160" s="60" t="s">
        <v>199</v>
      </c>
      <c r="C160" s="1"/>
      <c r="D160" s="1"/>
      <c r="E160" s="61" t="s">
        <v>2356</v>
      </c>
      <c r="F160" s="1"/>
      <c r="G160" s="1"/>
      <c r="H160" s="51"/>
      <c r="I160" s="1"/>
      <c r="J160" s="51"/>
      <c r="K160" s="1"/>
      <c r="L160" s="1"/>
      <c r="M160" s="13"/>
      <c r="N160" s="2"/>
      <c r="O160" s="2"/>
      <c r="P160" s="2"/>
      <c r="Q160" s="2"/>
    </row>
    <row r="161">
      <c r="A161" s="10"/>
      <c r="B161" s="60" t="s">
        <v>201</v>
      </c>
      <c r="C161" s="1"/>
      <c r="D161" s="1"/>
      <c r="E161" s="61" t="s">
        <v>2357</v>
      </c>
      <c r="F161" s="1"/>
      <c r="G161" s="1"/>
      <c r="H161" s="51"/>
      <c r="I161" s="1"/>
      <c r="J161" s="51"/>
      <c r="K161" s="1"/>
      <c r="L161" s="1"/>
      <c r="M161" s="13"/>
      <c r="N161" s="2"/>
      <c r="O161" s="2"/>
      <c r="P161" s="2"/>
      <c r="Q161" s="2"/>
    </row>
    <row r="162" thickBot="1">
      <c r="A162" s="10"/>
      <c r="B162" s="62" t="s">
        <v>203</v>
      </c>
      <c r="C162" s="30"/>
      <c r="D162" s="30"/>
      <c r="E162" s="63" t="s">
        <v>2358</v>
      </c>
      <c r="F162" s="30"/>
      <c r="G162" s="30"/>
      <c r="H162" s="64"/>
      <c r="I162" s="30"/>
      <c r="J162" s="64"/>
      <c r="K162" s="30"/>
      <c r="L162" s="30"/>
      <c r="M162" s="13"/>
      <c r="N162" s="2"/>
      <c r="O162" s="2"/>
      <c r="P162" s="2"/>
      <c r="Q162" s="2"/>
    </row>
    <row r="163" thickTop="1">
      <c r="A163" s="10"/>
      <c r="B163" s="52">
        <v>31</v>
      </c>
      <c r="C163" s="53" t="s">
        <v>2359</v>
      </c>
      <c r="D163" s="53"/>
      <c r="E163" s="53" t="s">
        <v>2360</v>
      </c>
      <c r="F163" s="53" t="s">
        <v>7</v>
      </c>
      <c r="G163" s="54" t="s">
        <v>219</v>
      </c>
      <c r="H163" s="65">
        <v>25.864000000000001</v>
      </c>
      <c r="I163" s="66">
        <v>0</v>
      </c>
      <c r="J163" s="67">
        <f>ROUND(H163*I163,2)</f>
        <v>0</v>
      </c>
      <c r="K163" s="68">
        <v>0.20999999999999999</v>
      </c>
      <c r="L163" s="69">
        <f>ROUND(J163*1.21,2)</f>
        <v>0</v>
      </c>
      <c r="M163" s="13"/>
      <c r="N163" s="2"/>
      <c r="O163" s="2"/>
      <c r="P163" s="2"/>
      <c r="Q163" s="41">
        <f>IF(ISNUMBER(K163),IF(H163&gt;0,IF(I163&gt;0,J163,0),0),0)</f>
        <v>0</v>
      </c>
      <c r="R163" s="9">
        <f>IF(ISNUMBER(K163)=FALSE,J163,0)</f>
        <v>0</v>
      </c>
    </row>
    <row r="164">
      <c r="A164" s="10"/>
      <c r="B164" s="60" t="s">
        <v>199</v>
      </c>
      <c r="C164" s="1"/>
      <c r="D164" s="1"/>
      <c r="E164" s="61" t="s">
        <v>2361</v>
      </c>
      <c r="F164" s="1"/>
      <c r="G164" s="1"/>
      <c r="H164" s="51"/>
      <c r="I164" s="1"/>
      <c r="J164" s="51"/>
      <c r="K164" s="1"/>
      <c r="L164" s="1"/>
      <c r="M164" s="13"/>
      <c r="N164" s="2"/>
      <c r="O164" s="2"/>
      <c r="P164" s="2"/>
      <c r="Q164" s="2"/>
    </row>
    <row r="165">
      <c r="A165" s="10"/>
      <c r="B165" s="60" t="s">
        <v>201</v>
      </c>
      <c r="C165" s="1"/>
      <c r="D165" s="1"/>
      <c r="E165" s="61" t="s">
        <v>2362</v>
      </c>
      <c r="F165" s="1"/>
      <c r="G165" s="1"/>
      <c r="H165" s="51"/>
      <c r="I165" s="1"/>
      <c r="J165" s="51"/>
      <c r="K165" s="1"/>
      <c r="L165" s="1"/>
      <c r="M165" s="13"/>
      <c r="N165" s="2"/>
      <c r="O165" s="2"/>
      <c r="P165" s="2"/>
      <c r="Q165" s="2"/>
    </row>
    <row r="166" thickBot="1">
      <c r="A166" s="10"/>
      <c r="B166" s="62" t="s">
        <v>203</v>
      </c>
      <c r="C166" s="30"/>
      <c r="D166" s="30"/>
      <c r="E166" s="63" t="s">
        <v>335</v>
      </c>
      <c r="F166" s="30"/>
      <c r="G166" s="30"/>
      <c r="H166" s="64"/>
      <c r="I166" s="30"/>
      <c r="J166" s="64"/>
      <c r="K166" s="30"/>
      <c r="L166" s="30"/>
      <c r="M166" s="13"/>
      <c r="N166" s="2"/>
      <c r="O166" s="2"/>
      <c r="P166" s="2"/>
      <c r="Q166" s="2"/>
    </row>
    <row r="167" thickTop="1">
      <c r="A167" s="10"/>
      <c r="B167" s="52">
        <v>32</v>
      </c>
      <c r="C167" s="53" t="s">
        <v>2363</v>
      </c>
      <c r="D167" s="53">
        <v>1</v>
      </c>
      <c r="E167" s="53" t="s">
        <v>2364</v>
      </c>
      <c r="F167" s="53" t="s">
        <v>7</v>
      </c>
      <c r="G167" s="54" t="s">
        <v>198</v>
      </c>
      <c r="H167" s="65">
        <v>0.38500000000000001</v>
      </c>
      <c r="I167" s="66">
        <v>0</v>
      </c>
      <c r="J167" s="67">
        <f>ROUND(H167*I167,2)</f>
        <v>0</v>
      </c>
      <c r="K167" s="68">
        <v>0.20999999999999999</v>
      </c>
      <c r="L167" s="69">
        <f>ROUND(J167*1.21,2)</f>
        <v>0</v>
      </c>
      <c r="M167" s="13"/>
      <c r="N167" s="2"/>
      <c r="O167" s="2"/>
      <c r="P167" s="2"/>
      <c r="Q167" s="41">
        <f>IF(ISNUMBER(K167),IF(H167&gt;0,IF(I167&gt;0,J167,0),0),0)</f>
        <v>0</v>
      </c>
      <c r="R167" s="9">
        <f>IF(ISNUMBER(K167)=FALSE,J167,0)</f>
        <v>0</v>
      </c>
    </row>
    <row r="168">
      <c r="A168" s="10"/>
      <c r="B168" s="60" t="s">
        <v>199</v>
      </c>
      <c r="C168" s="1"/>
      <c r="D168" s="1"/>
      <c r="E168" s="61" t="s">
        <v>2365</v>
      </c>
      <c r="F168" s="1"/>
      <c r="G168" s="1"/>
      <c r="H168" s="51"/>
      <c r="I168" s="1"/>
      <c r="J168" s="51"/>
      <c r="K168" s="1"/>
      <c r="L168" s="1"/>
      <c r="M168" s="13"/>
      <c r="N168" s="2"/>
      <c r="O168" s="2"/>
      <c r="P168" s="2"/>
      <c r="Q168" s="2"/>
    </row>
    <row r="169">
      <c r="A169" s="10"/>
      <c r="B169" s="60" t="s">
        <v>201</v>
      </c>
      <c r="C169" s="1"/>
      <c r="D169" s="1"/>
      <c r="E169" s="61" t="s">
        <v>2366</v>
      </c>
      <c r="F169" s="1"/>
      <c r="G169" s="1"/>
      <c r="H169" s="51"/>
      <c r="I169" s="1"/>
      <c r="J169" s="51"/>
      <c r="K169" s="1"/>
      <c r="L169" s="1"/>
      <c r="M169" s="13"/>
      <c r="N169" s="2"/>
      <c r="O169" s="2"/>
      <c r="P169" s="2"/>
      <c r="Q169" s="2"/>
    </row>
    <row r="170" thickBot="1">
      <c r="A170" s="10"/>
      <c r="B170" s="62" t="s">
        <v>203</v>
      </c>
      <c r="C170" s="30"/>
      <c r="D170" s="30"/>
      <c r="E170" s="63" t="s">
        <v>884</v>
      </c>
      <c r="F170" s="30"/>
      <c r="G170" s="30"/>
      <c r="H170" s="64"/>
      <c r="I170" s="30"/>
      <c r="J170" s="64"/>
      <c r="K170" s="30"/>
      <c r="L170" s="30"/>
      <c r="M170" s="13"/>
      <c r="N170" s="2"/>
      <c r="O170" s="2"/>
      <c r="P170" s="2"/>
      <c r="Q170" s="2"/>
    </row>
    <row r="171" thickTop="1">
      <c r="A171" s="10"/>
      <c r="B171" s="52">
        <v>33</v>
      </c>
      <c r="C171" s="53" t="s">
        <v>2363</v>
      </c>
      <c r="D171" s="53">
        <v>2</v>
      </c>
      <c r="E171" s="53" t="s">
        <v>2364</v>
      </c>
      <c r="F171" s="53" t="s">
        <v>7</v>
      </c>
      <c r="G171" s="54" t="s">
        <v>198</v>
      </c>
      <c r="H171" s="65">
        <v>3.0449999999999999</v>
      </c>
      <c r="I171" s="66">
        <v>0</v>
      </c>
      <c r="J171" s="67">
        <f>ROUND(H171*I171,2)</f>
        <v>0</v>
      </c>
      <c r="K171" s="68">
        <v>0.20999999999999999</v>
      </c>
      <c r="L171" s="69">
        <f>ROUND(J171*1.21,2)</f>
        <v>0</v>
      </c>
      <c r="M171" s="13"/>
      <c r="N171" s="2"/>
      <c r="O171" s="2"/>
      <c r="P171" s="2"/>
      <c r="Q171" s="41">
        <f>IF(ISNUMBER(K171),IF(H171&gt;0,IF(I171&gt;0,J171,0),0),0)</f>
        <v>0</v>
      </c>
      <c r="R171" s="9">
        <f>IF(ISNUMBER(K171)=FALSE,J171,0)</f>
        <v>0</v>
      </c>
    </row>
    <row r="172">
      <c r="A172" s="10"/>
      <c r="B172" s="60" t="s">
        <v>199</v>
      </c>
      <c r="C172" s="1"/>
      <c r="D172" s="1"/>
      <c r="E172" s="61" t="s">
        <v>2367</v>
      </c>
      <c r="F172" s="1"/>
      <c r="G172" s="1"/>
      <c r="H172" s="51"/>
      <c r="I172" s="1"/>
      <c r="J172" s="51"/>
      <c r="K172" s="1"/>
      <c r="L172" s="1"/>
      <c r="M172" s="13"/>
      <c r="N172" s="2"/>
      <c r="O172" s="2"/>
      <c r="P172" s="2"/>
      <c r="Q172" s="2"/>
    </row>
    <row r="173">
      <c r="A173" s="10"/>
      <c r="B173" s="60" t="s">
        <v>201</v>
      </c>
      <c r="C173" s="1"/>
      <c r="D173" s="1"/>
      <c r="E173" s="61" t="s">
        <v>2368</v>
      </c>
      <c r="F173" s="1"/>
      <c r="G173" s="1"/>
      <c r="H173" s="51"/>
      <c r="I173" s="1"/>
      <c r="J173" s="51"/>
      <c r="K173" s="1"/>
      <c r="L173" s="1"/>
      <c r="M173" s="13"/>
      <c r="N173" s="2"/>
      <c r="O173" s="2"/>
      <c r="P173" s="2"/>
      <c r="Q173" s="2"/>
    </row>
    <row r="174" thickBot="1">
      <c r="A174" s="10"/>
      <c r="B174" s="62" t="s">
        <v>203</v>
      </c>
      <c r="C174" s="30"/>
      <c r="D174" s="30"/>
      <c r="E174" s="63" t="s">
        <v>884</v>
      </c>
      <c r="F174" s="30"/>
      <c r="G174" s="30"/>
      <c r="H174" s="64"/>
      <c r="I174" s="30"/>
      <c r="J174" s="64"/>
      <c r="K174" s="30"/>
      <c r="L174" s="30"/>
      <c r="M174" s="13"/>
      <c r="N174" s="2"/>
      <c r="O174" s="2"/>
      <c r="P174" s="2"/>
      <c r="Q174" s="2"/>
    </row>
    <row r="175" thickTop="1">
      <c r="A175" s="10"/>
      <c r="B175" s="52">
        <v>34</v>
      </c>
      <c r="C175" s="53" t="s">
        <v>2363</v>
      </c>
      <c r="D175" s="53">
        <v>3</v>
      </c>
      <c r="E175" s="53" t="s">
        <v>2364</v>
      </c>
      <c r="F175" s="53" t="s">
        <v>7</v>
      </c>
      <c r="G175" s="54" t="s">
        <v>198</v>
      </c>
      <c r="H175" s="65">
        <v>0.22500000000000001</v>
      </c>
      <c r="I175" s="66">
        <v>0</v>
      </c>
      <c r="J175" s="67">
        <f>ROUND(H175*I175,2)</f>
        <v>0</v>
      </c>
      <c r="K175" s="68">
        <v>0.20999999999999999</v>
      </c>
      <c r="L175" s="69">
        <f>ROUND(J175*1.21,2)</f>
        <v>0</v>
      </c>
      <c r="M175" s="13"/>
      <c r="N175" s="2"/>
      <c r="O175" s="2"/>
      <c r="P175" s="2"/>
      <c r="Q175" s="41">
        <f>IF(ISNUMBER(K175),IF(H175&gt;0,IF(I175&gt;0,J175,0),0),0)</f>
        <v>0</v>
      </c>
      <c r="R175" s="9">
        <f>IF(ISNUMBER(K175)=FALSE,J175,0)</f>
        <v>0</v>
      </c>
    </row>
    <row r="176">
      <c r="A176" s="10"/>
      <c r="B176" s="60" t="s">
        <v>199</v>
      </c>
      <c r="C176" s="1"/>
      <c r="D176" s="1"/>
      <c r="E176" s="61" t="s">
        <v>2369</v>
      </c>
      <c r="F176" s="1"/>
      <c r="G176" s="1"/>
      <c r="H176" s="51"/>
      <c r="I176" s="1"/>
      <c r="J176" s="51"/>
      <c r="K176" s="1"/>
      <c r="L176" s="1"/>
      <c r="M176" s="13"/>
      <c r="N176" s="2"/>
      <c r="O176" s="2"/>
      <c r="P176" s="2"/>
      <c r="Q176" s="2"/>
    </row>
    <row r="177">
      <c r="A177" s="10"/>
      <c r="B177" s="60" t="s">
        <v>201</v>
      </c>
      <c r="C177" s="1"/>
      <c r="D177" s="1"/>
      <c r="E177" s="61" t="s">
        <v>2370</v>
      </c>
      <c r="F177" s="1"/>
      <c r="G177" s="1"/>
      <c r="H177" s="51"/>
      <c r="I177" s="1"/>
      <c r="J177" s="51"/>
      <c r="K177" s="1"/>
      <c r="L177" s="1"/>
      <c r="M177" s="13"/>
      <c r="N177" s="2"/>
      <c r="O177" s="2"/>
      <c r="P177" s="2"/>
      <c r="Q177" s="2"/>
    </row>
    <row r="178" thickBot="1">
      <c r="A178" s="10"/>
      <c r="B178" s="62" t="s">
        <v>203</v>
      </c>
      <c r="C178" s="30"/>
      <c r="D178" s="30"/>
      <c r="E178" s="63" t="s">
        <v>884</v>
      </c>
      <c r="F178" s="30"/>
      <c r="G178" s="30"/>
      <c r="H178" s="64"/>
      <c r="I178" s="30"/>
      <c r="J178" s="64"/>
      <c r="K178" s="30"/>
      <c r="L178" s="30"/>
      <c r="M178" s="13"/>
      <c r="N178" s="2"/>
      <c r="O178" s="2"/>
      <c r="P178" s="2"/>
      <c r="Q178" s="2"/>
    </row>
    <row r="179" thickTop="1" thickBot="1" ht="25" customHeight="1">
      <c r="A179" s="10"/>
      <c r="B179" s="1"/>
      <c r="C179" s="70">
        <v>3</v>
      </c>
      <c r="D179" s="1"/>
      <c r="E179" s="71" t="s">
        <v>747</v>
      </c>
      <c r="F179" s="1"/>
      <c r="G179" s="72" t="s">
        <v>210</v>
      </c>
      <c r="H179" s="73">
        <f>J147+J151+J155+J159+J163+J167+J171+J175</f>
        <v>0</v>
      </c>
      <c r="I179" s="72" t="s">
        <v>211</v>
      </c>
      <c r="J179" s="74">
        <f>(L179-H179)</f>
        <v>0</v>
      </c>
      <c r="K179" s="72" t="s">
        <v>212</v>
      </c>
      <c r="L179" s="75">
        <f>ROUND((J147+J151+J155+J159+J163+J167+J171+J175)*1.21,2)</f>
        <v>0</v>
      </c>
      <c r="M179" s="13"/>
      <c r="N179" s="2"/>
      <c r="O179" s="2"/>
      <c r="P179" s="2"/>
      <c r="Q179" s="41">
        <f>0+Q147+Q151+Q155+Q159+Q163+Q167+Q171+Q175</f>
        <v>0</v>
      </c>
      <c r="R179" s="9">
        <f>0+R147+R151+R155+R159+R163+R167+R171+R175</f>
        <v>0</v>
      </c>
      <c r="S179" s="76">
        <f>Q179*(1+J179)+R179</f>
        <v>0</v>
      </c>
    </row>
    <row r="180" thickTop="1" thickBot="1" ht="25" customHeight="1">
      <c r="A180" s="10"/>
      <c r="B180" s="77"/>
      <c r="C180" s="77"/>
      <c r="D180" s="77"/>
      <c r="E180" s="77"/>
      <c r="F180" s="77"/>
      <c r="G180" s="78" t="s">
        <v>213</v>
      </c>
      <c r="H180" s="79">
        <f>0+J147+J151+J155+J159+J163+J167+J171+J175</f>
        <v>0</v>
      </c>
      <c r="I180" s="78" t="s">
        <v>214</v>
      </c>
      <c r="J180" s="80">
        <f>0+J179</f>
        <v>0</v>
      </c>
      <c r="K180" s="78" t="s">
        <v>215</v>
      </c>
      <c r="L180" s="81">
        <f>0+L179</f>
        <v>0</v>
      </c>
      <c r="M180" s="13"/>
      <c r="N180" s="2"/>
      <c r="O180" s="2"/>
      <c r="P180" s="2"/>
      <c r="Q180" s="2"/>
    </row>
    <row r="181" ht="40" customHeight="1">
      <c r="A181" s="10"/>
      <c r="B181" s="82" t="s">
        <v>330</v>
      </c>
      <c r="C181" s="1"/>
      <c r="D181" s="1"/>
      <c r="E181" s="1"/>
      <c r="F181" s="1"/>
      <c r="G181" s="1"/>
      <c r="H181" s="51"/>
      <c r="I181" s="1"/>
      <c r="J181" s="51"/>
      <c r="K181" s="1"/>
      <c r="L181" s="1"/>
      <c r="M181" s="13"/>
      <c r="N181" s="2"/>
      <c r="O181" s="2"/>
      <c r="P181" s="2"/>
      <c r="Q181" s="2"/>
    </row>
    <row r="182">
      <c r="A182" s="10"/>
      <c r="B182" s="52">
        <v>35</v>
      </c>
      <c r="C182" s="53" t="s">
        <v>331</v>
      </c>
      <c r="D182" s="53"/>
      <c r="E182" s="53" t="s">
        <v>332</v>
      </c>
      <c r="F182" s="53" t="s">
        <v>7</v>
      </c>
      <c r="G182" s="54" t="s">
        <v>219</v>
      </c>
      <c r="H182" s="55">
        <v>0.23999999999999999</v>
      </c>
      <c r="I182" s="56">
        <v>0</v>
      </c>
      <c r="J182" s="57">
        <f>ROUND(H182*I182,2)</f>
        <v>0</v>
      </c>
      <c r="K182" s="58">
        <v>0.20999999999999999</v>
      </c>
      <c r="L182" s="59">
        <f>ROUND(J182*1.21,2)</f>
        <v>0</v>
      </c>
      <c r="M182" s="13"/>
      <c r="N182" s="2"/>
      <c r="O182" s="2"/>
      <c r="P182" s="2"/>
      <c r="Q182" s="41">
        <f>IF(ISNUMBER(K182),IF(H182&gt;0,IF(I182&gt;0,J182,0),0),0)</f>
        <v>0</v>
      </c>
      <c r="R182" s="9">
        <f>IF(ISNUMBER(K182)=FALSE,J182,0)</f>
        <v>0</v>
      </c>
    </row>
    <row r="183">
      <c r="A183" s="10"/>
      <c r="B183" s="60" t="s">
        <v>199</v>
      </c>
      <c r="C183" s="1"/>
      <c r="D183" s="1"/>
      <c r="E183" s="61" t="s">
        <v>2371</v>
      </c>
      <c r="F183" s="1"/>
      <c r="G183" s="1"/>
      <c r="H183" s="51"/>
      <c r="I183" s="1"/>
      <c r="J183" s="51"/>
      <c r="K183" s="1"/>
      <c r="L183" s="1"/>
      <c r="M183" s="13"/>
      <c r="N183" s="2"/>
      <c r="O183" s="2"/>
      <c r="P183" s="2"/>
      <c r="Q183" s="2"/>
    </row>
    <row r="184">
      <c r="A184" s="10"/>
      <c r="B184" s="60" t="s">
        <v>201</v>
      </c>
      <c r="C184" s="1"/>
      <c r="D184" s="1"/>
      <c r="E184" s="61" t="s">
        <v>2372</v>
      </c>
      <c r="F184" s="1"/>
      <c r="G184" s="1"/>
      <c r="H184" s="51"/>
      <c r="I184" s="1"/>
      <c r="J184" s="51"/>
      <c r="K184" s="1"/>
      <c r="L184" s="1"/>
      <c r="M184" s="13"/>
      <c r="N184" s="2"/>
      <c r="O184" s="2"/>
      <c r="P184" s="2"/>
      <c r="Q184" s="2"/>
    </row>
    <row r="185" thickBot="1">
      <c r="A185" s="10"/>
      <c r="B185" s="62" t="s">
        <v>203</v>
      </c>
      <c r="C185" s="30"/>
      <c r="D185" s="30"/>
      <c r="E185" s="63" t="s">
        <v>335</v>
      </c>
      <c r="F185" s="30"/>
      <c r="G185" s="30"/>
      <c r="H185" s="64"/>
      <c r="I185" s="30"/>
      <c r="J185" s="64"/>
      <c r="K185" s="30"/>
      <c r="L185" s="30"/>
      <c r="M185" s="13"/>
      <c r="N185" s="2"/>
      <c r="O185" s="2"/>
      <c r="P185" s="2"/>
      <c r="Q185" s="2"/>
    </row>
    <row r="186" thickTop="1">
      <c r="A186" s="10"/>
      <c r="B186" s="52">
        <v>36</v>
      </c>
      <c r="C186" s="53" t="s">
        <v>2210</v>
      </c>
      <c r="D186" s="53"/>
      <c r="E186" s="53" t="s">
        <v>2211</v>
      </c>
      <c r="F186" s="53" t="s">
        <v>7</v>
      </c>
      <c r="G186" s="54" t="s">
        <v>219</v>
      </c>
      <c r="H186" s="65">
        <v>2.6000000000000001</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2373</v>
      </c>
      <c r="F187" s="1"/>
      <c r="G187" s="1"/>
      <c r="H187" s="51"/>
      <c r="I187" s="1"/>
      <c r="J187" s="51"/>
      <c r="K187" s="1"/>
      <c r="L187" s="1"/>
      <c r="M187" s="13"/>
      <c r="N187" s="2"/>
      <c r="O187" s="2"/>
      <c r="P187" s="2"/>
      <c r="Q187" s="2"/>
    </row>
    <row r="188">
      <c r="A188" s="10"/>
      <c r="B188" s="60" t="s">
        <v>201</v>
      </c>
      <c r="C188" s="1"/>
      <c r="D188" s="1"/>
      <c r="E188" s="61" t="s">
        <v>2374</v>
      </c>
      <c r="F188" s="1"/>
      <c r="G188" s="1"/>
      <c r="H188" s="51"/>
      <c r="I188" s="1"/>
      <c r="J188" s="51"/>
      <c r="K188" s="1"/>
      <c r="L188" s="1"/>
      <c r="M188" s="13"/>
      <c r="N188" s="2"/>
      <c r="O188" s="2"/>
      <c r="P188" s="2"/>
      <c r="Q188" s="2"/>
    </row>
    <row r="189" thickBot="1">
      <c r="A189" s="10"/>
      <c r="B189" s="62" t="s">
        <v>203</v>
      </c>
      <c r="C189" s="30"/>
      <c r="D189" s="30"/>
      <c r="E189" s="63" t="s">
        <v>2214</v>
      </c>
      <c r="F189" s="30"/>
      <c r="G189" s="30"/>
      <c r="H189" s="64"/>
      <c r="I189" s="30"/>
      <c r="J189" s="64"/>
      <c r="K189" s="30"/>
      <c r="L189" s="30"/>
      <c r="M189" s="13"/>
      <c r="N189" s="2"/>
      <c r="O189" s="2"/>
      <c r="P189" s="2"/>
      <c r="Q189" s="2"/>
    </row>
    <row r="190" thickTop="1">
      <c r="A190" s="10"/>
      <c r="B190" s="52">
        <v>37</v>
      </c>
      <c r="C190" s="53" t="s">
        <v>2022</v>
      </c>
      <c r="D190" s="53"/>
      <c r="E190" s="53" t="s">
        <v>2023</v>
      </c>
      <c r="F190" s="53" t="s">
        <v>7</v>
      </c>
      <c r="G190" s="54" t="s">
        <v>219</v>
      </c>
      <c r="H190" s="65">
        <v>6.681</v>
      </c>
      <c r="I190" s="66">
        <v>0</v>
      </c>
      <c r="J190" s="67">
        <f>ROUND(H190*I190,2)</f>
        <v>0</v>
      </c>
      <c r="K190" s="68">
        <v>0.20999999999999999</v>
      </c>
      <c r="L190" s="69">
        <f>ROUND(J190*1.21,2)</f>
        <v>0</v>
      </c>
      <c r="M190" s="13"/>
      <c r="N190" s="2"/>
      <c r="O190" s="2"/>
      <c r="P190" s="2"/>
      <c r="Q190" s="41">
        <f>IF(ISNUMBER(K190),IF(H190&gt;0,IF(I190&gt;0,J190,0),0),0)</f>
        <v>0</v>
      </c>
      <c r="R190" s="9">
        <f>IF(ISNUMBER(K190)=FALSE,J190,0)</f>
        <v>0</v>
      </c>
    </row>
    <row r="191">
      <c r="A191" s="10"/>
      <c r="B191" s="60" t="s">
        <v>199</v>
      </c>
      <c r="C191" s="1"/>
      <c r="D191" s="1"/>
      <c r="E191" s="61" t="s">
        <v>2375</v>
      </c>
      <c r="F191" s="1"/>
      <c r="G191" s="1"/>
      <c r="H191" s="51"/>
      <c r="I191" s="1"/>
      <c r="J191" s="51"/>
      <c r="K191" s="1"/>
      <c r="L191" s="1"/>
      <c r="M191" s="13"/>
      <c r="N191" s="2"/>
      <c r="O191" s="2"/>
      <c r="P191" s="2"/>
      <c r="Q191" s="2"/>
    </row>
    <row r="192">
      <c r="A192" s="10"/>
      <c r="B192" s="60" t="s">
        <v>201</v>
      </c>
      <c r="C192" s="1"/>
      <c r="D192" s="1"/>
      <c r="E192" s="61" t="s">
        <v>2376</v>
      </c>
      <c r="F192" s="1"/>
      <c r="G192" s="1"/>
      <c r="H192" s="51"/>
      <c r="I192" s="1"/>
      <c r="J192" s="51"/>
      <c r="K192" s="1"/>
      <c r="L192" s="1"/>
      <c r="M192" s="13"/>
      <c r="N192" s="2"/>
      <c r="O192" s="2"/>
      <c r="P192" s="2"/>
      <c r="Q192" s="2"/>
    </row>
    <row r="193" thickBot="1">
      <c r="A193" s="10"/>
      <c r="B193" s="62" t="s">
        <v>203</v>
      </c>
      <c r="C193" s="30"/>
      <c r="D193" s="30"/>
      <c r="E193" s="63" t="s">
        <v>2026</v>
      </c>
      <c r="F193" s="30"/>
      <c r="G193" s="30"/>
      <c r="H193" s="64"/>
      <c r="I193" s="30"/>
      <c r="J193" s="64"/>
      <c r="K193" s="30"/>
      <c r="L193" s="30"/>
      <c r="M193" s="13"/>
      <c r="N193" s="2"/>
      <c r="O193" s="2"/>
      <c r="P193" s="2"/>
      <c r="Q193" s="2"/>
    </row>
    <row r="194" thickTop="1">
      <c r="A194" s="10"/>
      <c r="B194" s="52">
        <v>38</v>
      </c>
      <c r="C194" s="53" t="s">
        <v>1493</v>
      </c>
      <c r="D194" s="53"/>
      <c r="E194" s="53" t="s">
        <v>1494</v>
      </c>
      <c r="F194" s="53" t="s">
        <v>7</v>
      </c>
      <c r="G194" s="54" t="s">
        <v>219</v>
      </c>
      <c r="H194" s="65">
        <v>2.4500000000000002</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2377</v>
      </c>
      <c r="F195" s="1"/>
      <c r="G195" s="1"/>
      <c r="H195" s="51"/>
      <c r="I195" s="1"/>
      <c r="J195" s="51"/>
      <c r="K195" s="1"/>
      <c r="L195" s="1"/>
      <c r="M195" s="13"/>
      <c r="N195" s="2"/>
      <c r="O195" s="2"/>
      <c r="P195" s="2"/>
      <c r="Q195" s="2"/>
    </row>
    <row r="196">
      <c r="A196" s="10"/>
      <c r="B196" s="60" t="s">
        <v>201</v>
      </c>
      <c r="C196" s="1"/>
      <c r="D196" s="1"/>
      <c r="E196" s="61" t="s">
        <v>2311</v>
      </c>
      <c r="F196" s="1"/>
      <c r="G196" s="1"/>
      <c r="H196" s="51"/>
      <c r="I196" s="1"/>
      <c r="J196" s="51"/>
      <c r="K196" s="1"/>
      <c r="L196" s="1"/>
      <c r="M196" s="13"/>
      <c r="N196" s="2"/>
      <c r="O196" s="2"/>
      <c r="P196" s="2"/>
      <c r="Q196" s="2"/>
    </row>
    <row r="197" thickBot="1">
      <c r="A197" s="10"/>
      <c r="B197" s="62" t="s">
        <v>203</v>
      </c>
      <c r="C197" s="30"/>
      <c r="D197" s="30"/>
      <c r="E197" s="63" t="s">
        <v>1497</v>
      </c>
      <c r="F197" s="30"/>
      <c r="G197" s="30"/>
      <c r="H197" s="64"/>
      <c r="I197" s="30"/>
      <c r="J197" s="64"/>
      <c r="K197" s="30"/>
      <c r="L197" s="30"/>
      <c r="M197" s="13"/>
      <c r="N197" s="2"/>
      <c r="O197" s="2"/>
      <c r="P197" s="2"/>
      <c r="Q197" s="2"/>
    </row>
    <row r="198" thickTop="1">
      <c r="A198" s="10"/>
      <c r="B198" s="52">
        <v>39</v>
      </c>
      <c r="C198" s="53" t="s">
        <v>346</v>
      </c>
      <c r="D198" s="53"/>
      <c r="E198" s="53" t="s">
        <v>347</v>
      </c>
      <c r="F198" s="53" t="s">
        <v>7</v>
      </c>
      <c r="G198" s="54" t="s">
        <v>219</v>
      </c>
      <c r="H198" s="65">
        <v>11.135</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2378</v>
      </c>
      <c r="F199" s="1"/>
      <c r="G199" s="1"/>
      <c r="H199" s="51"/>
      <c r="I199" s="1"/>
      <c r="J199" s="51"/>
      <c r="K199" s="1"/>
      <c r="L199" s="1"/>
      <c r="M199" s="13"/>
      <c r="N199" s="2"/>
      <c r="O199" s="2"/>
      <c r="P199" s="2"/>
      <c r="Q199" s="2"/>
    </row>
    <row r="200">
      <c r="A200" s="10"/>
      <c r="B200" s="60" t="s">
        <v>201</v>
      </c>
      <c r="C200" s="1"/>
      <c r="D200" s="1"/>
      <c r="E200" s="61" t="s">
        <v>2379</v>
      </c>
      <c r="F200" s="1"/>
      <c r="G200" s="1"/>
      <c r="H200" s="51"/>
      <c r="I200" s="1"/>
      <c r="J200" s="51"/>
      <c r="K200" s="1"/>
      <c r="L200" s="1"/>
      <c r="M200" s="13"/>
      <c r="N200" s="2"/>
      <c r="O200" s="2"/>
      <c r="P200" s="2"/>
      <c r="Q200" s="2"/>
    </row>
    <row r="201" thickBot="1">
      <c r="A201" s="10"/>
      <c r="B201" s="62" t="s">
        <v>203</v>
      </c>
      <c r="C201" s="30"/>
      <c r="D201" s="30"/>
      <c r="E201" s="63" t="s">
        <v>350</v>
      </c>
      <c r="F201" s="30"/>
      <c r="G201" s="30"/>
      <c r="H201" s="64"/>
      <c r="I201" s="30"/>
      <c r="J201" s="64"/>
      <c r="K201" s="30"/>
      <c r="L201" s="30"/>
      <c r="M201" s="13"/>
      <c r="N201" s="2"/>
      <c r="O201" s="2"/>
      <c r="P201" s="2"/>
      <c r="Q201" s="2"/>
    </row>
    <row r="202" thickTop="1">
      <c r="A202" s="10"/>
      <c r="B202" s="52">
        <v>40</v>
      </c>
      <c r="C202" s="53" t="s">
        <v>2030</v>
      </c>
      <c r="D202" s="53"/>
      <c r="E202" s="53" t="s">
        <v>2031</v>
      </c>
      <c r="F202" s="53" t="s">
        <v>7</v>
      </c>
      <c r="G202" s="54" t="s">
        <v>219</v>
      </c>
      <c r="H202" s="65">
        <v>2.9209999999999998</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2380</v>
      </c>
      <c r="F203" s="1"/>
      <c r="G203" s="1"/>
      <c r="H203" s="51"/>
      <c r="I203" s="1"/>
      <c r="J203" s="51"/>
      <c r="K203" s="1"/>
      <c r="L203" s="1"/>
      <c r="M203" s="13"/>
      <c r="N203" s="2"/>
      <c r="O203" s="2"/>
      <c r="P203" s="2"/>
      <c r="Q203" s="2"/>
    </row>
    <row r="204">
      <c r="A204" s="10"/>
      <c r="B204" s="60" t="s">
        <v>201</v>
      </c>
      <c r="C204" s="1"/>
      <c r="D204" s="1"/>
      <c r="E204" s="61" t="s">
        <v>2381</v>
      </c>
      <c r="F204" s="1"/>
      <c r="G204" s="1"/>
      <c r="H204" s="51"/>
      <c r="I204" s="1"/>
      <c r="J204" s="51"/>
      <c r="K204" s="1"/>
      <c r="L204" s="1"/>
      <c r="M204" s="13"/>
      <c r="N204" s="2"/>
      <c r="O204" s="2"/>
      <c r="P204" s="2"/>
      <c r="Q204" s="2"/>
    </row>
    <row r="205" thickBot="1">
      <c r="A205" s="10"/>
      <c r="B205" s="62" t="s">
        <v>203</v>
      </c>
      <c r="C205" s="30"/>
      <c r="D205" s="30"/>
      <c r="E205" s="63" t="s">
        <v>1504</v>
      </c>
      <c r="F205" s="30"/>
      <c r="G205" s="30"/>
      <c r="H205" s="64"/>
      <c r="I205" s="30"/>
      <c r="J205" s="64"/>
      <c r="K205" s="30"/>
      <c r="L205" s="30"/>
      <c r="M205" s="13"/>
      <c r="N205" s="2"/>
      <c r="O205" s="2"/>
      <c r="P205" s="2"/>
      <c r="Q205" s="2"/>
    </row>
    <row r="206" thickTop="1" thickBot="1" ht="25" customHeight="1">
      <c r="A206" s="10"/>
      <c r="B206" s="1"/>
      <c r="C206" s="70">
        <v>4</v>
      </c>
      <c r="D206" s="1"/>
      <c r="E206" s="71" t="s">
        <v>183</v>
      </c>
      <c r="F206" s="1"/>
      <c r="G206" s="72" t="s">
        <v>210</v>
      </c>
      <c r="H206" s="73">
        <f>J182+J186+J190+J194+J198+J202</f>
        <v>0</v>
      </c>
      <c r="I206" s="72" t="s">
        <v>211</v>
      </c>
      <c r="J206" s="74">
        <f>(L206-H206)</f>
        <v>0</v>
      </c>
      <c r="K206" s="72" t="s">
        <v>212</v>
      </c>
      <c r="L206" s="75">
        <f>ROUND((J182+J186+J190+J194+J198+J202)*1.21,2)</f>
        <v>0</v>
      </c>
      <c r="M206" s="13"/>
      <c r="N206" s="2"/>
      <c r="O206" s="2"/>
      <c r="P206" s="2"/>
      <c r="Q206" s="41">
        <f>0+Q182+Q186+Q190+Q194+Q198+Q202</f>
        <v>0</v>
      </c>
      <c r="R206" s="9">
        <f>0+R182+R186+R190+R194+R198+R202</f>
        <v>0</v>
      </c>
      <c r="S206" s="76">
        <f>Q206*(1+J206)+R206</f>
        <v>0</v>
      </c>
    </row>
    <row r="207" thickTop="1" thickBot="1" ht="25" customHeight="1">
      <c r="A207" s="10"/>
      <c r="B207" s="77"/>
      <c r="C207" s="77"/>
      <c r="D207" s="77"/>
      <c r="E207" s="77"/>
      <c r="F207" s="77"/>
      <c r="G207" s="78" t="s">
        <v>213</v>
      </c>
      <c r="H207" s="79">
        <f>0+J182+J186+J190+J194+J198+J202</f>
        <v>0</v>
      </c>
      <c r="I207" s="78" t="s">
        <v>214</v>
      </c>
      <c r="J207" s="80">
        <f>0+J206</f>
        <v>0</v>
      </c>
      <c r="K207" s="78" t="s">
        <v>215</v>
      </c>
      <c r="L207" s="81">
        <f>0+L206</f>
        <v>0</v>
      </c>
      <c r="M207" s="13"/>
      <c r="N207" s="2"/>
      <c r="O207" s="2"/>
      <c r="P207" s="2"/>
      <c r="Q207" s="2"/>
    </row>
    <row r="208" ht="40" customHeight="1">
      <c r="A208" s="10"/>
      <c r="B208" s="82" t="s">
        <v>613</v>
      </c>
      <c r="C208" s="1"/>
      <c r="D208" s="1"/>
      <c r="E208" s="1"/>
      <c r="F208" s="1"/>
      <c r="G208" s="1"/>
      <c r="H208" s="51"/>
      <c r="I208" s="1"/>
      <c r="J208" s="51"/>
      <c r="K208" s="1"/>
      <c r="L208" s="1"/>
      <c r="M208" s="13"/>
      <c r="N208" s="2"/>
      <c r="O208" s="2"/>
      <c r="P208" s="2"/>
      <c r="Q208" s="2"/>
    </row>
    <row r="209">
      <c r="A209" s="10"/>
      <c r="B209" s="52">
        <v>41</v>
      </c>
      <c r="C209" s="53" t="s">
        <v>2382</v>
      </c>
      <c r="D209" s="53"/>
      <c r="E209" s="53" t="s">
        <v>2383</v>
      </c>
      <c r="F209" s="53" t="s">
        <v>7</v>
      </c>
      <c r="G209" s="54" t="s">
        <v>285</v>
      </c>
      <c r="H209" s="55">
        <v>84.5</v>
      </c>
      <c r="I209" s="56">
        <v>0</v>
      </c>
      <c r="J209" s="57">
        <f>ROUND(H209*I209,2)</f>
        <v>0</v>
      </c>
      <c r="K209" s="58">
        <v>0.20999999999999999</v>
      </c>
      <c r="L209" s="59">
        <f>ROUND(J209*1.21,2)</f>
        <v>0</v>
      </c>
      <c r="M209" s="13"/>
      <c r="N209" s="2"/>
      <c r="O209" s="2"/>
      <c r="P209" s="2"/>
      <c r="Q209" s="41">
        <f>IF(ISNUMBER(K209),IF(H209&gt;0,IF(I209&gt;0,J209,0),0),0)</f>
        <v>0</v>
      </c>
      <c r="R209" s="9">
        <f>IF(ISNUMBER(K209)=FALSE,J209,0)</f>
        <v>0</v>
      </c>
    </row>
    <row r="210">
      <c r="A210" s="10"/>
      <c r="B210" s="60" t="s">
        <v>199</v>
      </c>
      <c r="C210" s="1"/>
      <c r="D210" s="1"/>
      <c r="E210" s="61" t="s">
        <v>2384</v>
      </c>
      <c r="F210" s="1"/>
      <c r="G210" s="1"/>
      <c r="H210" s="51"/>
      <c r="I210" s="1"/>
      <c r="J210" s="51"/>
      <c r="K210" s="1"/>
      <c r="L210" s="1"/>
      <c r="M210" s="13"/>
      <c r="N210" s="2"/>
      <c r="O210" s="2"/>
      <c r="P210" s="2"/>
      <c r="Q210" s="2"/>
    </row>
    <row r="211">
      <c r="A211" s="10"/>
      <c r="B211" s="60" t="s">
        <v>201</v>
      </c>
      <c r="C211" s="1"/>
      <c r="D211" s="1"/>
      <c r="E211" s="61" t="s">
        <v>2385</v>
      </c>
      <c r="F211" s="1"/>
      <c r="G211" s="1"/>
      <c r="H211" s="51"/>
      <c r="I211" s="1"/>
      <c r="J211" s="51"/>
      <c r="K211" s="1"/>
      <c r="L211" s="1"/>
      <c r="M211" s="13"/>
      <c r="N211" s="2"/>
      <c r="O211" s="2"/>
      <c r="P211" s="2"/>
      <c r="Q211" s="2"/>
    </row>
    <row r="212" thickBot="1">
      <c r="A212" s="10"/>
      <c r="B212" s="62" t="s">
        <v>203</v>
      </c>
      <c r="C212" s="30"/>
      <c r="D212" s="30"/>
      <c r="E212" s="63" t="s">
        <v>2056</v>
      </c>
      <c r="F212" s="30"/>
      <c r="G212" s="30"/>
      <c r="H212" s="64"/>
      <c r="I212" s="30"/>
      <c r="J212" s="64"/>
      <c r="K212" s="30"/>
      <c r="L212" s="30"/>
      <c r="M212" s="13"/>
      <c r="N212" s="2"/>
      <c r="O212" s="2"/>
      <c r="P212" s="2"/>
      <c r="Q212" s="2"/>
    </row>
    <row r="213" thickTop="1">
      <c r="A213" s="10"/>
      <c r="B213" s="52">
        <v>42</v>
      </c>
      <c r="C213" s="53" t="s">
        <v>2052</v>
      </c>
      <c r="D213" s="53"/>
      <c r="E213" s="53" t="s">
        <v>2053</v>
      </c>
      <c r="F213" s="53" t="s">
        <v>7</v>
      </c>
      <c r="G213" s="54" t="s">
        <v>285</v>
      </c>
      <c r="H213" s="65">
        <v>35.045999999999999</v>
      </c>
      <c r="I213" s="66">
        <v>0</v>
      </c>
      <c r="J213" s="67">
        <f>ROUND(H213*I213,2)</f>
        <v>0</v>
      </c>
      <c r="K213" s="68">
        <v>0.20999999999999999</v>
      </c>
      <c r="L213" s="69">
        <f>ROUND(J213*1.21,2)</f>
        <v>0</v>
      </c>
      <c r="M213" s="13"/>
      <c r="N213" s="2"/>
      <c r="O213" s="2"/>
      <c r="P213" s="2"/>
      <c r="Q213" s="41">
        <f>IF(ISNUMBER(K213),IF(H213&gt;0,IF(I213&gt;0,J213,0),0),0)</f>
        <v>0</v>
      </c>
      <c r="R213" s="9">
        <f>IF(ISNUMBER(K213)=FALSE,J213,0)</f>
        <v>0</v>
      </c>
    </row>
    <row r="214">
      <c r="A214" s="10"/>
      <c r="B214" s="60" t="s">
        <v>199</v>
      </c>
      <c r="C214" s="1"/>
      <c r="D214" s="1"/>
      <c r="E214" s="61" t="s">
        <v>2386</v>
      </c>
      <c r="F214" s="1"/>
      <c r="G214" s="1"/>
      <c r="H214" s="51"/>
      <c r="I214" s="1"/>
      <c r="J214" s="51"/>
      <c r="K214" s="1"/>
      <c r="L214" s="1"/>
      <c r="M214" s="13"/>
      <c r="N214" s="2"/>
      <c r="O214" s="2"/>
      <c r="P214" s="2"/>
      <c r="Q214" s="2"/>
    </row>
    <row r="215">
      <c r="A215" s="10"/>
      <c r="B215" s="60" t="s">
        <v>201</v>
      </c>
      <c r="C215" s="1"/>
      <c r="D215" s="1"/>
      <c r="E215" s="61" t="s">
        <v>2387</v>
      </c>
      <c r="F215" s="1"/>
      <c r="G215" s="1"/>
      <c r="H215" s="51"/>
      <c r="I215" s="1"/>
      <c r="J215" s="51"/>
      <c r="K215" s="1"/>
      <c r="L215" s="1"/>
      <c r="M215" s="13"/>
      <c r="N215" s="2"/>
      <c r="O215" s="2"/>
      <c r="P215" s="2"/>
      <c r="Q215" s="2"/>
    </row>
    <row r="216" thickBot="1">
      <c r="A216" s="10"/>
      <c r="B216" s="62" t="s">
        <v>203</v>
      </c>
      <c r="C216" s="30"/>
      <c r="D216" s="30"/>
      <c r="E216" s="63" t="s">
        <v>2056</v>
      </c>
      <c r="F216" s="30"/>
      <c r="G216" s="30"/>
      <c r="H216" s="64"/>
      <c r="I216" s="30"/>
      <c r="J216" s="64"/>
      <c r="K216" s="30"/>
      <c r="L216" s="30"/>
      <c r="M216" s="13"/>
      <c r="N216" s="2"/>
      <c r="O216" s="2"/>
      <c r="P216" s="2"/>
      <c r="Q216" s="2"/>
    </row>
    <row r="217" thickTop="1" thickBot="1" ht="25" customHeight="1">
      <c r="A217" s="10"/>
      <c r="B217" s="1"/>
      <c r="C217" s="70">
        <v>6</v>
      </c>
      <c r="D217" s="1"/>
      <c r="E217" s="71" t="s">
        <v>548</v>
      </c>
      <c r="F217" s="1"/>
      <c r="G217" s="72" t="s">
        <v>210</v>
      </c>
      <c r="H217" s="73">
        <f>J209+J213</f>
        <v>0</v>
      </c>
      <c r="I217" s="72" t="s">
        <v>211</v>
      </c>
      <c r="J217" s="74">
        <f>(L217-H217)</f>
        <v>0</v>
      </c>
      <c r="K217" s="72" t="s">
        <v>212</v>
      </c>
      <c r="L217" s="75">
        <f>ROUND((J209+J213)*1.21,2)</f>
        <v>0</v>
      </c>
      <c r="M217" s="13"/>
      <c r="N217" s="2"/>
      <c r="O217" s="2"/>
      <c r="P217" s="2"/>
      <c r="Q217" s="41">
        <f>0+Q209+Q213</f>
        <v>0</v>
      </c>
      <c r="R217" s="9">
        <f>0+R209+R213</f>
        <v>0</v>
      </c>
      <c r="S217" s="76">
        <f>Q217*(1+J217)+R217</f>
        <v>0</v>
      </c>
    </row>
    <row r="218" thickTop="1" thickBot="1" ht="25" customHeight="1">
      <c r="A218" s="10"/>
      <c r="B218" s="77"/>
      <c r="C218" s="77"/>
      <c r="D218" s="77"/>
      <c r="E218" s="77"/>
      <c r="F218" s="77"/>
      <c r="G218" s="78" t="s">
        <v>213</v>
      </c>
      <c r="H218" s="79">
        <f>0+J209+J213</f>
        <v>0</v>
      </c>
      <c r="I218" s="78" t="s">
        <v>214</v>
      </c>
      <c r="J218" s="80">
        <f>0+J217</f>
        <v>0</v>
      </c>
      <c r="K218" s="78" t="s">
        <v>215</v>
      </c>
      <c r="L218" s="81">
        <f>0+L217</f>
        <v>0</v>
      </c>
      <c r="M218" s="13"/>
      <c r="N218" s="2"/>
      <c r="O218" s="2"/>
      <c r="P218" s="2"/>
      <c r="Q218" s="2"/>
    </row>
    <row r="219" ht="40" customHeight="1">
      <c r="A219" s="10"/>
      <c r="B219" s="82" t="s">
        <v>619</v>
      </c>
      <c r="C219" s="1"/>
      <c r="D219" s="1"/>
      <c r="E219" s="1"/>
      <c r="F219" s="1"/>
      <c r="G219" s="1"/>
      <c r="H219" s="51"/>
      <c r="I219" s="1"/>
      <c r="J219" s="51"/>
      <c r="K219" s="1"/>
      <c r="L219" s="1"/>
      <c r="M219" s="13"/>
      <c r="N219" s="2"/>
      <c r="O219" s="2"/>
      <c r="P219" s="2"/>
      <c r="Q219" s="2"/>
    </row>
    <row r="220">
      <c r="A220" s="10"/>
      <c r="B220" s="52">
        <v>43</v>
      </c>
      <c r="C220" s="53" t="s">
        <v>620</v>
      </c>
      <c r="D220" s="53"/>
      <c r="E220" s="53" t="s">
        <v>621</v>
      </c>
      <c r="F220" s="53" t="s">
        <v>7</v>
      </c>
      <c r="G220" s="54" t="s">
        <v>285</v>
      </c>
      <c r="H220" s="55">
        <v>110.23999999999999</v>
      </c>
      <c r="I220" s="56">
        <v>0</v>
      </c>
      <c r="J220" s="57">
        <f>ROUND(H220*I220,2)</f>
        <v>0</v>
      </c>
      <c r="K220" s="58">
        <v>0.20999999999999999</v>
      </c>
      <c r="L220" s="59">
        <f>ROUND(J220*1.21,2)</f>
        <v>0</v>
      </c>
      <c r="M220" s="13"/>
      <c r="N220" s="2"/>
      <c r="O220" s="2"/>
      <c r="P220" s="2"/>
      <c r="Q220" s="41">
        <f>IF(ISNUMBER(K220),IF(H220&gt;0,IF(I220&gt;0,J220,0),0),0)</f>
        <v>0</v>
      </c>
      <c r="R220" s="9">
        <f>IF(ISNUMBER(K220)=FALSE,J220,0)</f>
        <v>0</v>
      </c>
    </row>
    <row r="221">
      <c r="A221" s="10"/>
      <c r="B221" s="60" t="s">
        <v>199</v>
      </c>
      <c r="C221" s="1"/>
      <c r="D221" s="1"/>
      <c r="E221" s="61" t="s">
        <v>2388</v>
      </c>
      <c r="F221" s="1"/>
      <c r="G221" s="1"/>
      <c r="H221" s="51"/>
      <c r="I221" s="1"/>
      <c r="J221" s="51"/>
      <c r="K221" s="1"/>
      <c r="L221" s="1"/>
      <c r="M221" s="13"/>
      <c r="N221" s="2"/>
      <c r="O221" s="2"/>
      <c r="P221" s="2"/>
      <c r="Q221" s="2"/>
    </row>
    <row r="222">
      <c r="A222" s="10"/>
      <c r="B222" s="60" t="s">
        <v>201</v>
      </c>
      <c r="C222" s="1"/>
      <c r="D222" s="1"/>
      <c r="E222" s="61" t="s">
        <v>2389</v>
      </c>
      <c r="F222" s="1"/>
      <c r="G222" s="1"/>
      <c r="H222" s="51"/>
      <c r="I222" s="1"/>
      <c r="J222" s="51"/>
      <c r="K222" s="1"/>
      <c r="L222" s="1"/>
      <c r="M222" s="13"/>
      <c r="N222" s="2"/>
      <c r="O222" s="2"/>
      <c r="P222" s="2"/>
      <c r="Q222" s="2"/>
    </row>
    <row r="223" thickBot="1">
      <c r="A223" s="10"/>
      <c r="B223" s="62" t="s">
        <v>203</v>
      </c>
      <c r="C223" s="30"/>
      <c r="D223" s="30"/>
      <c r="E223" s="63" t="s">
        <v>624</v>
      </c>
      <c r="F223" s="30"/>
      <c r="G223" s="30"/>
      <c r="H223" s="64"/>
      <c r="I223" s="30"/>
      <c r="J223" s="64"/>
      <c r="K223" s="30"/>
      <c r="L223" s="30"/>
      <c r="M223" s="13"/>
      <c r="N223" s="2"/>
      <c r="O223" s="2"/>
      <c r="P223" s="2"/>
      <c r="Q223" s="2"/>
    </row>
    <row r="224" thickTop="1">
      <c r="A224" s="10"/>
      <c r="B224" s="52">
        <v>44</v>
      </c>
      <c r="C224" s="53" t="s">
        <v>1844</v>
      </c>
      <c r="D224" s="53"/>
      <c r="E224" s="53" t="s">
        <v>1845</v>
      </c>
      <c r="F224" s="53" t="s">
        <v>7</v>
      </c>
      <c r="G224" s="54" t="s">
        <v>285</v>
      </c>
      <c r="H224" s="65">
        <v>26.920000000000002</v>
      </c>
      <c r="I224" s="66">
        <v>0</v>
      </c>
      <c r="J224" s="67">
        <f>ROUND(H224*I224,2)</f>
        <v>0</v>
      </c>
      <c r="K224" s="68">
        <v>0.20999999999999999</v>
      </c>
      <c r="L224" s="69">
        <f>ROUND(J224*1.21,2)</f>
        <v>0</v>
      </c>
      <c r="M224" s="13"/>
      <c r="N224" s="2"/>
      <c r="O224" s="2"/>
      <c r="P224" s="2"/>
      <c r="Q224" s="41">
        <f>IF(ISNUMBER(K224),IF(H224&gt;0,IF(I224&gt;0,J224,0),0),0)</f>
        <v>0</v>
      </c>
      <c r="R224" s="9">
        <f>IF(ISNUMBER(K224)=FALSE,J224,0)</f>
        <v>0</v>
      </c>
    </row>
    <row r="225">
      <c r="A225" s="10"/>
      <c r="B225" s="60" t="s">
        <v>199</v>
      </c>
      <c r="C225" s="1"/>
      <c r="D225" s="1"/>
      <c r="E225" s="61" t="s">
        <v>2390</v>
      </c>
      <c r="F225" s="1"/>
      <c r="G225" s="1"/>
      <c r="H225" s="51"/>
      <c r="I225" s="1"/>
      <c r="J225" s="51"/>
      <c r="K225" s="1"/>
      <c r="L225" s="1"/>
      <c r="M225" s="13"/>
      <c r="N225" s="2"/>
      <c r="O225" s="2"/>
      <c r="P225" s="2"/>
      <c r="Q225" s="2"/>
    </row>
    <row r="226">
      <c r="A226" s="10"/>
      <c r="B226" s="60" t="s">
        <v>201</v>
      </c>
      <c r="C226" s="1"/>
      <c r="D226" s="1"/>
      <c r="E226" s="61" t="s">
        <v>2391</v>
      </c>
      <c r="F226" s="1"/>
      <c r="G226" s="1"/>
      <c r="H226" s="51"/>
      <c r="I226" s="1"/>
      <c r="J226" s="51"/>
      <c r="K226" s="1"/>
      <c r="L226" s="1"/>
      <c r="M226" s="13"/>
      <c r="N226" s="2"/>
      <c r="O226" s="2"/>
      <c r="P226" s="2"/>
      <c r="Q226" s="2"/>
    </row>
    <row r="227" thickBot="1">
      <c r="A227" s="10"/>
      <c r="B227" s="62" t="s">
        <v>203</v>
      </c>
      <c r="C227" s="30"/>
      <c r="D227" s="30"/>
      <c r="E227" s="63" t="s">
        <v>624</v>
      </c>
      <c r="F227" s="30"/>
      <c r="G227" s="30"/>
      <c r="H227" s="64"/>
      <c r="I227" s="30"/>
      <c r="J227" s="64"/>
      <c r="K227" s="30"/>
      <c r="L227" s="30"/>
      <c r="M227" s="13"/>
      <c r="N227" s="2"/>
      <c r="O227" s="2"/>
      <c r="P227" s="2"/>
      <c r="Q227" s="2"/>
    </row>
    <row r="228" thickTop="1">
      <c r="A228" s="10"/>
      <c r="B228" s="52">
        <v>45</v>
      </c>
      <c r="C228" s="53" t="s">
        <v>1858</v>
      </c>
      <c r="D228" s="53"/>
      <c r="E228" s="53" t="s">
        <v>1859</v>
      </c>
      <c r="F228" s="53" t="s">
        <v>7</v>
      </c>
      <c r="G228" s="54" t="s">
        <v>285</v>
      </c>
      <c r="H228" s="65">
        <v>110.23999999999999</v>
      </c>
      <c r="I228" s="66">
        <v>0</v>
      </c>
      <c r="J228" s="67">
        <f>ROUND(H228*I228,2)</f>
        <v>0</v>
      </c>
      <c r="K228" s="68">
        <v>0.20999999999999999</v>
      </c>
      <c r="L228" s="69">
        <f>ROUND(J228*1.21,2)</f>
        <v>0</v>
      </c>
      <c r="M228" s="13"/>
      <c r="N228" s="2"/>
      <c r="O228" s="2"/>
      <c r="P228" s="2"/>
      <c r="Q228" s="41">
        <f>IF(ISNUMBER(K228),IF(H228&gt;0,IF(I228&gt;0,J228,0),0),0)</f>
        <v>0</v>
      </c>
      <c r="R228" s="9">
        <f>IF(ISNUMBER(K228)=FALSE,J228,0)</f>
        <v>0</v>
      </c>
    </row>
    <row r="229">
      <c r="A229" s="10"/>
      <c r="B229" s="60" t="s">
        <v>199</v>
      </c>
      <c r="C229" s="1"/>
      <c r="D229" s="1"/>
      <c r="E229" s="61" t="s">
        <v>2392</v>
      </c>
      <c r="F229" s="1"/>
      <c r="G229" s="1"/>
      <c r="H229" s="51"/>
      <c r="I229" s="1"/>
      <c r="J229" s="51"/>
      <c r="K229" s="1"/>
      <c r="L229" s="1"/>
      <c r="M229" s="13"/>
      <c r="N229" s="2"/>
      <c r="O229" s="2"/>
      <c r="P229" s="2"/>
      <c r="Q229" s="2"/>
    </row>
    <row r="230">
      <c r="A230" s="10"/>
      <c r="B230" s="60" t="s">
        <v>201</v>
      </c>
      <c r="C230" s="1"/>
      <c r="D230" s="1"/>
      <c r="E230" s="61" t="s">
        <v>2389</v>
      </c>
      <c r="F230" s="1"/>
      <c r="G230" s="1"/>
      <c r="H230" s="51"/>
      <c r="I230" s="1"/>
      <c r="J230" s="51"/>
      <c r="K230" s="1"/>
      <c r="L230" s="1"/>
      <c r="M230" s="13"/>
      <c r="N230" s="2"/>
      <c r="O230" s="2"/>
      <c r="P230" s="2"/>
      <c r="Q230" s="2"/>
    </row>
    <row r="231" thickBot="1">
      <c r="A231" s="10"/>
      <c r="B231" s="62" t="s">
        <v>203</v>
      </c>
      <c r="C231" s="30"/>
      <c r="D231" s="30"/>
      <c r="E231" s="63" t="s">
        <v>1857</v>
      </c>
      <c r="F231" s="30"/>
      <c r="G231" s="30"/>
      <c r="H231" s="64"/>
      <c r="I231" s="30"/>
      <c r="J231" s="64"/>
      <c r="K231" s="30"/>
      <c r="L231" s="30"/>
      <c r="M231" s="13"/>
      <c r="N231" s="2"/>
      <c r="O231" s="2"/>
      <c r="P231" s="2"/>
      <c r="Q231" s="2"/>
    </row>
    <row r="232" thickTop="1">
      <c r="A232" s="10"/>
      <c r="B232" s="52">
        <v>46</v>
      </c>
      <c r="C232" s="53" t="s">
        <v>1862</v>
      </c>
      <c r="D232" s="53"/>
      <c r="E232" s="53" t="s">
        <v>1863</v>
      </c>
      <c r="F232" s="53" t="s">
        <v>7</v>
      </c>
      <c r="G232" s="54" t="s">
        <v>285</v>
      </c>
      <c r="H232" s="65">
        <v>90.859999999999999</v>
      </c>
      <c r="I232" s="66">
        <v>0</v>
      </c>
      <c r="J232" s="67">
        <f>ROUND(H232*I232,2)</f>
        <v>0</v>
      </c>
      <c r="K232" s="68">
        <v>0.20999999999999999</v>
      </c>
      <c r="L232" s="69">
        <f>ROUND(J232*1.21,2)</f>
        <v>0</v>
      </c>
      <c r="M232" s="13"/>
      <c r="N232" s="2"/>
      <c r="O232" s="2"/>
      <c r="P232" s="2"/>
      <c r="Q232" s="41">
        <f>IF(ISNUMBER(K232),IF(H232&gt;0,IF(I232&gt;0,J232,0),0),0)</f>
        <v>0</v>
      </c>
      <c r="R232" s="9">
        <f>IF(ISNUMBER(K232)=FALSE,J232,0)</f>
        <v>0</v>
      </c>
    </row>
    <row r="233">
      <c r="A233" s="10"/>
      <c r="B233" s="60" t="s">
        <v>199</v>
      </c>
      <c r="C233" s="1"/>
      <c r="D233" s="1"/>
      <c r="E233" s="61" t="s">
        <v>2393</v>
      </c>
      <c r="F233" s="1"/>
      <c r="G233" s="1"/>
      <c r="H233" s="51"/>
      <c r="I233" s="1"/>
      <c r="J233" s="51"/>
      <c r="K233" s="1"/>
      <c r="L233" s="1"/>
      <c r="M233" s="13"/>
      <c r="N233" s="2"/>
      <c r="O233" s="2"/>
      <c r="P233" s="2"/>
      <c r="Q233" s="2"/>
    </row>
    <row r="234">
      <c r="A234" s="10"/>
      <c r="B234" s="60" t="s">
        <v>201</v>
      </c>
      <c r="C234" s="1"/>
      <c r="D234" s="1"/>
      <c r="E234" s="61" t="s">
        <v>2394</v>
      </c>
      <c r="F234" s="1"/>
      <c r="G234" s="1"/>
      <c r="H234" s="51"/>
      <c r="I234" s="1"/>
      <c r="J234" s="51"/>
      <c r="K234" s="1"/>
      <c r="L234" s="1"/>
      <c r="M234" s="13"/>
      <c r="N234" s="2"/>
      <c r="O234" s="2"/>
      <c r="P234" s="2"/>
      <c r="Q234" s="2"/>
    </row>
    <row r="235" thickBot="1">
      <c r="A235" s="10"/>
      <c r="B235" s="62" t="s">
        <v>203</v>
      </c>
      <c r="C235" s="30"/>
      <c r="D235" s="30"/>
      <c r="E235" s="63" t="s">
        <v>810</v>
      </c>
      <c r="F235" s="30"/>
      <c r="G235" s="30"/>
      <c r="H235" s="64"/>
      <c r="I235" s="30"/>
      <c r="J235" s="64"/>
      <c r="K235" s="30"/>
      <c r="L235" s="30"/>
      <c r="M235" s="13"/>
      <c r="N235" s="2"/>
      <c r="O235" s="2"/>
      <c r="P235" s="2"/>
      <c r="Q235" s="2"/>
    </row>
    <row r="236" thickTop="1" thickBot="1" ht="25" customHeight="1">
      <c r="A236" s="10"/>
      <c r="B236" s="1"/>
      <c r="C236" s="70">
        <v>7</v>
      </c>
      <c r="D236" s="1"/>
      <c r="E236" s="71" t="s">
        <v>549</v>
      </c>
      <c r="F236" s="1"/>
      <c r="G236" s="72" t="s">
        <v>210</v>
      </c>
      <c r="H236" s="73">
        <f>J220+J224+J228+J232</f>
        <v>0</v>
      </c>
      <c r="I236" s="72" t="s">
        <v>211</v>
      </c>
      <c r="J236" s="74">
        <f>(L236-H236)</f>
        <v>0</v>
      </c>
      <c r="K236" s="72" t="s">
        <v>212</v>
      </c>
      <c r="L236" s="75">
        <f>ROUND((J220+J224+J228+J232)*1.21,2)</f>
        <v>0</v>
      </c>
      <c r="M236" s="13"/>
      <c r="N236" s="2"/>
      <c r="O236" s="2"/>
      <c r="P236" s="2"/>
      <c r="Q236" s="41">
        <f>0+Q220+Q224+Q228+Q232</f>
        <v>0</v>
      </c>
      <c r="R236" s="9">
        <f>0+R220+R224+R228+R232</f>
        <v>0</v>
      </c>
      <c r="S236" s="76">
        <f>Q236*(1+J236)+R236</f>
        <v>0</v>
      </c>
    </row>
    <row r="237" thickTop="1" thickBot="1" ht="25" customHeight="1">
      <c r="A237" s="10"/>
      <c r="B237" s="77"/>
      <c r="C237" s="77"/>
      <c r="D237" s="77"/>
      <c r="E237" s="77"/>
      <c r="F237" s="77"/>
      <c r="G237" s="78" t="s">
        <v>213</v>
      </c>
      <c r="H237" s="79">
        <f>0+J220+J224+J228+J232</f>
        <v>0</v>
      </c>
      <c r="I237" s="78" t="s">
        <v>214</v>
      </c>
      <c r="J237" s="80">
        <f>0+J236</f>
        <v>0</v>
      </c>
      <c r="K237" s="78" t="s">
        <v>215</v>
      </c>
      <c r="L237" s="81">
        <f>0+L236</f>
        <v>0</v>
      </c>
      <c r="M237" s="13"/>
      <c r="N237" s="2"/>
      <c r="O237" s="2"/>
      <c r="P237" s="2"/>
      <c r="Q237" s="2"/>
    </row>
    <row r="238" ht="40" customHeight="1">
      <c r="A238" s="10"/>
      <c r="B238" s="82" t="s">
        <v>449</v>
      </c>
      <c r="C238" s="1"/>
      <c r="D238" s="1"/>
      <c r="E238" s="1"/>
      <c r="F238" s="1"/>
      <c r="G238" s="1"/>
      <c r="H238" s="51"/>
      <c r="I238" s="1"/>
      <c r="J238" s="51"/>
      <c r="K238" s="1"/>
      <c r="L238" s="1"/>
      <c r="M238" s="13"/>
      <c r="N238" s="2"/>
      <c r="O238" s="2"/>
      <c r="P238" s="2"/>
      <c r="Q238" s="2"/>
    </row>
    <row r="239">
      <c r="A239" s="10"/>
      <c r="B239" s="52">
        <v>47</v>
      </c>
      <c r="C239" s="53" t="s">
        <v>1868</v>
      </c>
      <c r="D239" s="53"/>
      <c r="E239" s="53" t="s">
        <v>1869</v>
      </c>
      <c r="F239" s="53" t="s">
        <v>7</v>
      </c>
      <c r="G239" s="54" t="s">
        <v>225</v>
      </c>
      <c r="H239" s="55">
        <v>8</v>
      </c>
      <c r="I239" s="56">
        <v>0</v>
      </c>
      <c r="J239" s="57">
        <f>ROUND(H239*I239,2)</f>
        <v>0</v>
      </c>
      <c r="K239" s="58">
        <v>0.20999999999999999</v>
      </c>
      <c r="L239" s="59">
        <f>ROUND(J239*1.21,2)</f>
        <v>0</v>
      </c>
      <c r="M239" s="13"/>
      <c r="N239" s="2"/>
      <c r="O239" s="2"/>
      <c r="P239" s="2"/>
      <c r="Q239" s="41">
        <f>IF(ISNUMBER(K239),IF(H239&gt;0,IF(I239&gt;0,J239,0),0),0)</f>
        <v>0</v>
      </c>
      <c r="R239" s="9">
        <f>IF(ISNUMBER(K239)=FALSE,J239,0)</f>
        <v>0</v>
      </c>
    </row>
    <row r="240">
      <c r="A240" s="10"/>
      <c r="B240" s="60" t="s">
        <v>199</v>
      </c>
      <c r="C240" s="1"/>
      <c r="D240" s="1"/>
      <c r="E240" s="61" t="s">
        <v>2395</v>
      </c>
      <c r="F240" s="1"/>
      <c r="G240" s="1"/>
      <c r="H240" s="51"/>
      <c r="I240" s="1"/>
      <c r="J240" s="51"/>
      <c r="K240" s="1"/>
      <c r="L240" s="1"/>
      <c r="M240" s="13"/>
      <c r="N240" s="2"/>
      <c r="O240" s="2"/>
      <c r="P240" s="2"/>
      <c r="Q240" s="2"/>
    </row>
    <row r="241">
      <c r="A241" s="10"/>
      <c r="B241" s="60" t="s">
        <v>201</v>
      </c>
      <c r="C241" s="1"/>
      <c r="D241" s="1"/>
      <c r="E241" s="61" t="s">
        <v>2396</v>
      </c>
      <c r="F241" s="1"/>
      <c r="G241" s="1"/>
      <c r="H241" s="51"/>
      <c r="I241" s="1"/>
      <c r="J241" s="51"/>
      <c r="K241" s="1"/>
      <c r="L241" s="1"/>
      <c r="M241" s="13"/>
      <c r="N241" s="2"/>
      <c r="O241" s="2"/>
      <c r="P241" s="2"/>
      <c r="Q241" s="2"/>
    </row>
    <row r="242" thickBot="1">
      <c r="A242" s="10"/>
      <c r="B242" s="62" t="s">
        <v>203</v>
      </c>
      <c r="C242" s="30"/>
      <c r="D242" s="30"/>
      <c r="E242" s="63" t="s">
        <v>1356</v>
      </c>
      <c r="F242" s="30"/>
      <c r="G242" s="30"/>
      <c r="H242" s="64"/>
      <c r="I242" s="30"/>
      <c r="J242" s="64"/>
      <c r="K242" s="30"/>
      <c r="L242" s="30"/>
      <c r="M242" s="13"/>
      <c r="N242" s="2"/>
      <c r="O242" s="2"/>
      <c r="P242" s="2"/>
      <c r="Q242" s="2"/>
    </row>
    <row r="243" thickTop="1">
      <c r="A243" s="10"/>
      <c r="B243" s="52">
        <v>48</v>
      </c>
      <c r="C243" s="53" t="s">
        <v>633</v>
      </c>
      <c r="D243" s="53"/>
      <c r="E243" s="53" t="s">
        <v>634</v>
      </c>
      <c r="F243" s="53" t="s">
        <v>7</v>
      </c>
      <c r="G243" s="54" t="s">
        <v>461</v>
      </c>
      <c r="H243" s="65">
        <v>4</v>
      </c>
      <c r="I243" s="66">
        <v>0</v>
      </c>
      <c r="J243" s="67">
        <f>ROUND(H243*I243,2)</f>
        <v>0</v>
      </c>
      <c r="K243" s="68">
        <v>0.20999999999999999</v>
      </c>
      <c r="L243" s="69">
        <f>ROUND(J243*1.21,2)</f>
        <v>0</v>
      </c>
      <c r="M243" s="13"/>
      <c r="N243" s="2"/>
      <c r="O243" s="2"/>
      <c r="P243" s="2"/>
      <c r="Q243" s="41">
        <f>IF(ISNUMBER(K243),IF(H243&gt;0,IF(I243&gt;0,J243,0),0),0)</f>
        <v>0</v>
      </c>
      <c r="R243" s="9">
        <f>IF(ISNUMBER(K243)=FALSE,J243,0)</f>
        <v>0</v>
      </c>
    </row>
    <row r="244">
      <c r="A244" s="10"/>
      <c r="B244" s="60" t="s">
        <v>199</v>
      </c>
      <c r="C244" s="1"/>
      <c r="D244" s="1"/>
      <c r="E244" s="61" t="s">
        <v>2397</v>
      </c>
      <c r="F244" s="1"/>
      <c r="G244" s="1"/>
      <c r="H244" s="51"/>
      <c r="I244" s="1"/>
      <c r="J244" s="51"/>
      <c r="K244" s="1"/>
      <c r="L244" s="1"/>
      <c r="M244" s="13"/>
      <c r="N244" s="2"/>
      <c r="O244" s="2"/>
      <c r="P244" s="2"/>
      <c r="Q244" s="2"/>
    </row>
    <row r="245">
      <c r="A245" s="10"/>
      <c r="B245" s="60" t="s">
        <v>201</v>
      </c>
      <c r="C245" s="1"/>
      <c r="D245" s="1"/>
      <c r="E245" s="61" t="s">
        <v>473</v>
      </c>
      <c r="F245" s="1"/>
      <c r="G245" s="1"/>
      <c r="H245" s="51"/>
      <c r="I245" s="1"/>
      <c r="J245" s="51"/>
      <c r="K245" s="1"/>
      <c r="L245" s="1"/>
      <c r="M245" s="13"/>
      <c r="N245" s="2"/>
      <c r="O245" s="2"/>
      <c r="P245" s="2"/>
      <c r="Q245" s="2"/>
    </row>
    <row r="246" thickBot="1">
      <c r="A246" s="10"/>
      <c r="B246" s="62" t="s">
        <v>203</v>
      </c>
      <c r="C246" s="30"/>
      <c r="D246" s="30"/>
      <c r="E246" s="63" t="s">
        <v>637</v>
      </c>
      <c r="F246" s="30"/>
      <c r="G246" s="30"/>
      <c r="H246" s="64"/>
      <c r="I246" s="30"/>
      <c r="J246" s="64"/>
      <c r="K246" s="30"/>
      <c r="L246" s="30"/>
      <c r="M246" s="13"/>
      <c r="N246" s="2"/>
      <c r="O246" s="2"/>
      <c r="P246" s="2"/>
      <c r="Q246" s="2"/>
    </row>
    <row r="247" thickTop="1" thickBot="1" ht="25" customHeight="1">
      <c r="A247" s="10"/>
      <c r="B247" s="1"/>
      <c r="C247" s="70">
        <v>8</v>
      </c>
      <c r="D247" s="1"/>
      <c r="E247" s="71" t="s">
        <v>185</v>
      </c>
      <c r="F247" s="1"/>
      <c r="G247" s="72" t="s">
        <v>210</v>
      </c>
      <c r="H247" s="73">
        <f>J239+J243</f>
        <v>0</v>
      </c>
      <c r="I247" s="72" t="s">
        <v>211</v>
      </c>
      <c r="J247" s="74">
        <f>(L247-H247)</f>
        <v>0</v>
      </c>
      <c r="K247" s="72" t="s">
        <v>212</v>
      </c>
      <c r="L247" s="75">
        <f>ROUND((J239+J243)*1.21,2)</f>
        <v>0</v>
      </c>
      <c r="M247" s="13"/>
      <c r="N247" s="2"/>
      <c r="O247" s="2"/>
      <c r="P247" s="2"/>
      <c r="Q247" s="41">
        <f>0+Q239+Q243</f>
        <v>0</v>
      </c>
      <c r="R247" s="9">
        <f>0+R239+R243</f>
        <v>0</v>
      </c>
      <c r="S247" s="76">
        <f>Q247*(1+J247)+R247</f>
        <v>0</v>
      </c>
    </row>
    <row r="248" thickTop="1" thickBot="1" ht="25" customHeight="1">
      <c r="A248" s="10"/>
      <c r="B248" s="77"/>
      <c r="C248" s="77"/>
      <c r="D248" s="77"/>
      <c r="E248" s="77"/>
      <c r="F248" s="77"/>
      <c r="G248" s="78" t="s">
        <v>213</v>
      </c>
      <c r="H248" s="79">
        <f>0+J239+J243</f>
        <v>0</v>
      </c>
      <c r="I248" s="78" t="s">
        <v>214</v>
      </c>
      <c r="J248" s="80">
        <f>0+J247</f>
        <v>0</v>
      </c>
      <c r="K248" s="78" t="s">
        <v>215</v>
      </c>
      <c r="L248" s="81">
        <f>0+L247</f>
        <v>0</v>
      </c>
      <c r="M248" s="13"/>
      <c r="N248" s="2"/>
      <c r="O248" s="2"/>
      <c r="P248" s="2"/>
      <c r="Q248" s="2"/>
    </row>
    <row r="249" ht="40" customHeight="1">
      <c r="A249" s="10"/>
      <c r="B249" s="82" t="s">
        <v>479</v>
      </c>
      <c r="C249" s="1"/>
      <c r="D249" s="1"/>
      <c r="E249" s="1"/>
      <c r="F249" s="1"/>
      <c r="G249" s="1"/>
      <c r="H249" s="51"/>
      <c r="I249" s="1"/>
      <c r="J249" s="51"/>
      <c r="K249" s="1"/>
      <c r="L249" s="1"/>
      <c r="M249" s="13"/>
      <c r="N249" s="2"/>
      <c r="O249" s="2"/>
      <c r="P249" s="2"/>
      <c r="Q249" s="2"/>
    </row>
    <row r="250">
      <c r="A250" s="10"/>
      <c r="B250" s="52">
        <v>49</v>
      </c>
      <c r="C250" s="53" t="s">
        <v>2079</v>
      </c>
      <c r="D250" s="53"/>
      <c r="E250" s="53" t="s">
        <v>2080</v>
      </c>
      <c r="F250" s="53" t="s">
        <v>7</v>
      </c>
      <c r="G250" s="54" t="s">
        <v>225</v>
      </c>
      <c r="H250" s="55">
        <v>8.8000000000000007</v>
      </c>
      <c r="I250" s="56">
        <v>0</v>
      </c>
      <c r="J250" s="57">
        <f>ROUND(H250*I250,2)</f>
        <v>0</v>
      </c>
      <c r="K250" s="58">
        <v>0.20999999999999999</v>
      </c>
      <c r="L250" s="59">
        <f>ROUND(J250*1.21,2)</f>
        <v>0</v>
      </c>
      <c r="M250" s="13"/>
      <c r="N250" s="2"/>
      <c r="O250" s="2"/>
      <c r="P250" s="2"/>
      <c r="Q250" s="41">
        <f>IF(ISNUMBER(K250),IF(H250&gt;0,IF(I250&gt;0,J250,0),0),0)</f>
        <v>0</v>
      </c>
      <c r="R250" s="9">
        <f>IF(ISNUMBER(K250)=FALSE,J250,0)</f>
        <v>0</v>
      </c>
    </row>
    <row r="251">
      <c r="A251" s="10"/>
      <c r="B251" s="60" t="s">
        <v>199</v>
      </c>
      <c r="C251" s="1"/>
      <c r="D251" s="1"/>
      <c r="E251" s="61" t="s">
        <v>2398</v>
      </c>
      <c r="F251" s="1"/>
      <c r="G251" s="1"/>
      <c r="H251" s="51"/>
      <c r="I251" s="1"/>
      <c r="J251" s="51"/>
      <c r="K251" s="1"/>
      <c r="L251" s="1"/>
      <c r="M251" s="13"/>
      <c r="N251" s="2"/>
      <c r="O251" s="2"/>
      <c r="P251" s="2"/>
      <c r="Q251" s="2"/>
    </row>
    <row r="252">
      <c r="A252" s="10"/>
      <c r="B252" s="60" t="s">
        <v>201</v>
      </c>
      <c r="C252" s="1"/>
      <c r="D252" s="1"/>
      <c r="E252" s="61" t="s">
        <v>2399</v>
      </c>
      <c r="F252" s="1"/>
      <c r="G252" s="1"/>
      <c r="H252" s="51"/>
      <c r="I252" s="1"/>
      <c r="J252" s="51"/>
      <c r="K252" s="1"/>
      <c r="L252" s="1"/>
      <c r="M252" s="13"/>
      <c r="N252" s="2"/>
      <c r="O252" s="2"/>
      <c r="P252" s="2"/>
      <c r="Q252" s="2"/>
    </row>
    <row r="253" thickBot="1">
      <c r="A253" s="10"/>
      <c r="B253" s="62" t="s">
        <v>203</v>
      </c>
      <c r="C253" s="30"/>
      <c r="D253" s="30"/>
      <c r="E253" s="63" t="s">
        <v>1535</v>
      </c>
      <c r="F253" s="30"/>
      <c r="G253" s="30"/>
      <c r="H253" s="64"/>
      <c r="I253" s="30"/>
      <c r="J253" s="64"/>
      <c r="K253" s="30"/>
      <c r="L253" s="30"/>
      <c r="M253" s="13"/>
      <c r="N253" s="2"/>
      <c r="O253" s="2"/>
      <c r="P253" s="2"/>
      <c r="Q253" s="2"/>
    </row>
    <row r="254" thickTop="1">
      <c r="A254" s="10"/>
      <c r="B254" s="52">
        <v>50</v>
      </c>
      <c r="C254" s="53" t="s">
        <v>813</v>
      </c>
      <c r="D254" s="53"/>
      <c r="E254" s="53" t="s">
        <v>814</v>
      </c>
      <c r="F254" s="53" t="s">
        <v>7</v>
      </c>
      <c r="G254" s="54" t="s">
        <v>225</v>
      </c>
      <c r="H254" s="65">
        <v>64.799999999999997</v>
      </c>
      <c r="I254" s="66">
        <v>0</v>
      </c>
      <c r="J254" s="67">
        <f>ROUND(H254*I254,2)</f>
        <v>0</v>
      </c>
      <c r="K254" s="68">
        <v>0.20999999999999999</v>
      </c>
      <c r="L254" s="69">
        <f>ROUND(J254*1.21,2)</f>
        <v>0</v>
      </c>
      <c r="M254" s="13"/>
      <c r="N254" s="2"/>
      <c r="O254" s="2"/>
      <c r="P254" s="2"/>
      <c r="Q254" s="41">
        <f>IF(ISNUMBER(K254),IF(H254&gt;0,IF(I254&gt;0,J254,0),0),0)</f>
        <v>0</v>
      </c>
      <c r="R254" s="9">
        <f>IF(ISNUMBER(K254)=FALSE,J254,0)</f>
        <v>0</v>
      </c>
    </row>
    <row r="255">
      <c r="A255" s="10"/>
      <c r="B255" s="60" t="s">
        <v>199</v>
      </c>
      <c r="C255" s="1"/>
      <c r="D255" s="1"/>
      <c r="E255" s="61" t="s">
        <v>2400</v>
      </c>
      <c r="F255" s="1"/>
      <c r="G255" s="1"/>
      <c r="H255" s="51"/>
      <c r="I255" s="1"/>
      <c r="J255" s="51"/>
      <c r="K255" s="1"/>
      <c r="L255" s="1"/>
      <c r="M255" s="13"/>
      <c r="N255" s="2"/>
      <c r="O255" s="2"/>
      <c r="P255" s="2"/>
      <c r="Q255" s="2"/>
    </row>
    <row r="256">
      <c r="A256" s="10"/>
      <c r="B256" s="60" t="s">
        <v>201</v>
      </c>
      <c r="C256" s="1"/>
      <c r="D256" s="1"/>
      <c r="E256" s="61" t="s">
        <v>2401</v>
      </c>
      <c r="F256" s="1"/>
      <c r="G256" s="1"/>
      <c r="H256" s="51"/>
      <c r="I256" s="1"/>
      <c r="J256" s="51"/>
      <c r="K256" s="1"/>
      <c r="L256" s="1"/>
      <c r="M256" s="13"/>
      <c r="N256" s="2"/>
      <c r="O256" s="2"/>
      <c r="P256" s="2"/>
      <c r="Q256" s="2"/>
    </row>
    <row r="257" thickBot="1">
      <c r="A257" s="10"/>
      <c r="B257" s="62" t="s">
        <v>203</v>
      </c>
      <c r="C257" s="30"/>
      <c r="D257" s="30"/>
      <c r="E257" s="63" t="s">
        <v>817</v>
      </c>
      <c r="F257" s="30"/>
      <c r="G257" s="30"/>
      <c r="H257" s="64"/>
      <c r="I257" s="30"/>
      <c r="J257" s="64"/>
      <c r="K257" s="30"/>
      <c r="L257" s="30"/>
      <c r="M257" s="13"/>
      <c r="N257" s="2"/>
      <c r="O257" s="2"/>
      <c r="P257" s="2"/>
      <c r="Q257" s="2"/>
    </row>
    <row r="258" thickTop="1">
      <c r="A258" s="10"/>
      <c r="B258" s="52">
        <v>51</v>
      </c>
      <c r="C258" s="53" t="s">
        <v>2402</v>
      </c>
      <c r="D258" s="53"/>
      <c r="E258" s="53" t="s">
        <v>2403</v>
      </c>
      <c r="F258" s="53" t="s">
        <v>7</v>
      </c>
      <c r="G258" s="54" t="s">
        <v>285</v>
      </c>
      <c r="H258" s="65">
        <v>84.5</v>
      </c>
      <c r="I258" s="66">
        <v>0</v>
      </c>
      <c r="J258" s="67">
        <f>ROUND(H258*I258,2)</f>
        <v>0</v>
      </c>
      <c r="K258" s="68">
        <v>0.20999999999999999</v>
      </c>
      <c r="L258" s="69">
        <f>ROUND(J258*1.21,2)</f>
        <v>0</v>
      </c>
      <c r="M258" s="13"/>
      <c r="N258" s="2"/>
      <c r="O258" s="2"/>
      <c r="P258" s="2"/>
      <c r="Q258" s="41">
        <f>IF(ISNUMBER(K258),IF(H258&gt;0,IF(I258&gt;0,J258,0),0),0)</f>
        <v>0</v>
      </c>
      <c r="R258" s="9">
        <f>IF(ISNUMBER(K258)=FALSE,J258,0)</f>
        <v>0</v>
      </c>
    </row>
    <row r="259">
      <c r="A259" s="10"/>
      <c r="B259" s="60" t="s">
        <v>199</v>
      </c>
      <c r="C259" s="1"/>
      <c r="D259" s="1"/>
      <c r="E259" s="61" t="s">
        <v>2404</v>
      </c>
      <c r="F259" s="1"/>
      <c r="G259" s="1"/>
      <c r="H259" s="51"/>
      <c r="I259" s="1"/>
      <c r="J259" s="51"/>
      <c r="K259" s="1"/>
      <c r="L259" s="1"/>
      <c r="M259" s="13"/>
      <c r="N259" s="2"/>
      <c r="O259" s="2"/>
      <c r="P259" s="2"/>
      <c r="Q259" s="2"/>
    </row>
    <row r="260">
      <c r="A260" s="10"/>
      <c r="B260" s="60" t="s">
        <v>201</v>
      </c>
      <c r="C260" s="1"/>
      <c r="D260" s="1"/>
      <c r="E260" s="61" t="s">
        <v>2385</v>
      </c>
      <c r="F260" s="1"/>
      <c r="G260" s="1"/>
      <c r="H260" s="51"/>
      <c r="I260" s="1"/>
      <c r="J260" s="51"/>
      <c r="K260" s="1"/>
      <c r="L260" s="1"/>
      <c r="M260" s="13"/>
      <c r="N260" s="2"/>
      <c r="O260" s="2"/>
      <c r="P260" s="2"/>
      <c r="Q260" s="2"/>
    </row>
    <row r="261" thickBot="1">
      <c r="A261" s="10"/>
      <c r="B261" s="62" t="s">
        <v>203</v>
      </c>
      <c r="C261" s="30"/>
      <c r="D261" s="30"/>
      <c r="E261" s="63" t="s">
        <v>827</v>
      </c>
      <c r="F261" s="30"/>
      <c r="G261" s="30"/>
      <c r="H261" s="64"/>
      <c r="I261" s="30"/>
      <c r="J261" s="64"/>
      <c r="K261" s="30"/>
      <c r="L261" s="30"/>
      <c r="M261" s="13"/>
      <c r="N261" s="2"/>
      <c r="O261" s="2"/>
      <c r="P261" s="2"/>
      <c r="Q261" s="2"/>
    </row>
    <row r="262" thickTop="1">
      <c r="A262" s="10"/>
      <c r="B262" s="52">
        <v>52</v>
      </c>
      <c r="C262" s="53" t="s">
        <v>2405</v>
      </c>
      <c r="D262" s="53"/>
      <c r="E262" s="53" t="s">
        <v>2406</v>
      </c>
      <c r="F262" s="53" t="s">
        <v>7</v>
      </c>
      <c r="G262" s="54" t="s">
        <v>285</v>
      </c>
      <c r="H262" s="65">
        <v>84.5</v>
      </c>
      <c r="I262" s="66">
        <v>0</v>
      </c>
      <c r="J262" s="67">
        <f>ROUND(H262*I262,2)</f>
        <v>0</v>
      </c>
      <c r="K262" s="68">
        <v>0.20999999999999999</v>
      </c>
      <c r="L262" s="69">
        <f>ROUND(J262*1.21,2)</f>
        <v>0</v>
      </c>
      <c r="M262" s="13"/>
      <c r="N262" s="2"/>
      <c r="O262" s="2"/>
      <c r="P262" s="2"/>
      <c r="Q262" s="41">
        <f>IF(ISNUMBER(K262),IF(H262&gt;0,IF(I262&gt;0,J262,0),0),0)</f>
        <v>0</v>
      </c>
      <c r="R262" s="9">
        <f>IF(ISNUMBER(K262)=FALSE,J262,0)</f>
        <v>0</v>
      </c>
    </row>
    <row r="263">
      <c r="A263" s="10"/>
      <c r="B263" s="60" t="s">
        <v>199</v>
      </c>
      <c r="C263" s="1"/>
      <c r="D263" s="1"/>
      <c r="E263" s="61" t="s">
        <v>2407</v>
      </c>
      <c r="F263" s="1"/>
      <c r="G263" s="1"/>
      <c r="H263" s="51"/>
      <c r="I263" s="1"/>
      <c r="J263" s="51"/>
      <c r="K263" s="1"/>
      <c r="L263" s="1"/>
      <c r="M263" s="13"/>
      <c r="N263" s="2"/>
      <c r="O263" s="2"/>
      <c r="P263" s="2"/>
      <c r="Q263" s="2"/>
    </row>
    <row r="264">
      <c r="A264" s="10"/>
      <c r="B264" s="60" t="s">
        <v>201</v>
      </c>
      <c r="C264" s="1"/>
      <c r="D264" s="1"/>
      <c r="E264" s="61" t="s">
        <v>2385</v>
      </c>
      <c r="F264" s="1"/>
      <c r="G264" s="1"/>
      <c r="H264" s="51"/>
      <c r="I264" s="1"/>
      <c r="J264" s="51"/>
      <c r="K264" s="1"/>
      <c r="L264" s="1"/>
      <c r="M264" s="13"/>
      <c r="N264" s="2"/>
      <c r="O264" s="2"/>
      <c r="P264" s="2"/>
      <c r="Q264" s="2"/>
    </row>
    <row r="265" thickBot="1">
      <c r="A265" s="10"/>
      <c r="B265" s="62" t="s">
        <v>203</v>
      </c>
      <c r="C265" s="30"/>
      <c r="D265" s="30"/>
      <c r="E265" s="63" t="s">
        <v>827</v>
      </c>
      <c r="F265" s="30"/>
      <c r="G265" s="30"/>
      <c r="H265" s="64"/>
      <c r="I265" s="30"/>
      <c r="J265" s="64"/>
      <c r="K265" s="30"/>
      <c r="L265" s="30"/>
      <c r="M265" s="13"/>
      <c r="N265" s="2"/>
      <c r="O265" s="2"/>
      <c r="P265" s="2"/>
      <c r="Q265" s="2"/>
    </row>
    <row r="266" thickTop="1">
      <c r="A266" s="10"/>
      <c r="B266" s="52">
        <v>53</v>
      </c>
      <c r="C266" s="53" t="s">
        <v>719</v>
      </c>
      <c r="D266" s="53">
        <v>1</v>
      </c>
      <c r="E266" s="53" t="s">
        <v>720</v>
      </c>
      <c r="F266" s="53" t="s">
        <v>7</v>
      </c>
      <c r="G266" s="54" t="s">
        <v>219</v>
      </c>
      <c r="H266" s="65">
        <v>33.950000000000003</v>
      </c>
      <c r="I266" s="66">
        <v>0</v>
      </c>
      <c r="J266" s="67">
        <f>ROUND(H266*I266,2)</f>
        <v>0</v>
      </c>
      <c r="K266" s="68">
        <v>0.20999999999999999</v>
      </c>
      <c r="L266" s="69">
        <f>ROUND(J266*1.21,2)</f>
        <v>0</v>
      </c>
      <c r="M266" s="13"/>
      <c r="N266" s="2"/>
      <c r="O266" s="2"/>
      <c r="P266" s="2"/>
      <c r="Q266" s="41">
        <f>IF(ISNUMBER(K266),IF(H266&gt;0,IF(I266&gt;0,J266,0),0),0)</f>
        <v>0</v>
      </c>
      <c r="R266" s="9">
        <f>IF(ISNUMBER(K266)=FALSE,J266,0)</f>
        <v>0</v>
      </c>
    </row>
    <row r="267">
      <c r="A267" s="10"/>
      <c r="B267" s="60" t="s">
        <v>199</v>
      </c>
      <c r="C267" s="1"/>
      <c r="D267" s="1"/>
      <c r="E267" s="61" t="s">
        <v>2408</v>
      </c>
      <c r="F267" s="1"/>
      <c r="G267" s="1"/>
      <c r="H267" s="51"/>
      <c r="I267" s="1"/>
      <c r="J267" s="51"/>
      <c r="K267" s="1"/>
      <c r="L267" s="1"/>
      <c r="M267" s="13"/>
      <c r="N267" s="2"/>
      <c r="O267" s="2"/>
      <c r="P267" s="2"/>
      <c r="Q267" s="2"/>
    </row>
    <row r="268">
      <c r="A268" s="10"/>
      <c r="B268" s="60" t="s">
        <v>201</v>
      </c>
      <c r="C268" s="1"/>
      <c r="D268" s="1"/>
      <c r="E268" s="61" t="s">
        <v>2409</v>
      </c>
      <c r="F268" s="1"/>
      <c r="G268" s="1"/>
      <c r="H268" s="51"/>
      <c r="I268" s="1"/>
      <c r="J268" s="51"/>
      <c r="K268" s="1"/>
      <c r="L268" s="1"/>
      <c r="M268" s="13"/>
      <c r="N268" s="2"/>
      <c r="O268" s="2"/>
      <c r="P268" s="2"/>
      <c r="Q268" s="2"/>
    </row>
    <row r="269" thickBot="1">
      <c r="A269" s="10"/>
      <c r="B269" s="62" t="s">
        <v>203</v>
      </c>
      <c r="C269" s="30"/>
      <c r="D269" s="30"/>
      <c r="E269" s="63" t="s">
        <v>537</v>
      </c>
      <c r="F269" s="30"/>
      <c r="G269" s="30"/>
      <c r="H269" s="64"/>
      <c r="I269" s="30"/>
      <c r="J269" s="64"/>
      <c r="K269" s="30"/>
      <c r="L269" s="30"/>
      <c r="M269" s="13"/>
      <c r="N269" s="2"/>
      <c r="O269" s="2"/>
      <c r="P269" s="2"/>
      <c r="Q269" s="2"/>
    </row>
    <row r="270" thickTop="1">
      <c r="A270" s="10"/>
      <c r="B270" s="52">
        <v>54</v>
      </c>
      <c r="C270" s="53" t="s">
        <v>719</v>
      </c>
      <c r="D270" s="53">
        <v>2</v>
      </c>
      <c r="E270" s="53" t="s">
        <v>720</v>
      </c>
      <c r="F270" s="53" t="s">
        <v>7</v>
      </c>
      <c r="G270" s="54" t="s">
        <v>219</v>
      </c>
      <c r="H270" s="65">
        <v>17.815999999999999</v>
      </c>
      <c r="I270" s="66">
        <v>0</v>
      </c>
      <c r="J270" s="67">
        <f>ROUND(H270*I270,2)</f>
        <v>0</v>
      </c>
      <c r="K270" s="68">
        <v>0.20999999999999999</v>
      </c>
      <c r="L270" s="69">
        <f>ROUND(J270*1.21,2)</f>
        <v>0</v>
      </c>
      <c r="M270" s="13"/>
      <c r="N270" s="2"/>
      <c r="O270" s="2"/>
      <c r="P270" s="2"/>
      <c r="Q270" s="41">
        <f>IF(ISNUMBER(K270),IF(H270&gt;0,IF(I270&gt;0,J270,0),0),0)</f>
        <v>0</v>
      </c>
      <c r="R270" s="9">
        <f>IF(ISNUMBER(K270)=FALSE,J270,0)</f>
        <v>0</v>
      </c>
    </row>
    <row r="271">
      <c r="A271" s="10"/>
      <c r="B271" s="60" t="s">
        <v>199</v>
      </c>
      <c r="C271" s="1"/>
      <c r="D271" s="1"/>
      <c r="E271" s="61" t="s">
        <v>2410</v>
      </c>
      <c r="F271" s="1"/>
      <c r="G271" s="1"/>
      <c r="H271" s="51"/>
      <c r="I271" s="1"/>
      <c r="J271" s="51"/>
      <c r="K271" s="1"/>
      <c r="L271" s="1"/>
      <c r="M271" s="13"/>
      <c r="N271" s="2"/>
      <c r="O271" s="2"/>
      <c r="P271" s="2"/>
      <c r="Q271" s="2"/>
    </row>
    <row r="272">
      <c r="A272" s="10"/>
      <c r="B272" s="60" t="s">
        <v>201</v>
      </c>
      <c r="C272" s="1"/>
      <c r="D272" s="1"/>
      <c r="E272" s="61" t="s">
        <v>2411</v>
      </c>
      <c r="F272" s="1"/>
      <c r="G272" s="1"/>
      <c r="H272" s="51"/>
      <c r="I272" s="1"/>
      <c r="J272" s="51"/>
      <c r="K272" s="1"/>
      <c r="L272" s="1"/>
      <c r="M272" s="13"/>
      <c r="N272" s="2"/>
      <c r="O272" s="2"/>
      <c r="P272" s="2"/>
      <c r="Q272" s="2"/>
    </row>
    <row r="273" thickBot="1">
      <c r="A273" s="10"/>
      <c r="B273" s="62" t="s">
        <v>203</v>
      </c>
      <c r="C273" s="30"/>
      <c r="D273" s="30"/>
      <c r="E273" s="63" t="s">
        <v>537</v>
      </c>
      <c r="F273" s="30"/>
      <c r="G273" s="30"/>
      <c r="H273" s="64"/>
      <c r="I273" s="30"/>
      <c r="J273" s="64"/>
      <c r="K273" s="30"/>
      <c r="L273" s="30"/>
      <c r="M273" s="13"/>
      <c r="N273" s="2"/>
      <c r="O273" s="2"/>
      <c r="P273" s="2"/>
      <c r="Q273" s="2"/>
    </row>
    <row r="274" thickTop="1">
      <c r="A274" s="10"/>
      <c r="B274" s="52">
        <v>55</v>
      </c>
      <c r="C274" s="53" t="s">
        <v>723</v>
      </c>
      <c r="D274" s="53">
        <v>1</v>
      </c>
      <c r="E274" s="53" t="s">
        <v>724</v>
      </c>
      <c r="F274" s="53" t="s">
        <v>7</v>
      </c>
      <c r="G274" s="54" t="s">
        <v>230</v>
      </c>
      <c r="H274" s="65">
        <v>843.70000000000005</v>
      </c>
      <c r="I274" s="66">
        <v>0</v>
      </c>
      <c r="J274" s="67">
        <f>ROUND(H274*I274,2)</f>
        <v>0</v>
      </c>
      <c r="K274" s="68">
        <v>0.20999999999999999</v>
      </c>
      <c r="L274" s="69">
        <f>ROUND(J274*1.21,2)</f>
        <v>0</v>
      </c>
      <c r="M274" s="13"/>
      <c r="N274" s="2"/>
      <c r="O274" s="2"/>
      <c r="P274" s="2"/>
      <c r="Q274" s="41">
        <f>IF(ISNUMBER(K274),IF(H274&gt;0,IF(I274&gt;0,J274,0),0),0)</f>
        <v>0</v>
      </c>
      <c r="R274" s="9">
        <f>IF(ISNUMBER(K274)=FALSE,J274,0)</f>
        <v>0</v>
      </c>
    </row>
    <row r="275">
      <c r="A275" s="10"/>
      <c r="B275" s="60" t="s">
        <v>199</v>
      </c>
      <c r="C275" s="1"/>
      <c r="D275" s="1"/>
      <c r="E275" s="61" t="s">
        <v>2412</v>
      </c>
      <c r="F275" s="1"/>
      <c r="G275" s="1"/>
      <c r="H275" s="51"/>
      <c r="I275" s="1"/>
      <c r="J275" s="51"/>
      <c r="K275" s="1"/>
      <c r="L275" s="1"/>
      <c r="M275" s="13"/>
      <c r="N275" s="2"/>
      <c r="O275" s="2"/>
      <c r="P275" s="2"/>
      <c r="Q275" s="2"/>
    </row>
    <row r="276">
      <c r="A276" s="10"/>
      <c r="B276" s="60" t="s">
        <v>201</v>
      </c>
      <c r="C276" s="1"/>
      <c r="D276" s="1"/>
      <c r="E276" s="61" t="s">
        <v>2413</v>
      </c>
      <c r="F276" s="1"/>
      <c r="G276" s="1"/>
      <c r="H276" s="51"/>
      <c r="I276" s="1"/>
      <c r="J276" s="51"/>
      <c r="K276" s="1"/>
      <c r="L276" s="1"/>
      <c r="M276" s="13"/>
      <c r="N276" s="2"/>
      <c r="O276" s="2"/>
      <c r="P276" s="2"/>
      <c r="Q276" s="2"/>
    </row>
    <row r="277" thickBot="1">
      <c r="A277" s="10"/>
      <c r="B277" s="62" t="s">
        <v>203</v>
      </c>
      <c r="C277" s="30"/>
      <c r="D277" s="30"/>
      <c r="E277" s="63" t="s">
        <v>233</v>
      </c>
      <c r="F277" s="30"/>
      <c r="G277" s="30"/>
      <c r="H277" s="64"/>
      <c r="I277" s="30"/>
      <c r="J277" s="64"/>
      <c r="K277" s="30"/>
      <c r="L277" s="30"/>
      <c r="M277" s="13"/>
      <c r="N277" s="2"/>
      <c r="O277" s="2"/>
      <c r="P277" s="2"/>
      <c r="Q277" s="2"/>
    </row>
    <row r="278" thickTop="1">
      <c r="A278" s="10"/>
      <c r="B278" s="52">
        <v>56</v>
      </c>
      <c r="C278" s="53" t="s">
        <v>723</v>
      </c>
      <c r="D278" s="53">
        <v>2</v>
      </c>
      <c r="E278" s="53" t="s">
        <v>724</v>
      </c>
      <c r="F278" s="53" t="s">
        <v>7</v>
      </c>
      <c r="G278" s="54" t="s">
        <v>230</v>
      </c>
      <c r="H278" s="65">
        <v>463.19999999999999</v>
      </c>
      <c r="I278" s="66">
        <v>0</v>
      </c>
      <c r="J278" s="67">
        <f>ROUND(H278*I278,2)</f>
        <v>0</v>
      </c>
      <c r="K278" s="68">
        <v>0.20999999999999999</v>
      </c>
      <c r="L278" s="69">
        <f>ROUND(J278*1.21,2)</f>
        <v>0</v>
      </c>
      <c r="M278" s="13"/>
      <c r="N278" s="2"/>
      <c r="O278" s="2"/>
      <c r="P278" s="2"/>
      <c r="Q278" s="41">
        <f>IF(ISNUMBER(K278),IF(H278&gt;0,IF(I278&gt;0,J278,0),0),0)</f>
        <v>0</v>
      </c>
      <c r="R278" s="9">
        <f>IF(ISNUMBER(K278)=FALSE,J278,0)</f>
        <v>0</v>
      </c>
    </row>
    <row r="279">
      <c r="A279" s="10"/>
      <c r="B279" s="60" t="s">
        <v>199</v>
      </c>
      <c r="C279" s="1"/>
      <c r="D279" s="1"/>
      <c r="E279" s="61" t="s">
        <v>2414</v>
      </c>
      <c r="F279" s="1"/>
      <c r="G279" s="1"/>
      <c r="H279" s="51"/>
      <c r="I279" s="1"/>
      <c r="J279" s="51"/>
      <c r="K279" s="1"/>
      <c r="L279" s="1"/>
      <c r="M279" s="13"/>
      <c r="N279" s="2"/>
      <c r="O279" s="2"/>
      <c r="P279" s="2"/>
      <c r="Q279" s="2"/>
    </row>
    <row r="280">
      <c r="A280" s="10"/>
      <c r="B280" s="60" t="s">
        <v>201</v>
      </c>
      <c r="C280" s="1"/>
      <c r="D280" s="1"/>
      <c r="E280" s="61" t="s">
        <v>2415</v>
      </c>
      <c r="F280" s="1"/>
      <c r="G280" s="1"/>
      <c r="H280" s="51"/>
      <c r="I280" s="1"/>
      <c r="J280" s="51"/>
      <c r="K280" s="1"/>
      <c r="L280" s="1"/>
      <c r="M280" s="13"/>
      <c r="N280" s="2"/>
      <c r="O280" s="2"/>
      <c r="P280" s="2"/>
      <c r="Q280" s="2"/>
    </row>
    <row r="281" thickBot="1">
      <c r="A281" s="10"/>
      <c r="B281" s="62" t="s">
        <v>203</v>
      </c>
      <c r="C281" s="30"/>
      <c r="D281" s="30"/>
      <c r="E281" s="63" t="s">
        <v>233</v>
      </c>
      <c r="F281" s="30"/>
      <c r="G281" s="30"/>
      <c r="H281" s="64"/>
      <c r="I281" s="30"/>
      <c r="J281" s="64"/>
      <c r="K281" s="30"/>
      <c r="L281" s="30"/>
      <c r="M281" s="13"/>
      <c r="N281" s="2"/>
      <c r="O281" s="2"/>
      <c r="P281" s="2"/>
      <c r="Q281" s="2"/>
    </row>
    <row r="282" thickTop="1">
      <c r="A282" s="10"/>
      <c r="B282" s="52">
        <v>57</v>
      </c>
      <c r="C282" s="53" t="s">
        <v>661</v>
      </c>
      <c r="D282" s="53"/>
      <c r="E282" s="53" t="s">
        <v>662</v>
      </c>
      <c r="F282" s="53" t="s">
        <v>7</v>
      </c>
      <c r="G282" s="54" t="s">
        <v>219</v>
      </c>
      <c r="H282" s="65">
        <v>5.8230000000000004</v>
      </c>
      <c r="I282" s="66">
        <v>0</v>
      </c>
      <c r="J282" s="67">
        <f>ROUND(H282*I282,2)</f>
        <v>0</v>
      </c>
      <c r="K282" s="68">
        <v>0.20999999999999999</v>
      </c>
      <c r="L282" s="69">
        <f>ROUND(J282*1.21,2)</f>
        <v>0</v>
      </c>
      <c r="M282" s="13"/>
      <c r="N282" s="2"/>
      <c r="O282" s="2"/>
      <c r="P282" s="2"/>
      <c r="Q282" s="41">
        <f>IF(ISNUMBER(K282),IF(H282&gt;0,IF(I282&gt;0,J282,0),0),0)</f>
        <v>0</v>
      </c>
      <c r="R282" s="9">
        <f>IF(ISNUMBER(K282)=FALSE,J282,0)</f>
        <v>0</v>
      </c>
    </row>
    <row r="283">
      <c r="A283" s="10"/>
      <c r="B283" s="60" t="s">
        <v>199</v>
      </c>
      <c r="C283" s="1"/>
      <c r="D283" s="1"/>
      <c r="E283" s="61" t="s">
        <v>2416</v>
      </c>
      <c r="F283" s="1"/>
      <c r="G283" s="1"/>
      <c r="H283" s="51"/>
      <c r="I283" s="1"/>
      <c r="J283" s="51"/>
      <c r="K283" s="1"/>
      <c r="L283" s="1"/>
      <c r="M283" s="13"/>
      <c r="N283" s="2"/>
      <c r="O283" s="2"/>
      <c r="P283" s="2"/>
      <c r="Q283" s="2"/>
    </row>
    <row r="284">
      <c r="A284" s="10"/>
      <c r="B284" s="60" t="s">
        <v>201</v>
      </c>
      <c r="C284" s="1"/>
      <c r="D284" s="1"/>
      <c r="E284" s="61" t="s">
        <v>2417</v>
      </c>
      <c r="F284" s="1"/>
      <c r="G284" s="1"/>
      <c r="H284" s="51"/>
      <c r="I284" s="1"/>
      <c r="J284" s="51"/>
      <c r="K284" s="1"/>
      <c r="L284" s="1"/>
      <c r="M284" s="13"/>
      <c r="N284" s="2"/>
      <c r="O284" s="2"/>
      <c r="P284" s="2"/>
      <c r="Q284" s="2"/>
    </row>
    <row r="285" thickBot="1">
      <c r="A285" s="10"/>
      <c r="B285" s="62" t="s">
        <v>203</v>
      </c>
      <c r="C285" s="30"/>
      <c r="D285" s="30"/>
      <c r="E285" s="63" t="s">
        <v>537</v>
      </c>
      <c r="F285" s="30"/>
      <c r="G285" s="30"/>
      <c r="H285" s="64"/>
      <c r="I285" s="30"/>
      <c r="J285" s="64"/>
      <c r="K285" s="30"/>
      <c r="L285" s="30"/>
      <c r="M285" s="13"/>
      <c r="N285" s="2"/>
      <c r="O285" s="2"/>
      <c r="P285" s="2"/>
      <c r="Q285" s="2"/>
    </row>
    <row r="286" thickTop="1">
      <c r="A286" s="10"/>
      <c r="B286" s="52">
        <v>58</v>
      </c>
      <c r="C286" s="53" t="s">
        <v>665</v>
      </c>
      <c r="D286" s="53"/>
      <c r="E286" s="53" t="s">
        <v>666</v>
      </c>
      <c r="F286" s="53" t="s">
        <v>7</v>
      </c>
      <c r="G286" s="54" t="s">
        <v>230</v>
      </c>
      <c r="H286" s="65">
        <v>58.200000000000003</v>
      </c>
      <c r="I286" s="66">
        <v>0</v>
      </c>
      <c r="J286" s="67">
        <f>ROUND(H286*I286,2)</f>
        <v>0</v>
      </c>
      <c r="K286" s="68">
        <v>0.20999999999999999</v>
      </c>
      <c r="L286" s="69">
        <f>ROUND(J286*1.21,2)</f>
        <v>0</v>
      </c>
      <c r="M286" s="13"/>
      <c r="N286" s="2"/>
      <c r="O286" s="2"/>
      <c r="P286" s="2"/>
      <c r="Q286" s="41">
        <f>IF(ISNUMBER(K286),IF(H286&gt;0,IF(I286&gt;0,J286,0),0),0)</f>
        <v>0</v>
      </c>
      <c r="R286" s="9">
        <f>IF(ISNUMBER(K286)=FALSE,J286,0)</f>
        <v>0</v>
      </c>
    </row>
    <row r="287">
      <c r="A287" s="10"/>
      <c r="B287" s="60" t="s">
        <v>199</v>
      </c>
      <c r="C287" s="1"/>
      <c r="D287" s="1"/>
      <c r="E287" s="61" t="s">
        <v>2418</v>
      </c>
      <c r="F287" s="1"/>
      <c r="G287" s="1"/>
      <c r="H287" s="51"/>
      <c r="I287" s="1"/>
      <c r="J287" s="51"/>
      <c r="K287" s="1"/>
      <c r="L287" s="1"/>
      <c r="M287" s="13"/>
      <c r="N287" s="2"/>
      <c r="O287" s="2"/>
      <c r="P287" s="2"/>
      <c r="Q287" s="2"/>
    </row>
    <row r="288">
      <c r="A288" s="10"/>
      <c r="B288" s="60" t="s">
        <v>201</v>
      </c>
      <c r="C288" s="1"/>
      <c r="D288" s="1"/>
      <c r="E288" s="61" t="s">
        <v>2419</v>
      </c>
      <c r="F288" s="1"/>
      <c r="G288" s="1"/>
      <c r="H288" s="51"/>
      <c r="I288" s="1"/>
      <c r="J288" s="51"/>
      <c r="K288" s="1"/>
      <c r="L288" s="1"/>
      <c r="M288" s="13"/>
      <c r="N288" s="2"/>
      <c r="O288" s="2"/>
      <c r="P288" s="2"/>
      <c r="Q288" s="2"/>
    </row>
    <row r="289" thickBot="1">
      <c r="A289" s="10"/>
      <c r="B289" s="62" t="s">
        <v>203</v>
      </c>
      <c r="C289" s="30"/>
      <c r="D289" s="30"/>
      <c r="E289" s="63" t="s">
        <v>233</v>
      </c>
      <c r="F289" s="30"/>
      <c r="G289" s="30"/>
      <c r="H289" s="64"/>
      <c r="I289" s="30"/>
      <c r="J289" s="64"/>
      <c r="K289" s="30"/>
      <c r="L289" s="30"/>
      <c r="M289" s="13"/>
      <c r="N289" s="2"/>
      <c r="O289" s="2"/>
      <c r="P289" s="2"/>
      <c r="Q289" s="2"/>
    </row>
    <row r="290" thickTop="1">
      <c r="A290" s="10"/>
      <c r="B290" s="52">
        <v>59</v>
      </c>
      <c r="C290" s="53" t="s">
        <v>1922</v>
      </c>
      <c r="D290" s="53"/>
      <c r="E290" s="53" t="s">
        <v>1923</v>
      </c>
      <c r="F290" s="53" t="s">
        <v>7</v>
      </c>
      <c r="G290" s="54" t="s">
        <v>219</v>
      </c>
      <c r="H290" s="65">
        <v>0.754</v>
      </c>
      <c r="I290" s="66">
        <v>0</v>
      </c>
      <c r="J290" s="67">
        <f>ROUND(H290*I290,2)</f>
        <v>0</v>
      </c>
      <c r="K290" s="68">
        <v>0.20999999999999999</v>
      </c>
      <c r="L290" s="69">
        <f>ROUND(J290*1.21,2)</f>
        <v>0</v>
      </c>
      <c r="M290" s="13"/>
      <c r="N290" s="2"/>
      <c r="O290" s="2"/>
      <c r="P290" s="2"/>
      <c r="Q290" s="41">
        <f>IF(ISNUMBER(K290),IF(H290&gt;0,IF(I290&gt;0,J290,0),0),0)</f>
        <v>0</v>
      </c>
      <c r="R290" s="9">
        <f>IF(ISNUMBER(K290)=FALSE,J290,0)</f>
        <v>0</v>
      </c>
    </row>
    <row r="291">
      <c r="A291" s="10"/>
      <c r="B291" s="60" t="s">
        <v>199</v>
      </c>
      <c r="C291" s="1"/>
      <c r="D291" s="1"/>
      <c r="E291" s="61" t="s">
        <v>2420</v>
      </c>
      <c r="F291" s="1"/>
      <c r="G291" s="1"/>
      <c r="H291" s="51"/>
      <c r="I291" s="1"/>
      <c r="J291" s="51"/>
      <c r="K291" s="1"/>
      <c r="L291" s="1"/>
      <c r="M291" s="13"/>
      <c r="N291" s="2"/>
      <c r="O291" s="2"/>
      <c r="P291" s="2"/>
      <c r="Q291" s="2"/>
    </row>
    <row r="292">
      <c r="A292" s="10"/>
      <c r="B292" s="60" t="s">
        <v>201</v>
      </c>
      <c r="C292" s="1"/>
      <c r="D292" s="1"/>
      <c r="E292" s="61" t="s">
        <v>2421</v>
      </c>
      <c r="F292" s="1"/>
      <c r="G292" s="1"/>
      <c r="H292" s="51"/>
      <c r="I292" s="1"/>
      <c r="J292" s="51"/>
      <c r="K292" s="1"/>
      <c r="L292" s="1"/>
      <c r="M292" s="13"/>
      <c r="N292" s="2"/>
      <c r="O292" s="2"/>
      <c r="P292" s="2"/>
      <c r="Q292" s="2"/>
    </row>
    <row r="293" thickBot="1">
      <c r="A293" s="10"/>
      <c r="B293" s="62" t="s">
        <v>203</v>
      </c>
      <c r="C293" s="30"/>
      <c r="D293" s="30"/>
      <c r="E293" s="63" t="s">
        <v>866</v>
      </c>
      <c r="F293" s="30"/>
      <c r="G293" s="30"/>
      <c r="H293" s="64"/>
      <c r="I293" s="30"/>
      <c r="J293" s="64"/>
      <c r="K293" s="30"/>
      <c r="L293" s="30"/>
      <c r="M293" s="13"/>
      <c r="N293" s="2"/>
      <c r="O293" s="2"/>
      <c r="P293" s="2"/>
      <c r="Q293" s="2"/>
    </row>
    <row r="294" thickTop="1">
      <c r="A294" s="10"/>
      <c r="B294" s="52">
        <v>60</v>
      </c>
      <c r="C294" s="53" t="s">
        <v>1926</v>
      </c>
      <c r="D294" s="53"/>
      <c r="E294" s="53" t="s">
        <v>1927</v>
      </c>
      <c r="F294" s="53" t="s">
        <v>7</v>
      </c>
      <c r="G294" s="54" t="s">
        <v>230</v>
      </c>
      <c r="H294" s="65">
        <v>18.800000000000001</v>
      </c>
      <c r="I294" s="66">
        <v>0</v>
      </c>
      <c r="J294" s="67">
        <f>ROUND(H294*I294,2)</f>
        <v>0</v>
      </c>
      <c r="K294" s="68">
        <v>0.20999999999999999</v>
      </c>
      <c r="L294" s="69">
        <f>ROUND(J294*1.21,2)</f>
        <v>0</v>
      </c>
      <c r="M294" s="13"/>
      <c r="N294" s="2"/>
      <c r="O294" s="2"/>
      <c r="P294" s="2"/>
      <c r="Q294" s="41">
        <f>IF(ISNUMBER(K294),IF(H294&gt;0,IF(I294&gt;0,J294,0),0),0)</f>
        <v>0</v>
      </c>
      <c r="R294" s="9">
        <f>IF(ISNUMBER(K294)=FALSE,J294,0)</f>
        <v>0</v>
      </c>
    </row>
    <row r="295">
      <c r="A295" s="10"/>
      <c r="B295" s="60" t="s">
        <v>199</v>
      </c>
      <c r="C295" s="1"/>
      <c r="D295" s="1"/>
      <c r="E295" s="61" t="s">
        <v>2422</v>
      </c>
      <c r="F295" s="1"/>
      <c r="G295" s="1"/>
      <c r="H295" s="51"/>
      <c r="I295" s="1"/>
      <c r="J295" s="51"/>
      <c r="K295" s="1"/>
      <c r="L295" s="1"/>
      <c r="M295" s="13"/>
      <c r="N295" s="2"/>
      <c r="O295" s="2"/>
      <c r="P295" s="2"/>
      <c r="Q295" s="2"/>
    </row>
    <row r="296">
      <c r="A296" s="10"/>
      <c r="B296" s="60" t="s">
        <v>201</v>
      </c>
      <c r="C296" s="1"/>
      <c r="D296" s="1"/>
      <c r="E296" s="61" t="s">
        <v>2423</v>
      </c>
      <c r="F296" s="1"/>
      <c r="G296" s="1"/>
      <c r="H296" s="51"/>
      <c r="I296" s="1"/>
      <c r="J296" s="51"/>
      <c r="K296" s="1"/>
      <c r="L296" s="1"/>
      <c r="M296" s="13"/>
      <c r="N296" s="2"/>
      <c r="O296" s="2"/>
      <c r="P296" s="2"/>
      <c r="Q296" s="2"/>
    </row>
    <row r="297" thickBot="1">
      <c r="A297" s="10"/>
      <c r="B297" s="62" t="s">
        <v>203</v>
      </c>
      <c r="C297" s="30"/>
      <c r="D297" s="30"/>
      <c r="E297" s="63" t="s">
        <v>233</v>
      </c>
      <c r="F297" s="30"/>
      <c r="G297" s="30"/>
      <c r="H297" s="64"/>
      <c r="I297" s="30"/>
      <c r="J297" s="64"/>
      <c r="K297" s="30"/>
      <c r="L297" s="30"/>
      <c r="M297" s="13"/>
      <c r="N297" s="2"/>
      <c r="O297" s="2"/>
      <c r="P297" s="2"/>
      <c r="Q297" s="2"/>
    </row>
    <row r="298" thickTop="1">
      <c r="A298" s="10"/>
      <c r="B298" s="52">
        <v>61</v>
      </c>
      <c r="C298" s="53" t="s">
        <v>1930</v>
      </c>
      <c r="D298" s="53"/>
      <c r="E298" s="53" t="s">
        <v>1931</v>
      </c>
      <c r="F298" s="53" t="s">
        <v>7</v>
      </c>
      <c r="G298" s="54" t="s">
        <v>198</v>
      </c>
      <c r="H298" s="65">
        <v>0.78800000000000003</v>
      </c>
      <c r="I298" s="66">
        <v>0</v>
      </c>
      <c r="J298" s="67">
        <f>ROUND(H298*I298,2)</f>
        <v>0</v>
      </c>
      <c r="K298" s="68">
        <v>0.20999999999999999</v>
      </c>
      <c r="L298" s="69">
        <f>ROUND(J298*1.21,2)</f>
        <v>0</v>
      </c>
      <c r="M298" s="13"/>
      <c r="N298" s="2"/>
      <c r="O298" s="2"/>
      <c r="P298" s="2"/>
      <c r="Q298" s="41">
        <f>IF(ISNUMBER(K298),IF(H298&gt;0,IF(I298&gt;0,J298,0),0),0)</f>
        <v>0</v>
      </c>
      <c r="R298" s="9">
        <f>IF(ISNUMBER(K298)=FALSE,J298,0)</f>
        <v>0</v>
      </c>
    </row>
    <row r="299">
      <c r="A299" s="10"/>
      <c r="B299" s="60" t="s">
        <v>199</v>
      </c>
      <c r="C299" s="1"/>
      <c r="D299" s="1"/>
      <c r="E299" s="61" t="s">
        <v>2424</v>
      </c>
      <c r="F299" s="1"/>
      <c r="G299" s="1"/>
      <c r="H299" s="51"/>
      <c r="I299" s="1"/>
      <c r="J299" s="51"/>
      <c r="K299" s="1"/>
      <c r="L299" s="1"/>
      <c r="M299" s="13"/>
      <c r="N299" s="2"/>
      <c r="O299" s="2"/>
      <c r="P299" s="2"/>
      <c r="Q299" s="2"/>
    </row>
    <row r="300">
      <c r="A300" s="10"/>
      <c r="B300" s="60" t="s">
        <v>201</v>
      </c>
      <c r="C300" s="1"/>
      <c r="D300" s="1"/>
      <c r="E300" s="61" t="s">
        <v>2425</v>
      </c>
      <c r="F300" s="1"/>
      <c r="G300" s="1"/>
      <c r="H300" s="51"/>
      <c r="I300" s="1"/>
      <c r="J300" s="51"/>
      <c r="K300" s="1"/>
      <c r="L300" s="1"/>
      <c r="M300" s="13"/>
      <c r="N300" s="2"/>
      <c r="O300" s="2"/>
      <c r="P300" s="2"/>
      <c r="Q300" s="2"/>
    </row>
    <row r="301" thickBot="1">
      <c r="A301" s="10"/>
      <c r="B301" s="62" t="s">
        <v>203</v>
      </c>
      <c r="C301" s="30"/>
      <c r="D301" s="30"/>
      <c r="E301" s="63" t="s">
        <v>866</v>
      </c>
      <c r="F301" s="30"/>
      <c r="G301" s="30"/>
      <c r="H301" s="64"/>
      <c r="I301" s="30"/>
      <c r="J301" s="64"/>
      <c r="K301" s="30"/>
      <c r="L301" s="30"/>
      <c r="M301" s="13"/>
      <c r="N301" s="2"/>
      <c r="O301" s="2"/>
      <c r="P301" s="2"/>
      <c r="Q301" s="2"/>
    </row>
    <row r="302" thickTop="1">
      <c r="A302" s="10"/>
      <c r="B302" s="52">
        <v>62</v>
      </c>
      <c r="C302" s="53" t="s">
        <v>1934</v>
      </c>
      <c r="D302" s="53"/>
      <c r="E302" s="53" t="s">
        <v>1935</v>
      </c>
      <c r="F302" s="53" t="s">
        <v>7</v>
      </c>
      <c r="G302" s="54" t="s">
        <v>230</v>
      </c>
      <c r="H302" s="65">
        <v>7.9000000000000004</v>
      </c>
      <c r="I302" s="66">
        <v>0</v>
      </c>
      <c r="J302" s="67">
        <f>ROUND(H302*I302,2)</f>
        <v>0</v>
      </c>
      <c r="K302" s="68">
        <v>0.20999999999999999</v>
      </c>
      <c r="L302" s="69">
        <f>ROUND(J302*1.21,2)</f>
        <v>0</v>
      </c>
      <c r="M302" s="13"/>
      <c r="N302" s="2"/>
      <c r="O302" s="2"/>
      <c r="P302" s="2"/>
      <c r="Q302" s="41">
        <f>IF(ISNUMBER(K302),IF(H302&gt;0,IF(I302&gt;0,J302,0),0),0)</f>
        <v>0</v>
      </c>
      <c r="R302" s="9">
        <f>IF(ISNUMBER(K302)=FALSE,J302,0)</f>
        <v>0</v>
      </c>
    </row>
    <row r="303">
      <c r="A303" s="10"/>
      <c r="B303" s="60" t="s">
        <v>199</v>
      </c>
      <c r="C303" s="1"/>
      <c r="D303" s="1"/>
      <c r="E303" s="61" t="s">
        <v>2426</v>
      </c>
      <c r="F303" s="1"/>
      <c r="G303" s="1"/>
      <c r="H303" s="51"/>
      <c r="I303" s="1"/>
      <c r="J303" s="51"/>
      <c r="K303" s="1"/>
      <c r="L303" s="1"/>
      <c r="M303" s="13"/>
      <c r="N303" s="2"/>
      <c r="O303" s="2"/>
      <c r="P303" s="2"/>
      <c r="Q303" s="2"/>
    </row>
    <row r="304">
      <c r="A304" s="10"/>
      <c r="B304" s="60" t="s">
        <v>201</v>
      </c>
      <c r="C304" s="1"/>
      <c r="D304" s="1"/>
      <c r="E304" s="61" t="s">
        <v>1937</v>
      </c>
      <c r="F304" s="1"/>
      <c r="G304" s="1"/>
      <c r="H304" s="51"/>
      <c r="I304" s="1"/>
      <c r="J304" s="51"/>
      <c r="K304" s="1"/>
      <c r="L304" s="1"/>
      <c r="M304" s="13"/>
      <c r="N304" s="2"/>
      <c r="O304" s="2"/>
      <c r="P304" s="2"/>
      <c r="Q304" s="2"/>
    </row>
    <row r="305" thickBot="1">
      <c r="A305" s="10"/>
      <c r="B305" s="62" t="s">
        <v>203</v>
      </c>
      <c r="C305" s="30"/>
      <c r="D305" s="30"/>
      <c r="E305" s="63" t="s">
        <v>233</v>
      </c>
      <c r="F305" s="30"/>
      <c r="G305" s="30"/>
      <c r="H305" s="64"/>
      <c r="I305" s="30"/>
      <c r="J305" s="64"/>
      <c r="K305" s="30"/>
      <c r="L305" s="30"/>
      <c r="M305" s="13"/>
      <c r="N305" s="2"/>
      <c r="O305" s="2"/>
      <c r="P305" s="2"/>
      <c r="Q305" s="2"/>
    </row>
    <row r="306" thickTop="1">
      <c r="A306" s="10"/>
      <c r="B306" s="52">
        <v>63</v>
      </c>
      <c r="C306" s="53" t="s">
        <v>1579</v>
      </c>
      <c r="D306" s="53"/>
      <c r="E306" s="53" t="s">
        <v>1580</v>
      </c>
      <c r="F306" s="53" t="s">
        <v>7</v>
      </c>
      <c r="G306" s="54" t="s">
        <v>225</v>
      </c>
      <c r="H306" s="65">
        <v>75</v>
      </c>
      <c r="I306" s="66">
        <v>0</v>
      </c>
      <c r="J306" s="67">
        <f>ROUND(H306*I306,2)</f>
        <v>0</v>
      </c>
      <c r="K306" s="68">
        <v>0.20999999999999999</v>
      </c>
      <c r="L306" s="69">
        <f>ROUND(J306*1.21,2)</f>
        <v>0</v>
      </c>
      <c r="M306" s="13"/>
      <c r="N306" s="2"/>
      <c r="O306" s="2"/>
      <c r="P306" s="2"/>
      <c r="Q306" s="41">
        <f>IF(ISNUMBER(K306),IF(H306&gt;0,IF(I306&gt;0,J306,0),0),0)</f>
        <v>0</v>
      </c>
      <c r="R306" s="9">
        <f>IF(ISNUMBER(K306)=FALSE,J306,0)</f>
        <v>0</v>
      </c>
    </row>
    <row r="307">
      <c r="A307" s="10"/>
      <c r="B307" s="60" t="s">
        <v>199</v>
      </c>
      <c r="C307" s="1"/>
      <c r="D307" s="1"/>
      <c r="E307" s="61" t="s">
        <v>2427</v>
      </c>
      <c r="F307" s="1"/>
      <c r="G307" s="1"/>
      <c r="H307" s="51"/>
      <c r="I307" s="1"/>
      <c r="J307" s="51"/>
      <c r="K307" s="1"/>
      <c r="L307" s="1"/>
      <c r="M307" s="13"/>
      <c r="N307" s="2"/>
      <c r="O307" s="2"/>
      <c r="P307" s="2"/>
      <c r="Q307" s="2"/>
    </row>
    <row r="308">
      <c r="A308" s="10"/>
      <c r="B308" s="60" t="s">
        <v>201</v>
      </c>
      <c r="C308" s="1"/>
      <c r="D308" s="1"/>
      <c r="E308" s="61" t="s">
        <v>2309</v>
      </c>
      <c r="F308" s="1"/>
      <c r="G308" s="1"/>
      <c r="H308" s="51"/>
      <c r="I308" s="1"/>
      <c r="J308" s="51"/>
      <c r="K308" s="1"/>
      <c r="L308" s="1"/>
      <c r="M308" s="13"/>
      <c r="N308" s="2"/>
      <c r="O308" s="2"/>
      <c r="P308" s="2"/>
      <c r="Q308" s="2"/>
    </row>
    <row r="309" thickBot="1">
      <c r="A309" s="10"/>
      <c r="B309" s="62" t="s">
        <v>203</v>
      </c>
      <c r="C309" s="30"/>
      <c r="D309" s="30"/>
      <c r="E309" s="63" t="s">
        <v>1582</v>
      </c>
      <c r="F309" s="30"/>
      <c r="G309" s="30"/>
      <c r="H309" s="64"/>
      <c r="I309" s="30"/>
      <c r="J309" s="64"/>
      <c r="K309" s="30"/>
      <c r="L309" s="30"/>
      <c r="M309" s="13"/>
      <c r="N309" s="2"/>
      <c r="O309" s="2"/>
      <c r="P309" s="2"/>
      <c r="Q309" s="2"/>
    </row>
    <row r="310" thickTop="1" thickBot="1" ht="25" customHeight="1">
      <c r="A310" s="10"/>
      <c r="B310" s="1"/>
      <c r="C310" s="70">
        <v>9</v>
      </c>
      <c r="D310" s="1"/>
      <c r="E310" s="71" t="s">
        <v>186</v>
      </c>
      <c r="F310" s="1"/>
      <c r="G310" s="72" t="s">
        <v>210</v>
      </c>
      <c r="H310" s="73">
        <f>J250+J254+J258+J262+J266+J270+J274+J278+J282+J286+J290+J294+J298+J302+J306</f>
        <v>0</v>
      </c>
      <c r="I310" s="72" t="s">
        <v>211</v>
      </c>
      <c r="J310" s="74">
        <f>(L310-H310)</f>
        <v>0</v>
      </c>
      <c r="K310" s="72" t="s">
        <v>212</v>
      </c>
      <c r="L310" s="75">
        <f>ROUND((J250+J254+J258+J262+J266+J270+J274+J278+J282+J286+J290+J294+J298+J302+J306)*1.21,2)</f>
        <v>0</v>
      </c>
      <c r="M310" s="13"/>
      <c r="N310" s="2"/>
      <c r="O310" s="2"/>
      <c r="P310" s="2"/>
      <c r="Q310" s="41">
        <f>0+Q250+Q254+Q258+Q262+Q266+Q270+Q274+Q278+Q282+Q286+Q290+Q294+Q298+Q302+Q306</f>
        <v>0</v>
      </c>
      <c r="R310" s="9">
        <f>0+R250+R254+R258+R262+R266+R270+R274+R278+R282+R286+R290+R294+R298+R302+R306</f>
        <v>0</v>
      </c>
      <c r="S310" s="76">
        <f>Q310*(1+J310)+R310</f>
        <v>0</v>
      </c>
    </row>
    <row r="311" thickTop="1" thickBot="1" ht="25" customHeight="1">
      <c r="A311" s="10"/>
      <c r="B311" s="77"/>
      <c r="C311" s="77"/>
      <c r="D311" s="77"/>
      <c r="E311" s="77"/>
      <c r="F311" s="77"/>
      <c r="G311" s="78" t="s">
        <v>213</v>
      </c>
      <c r="H311" s="79">
        <f>0+J250+J254+J258+J262+J266+J270+J274+J278+J282+J286+J290+J294+J298+J302+J306</f>
        <v>0</v>
      </c>
      <c r="I311" s="78" t="s">
        <v>214</v>
      </c>
      <c r="J311" s="80">
        <f>0+J310</f>
        <v>0</v>
      </c>
      <c r="K311" s="78" t="s">
        <v>215</v>
      </c>
      <c r="L311" s="81">
        <f>0+L310</f>
        <v>0</v>
      </c>
      <c r="M311" s="13"/>
      <c r="N311" s="2"/>
      <c r="O311" s="2"/>
      <c r="P311" s="2"/>
      <c r="Q311" s="2"/>
    </row>
    <row r="312">
      <c r="A312" s="14"/>
      <c r="B312" s="4"/>
      <c r="C312" s="4"/>
      <c r="D312" s="4"/>
      <c r="E312" s="4"/>
      <c r="F312" s="4"/>
      <c r="G312" s="4"/>
      <c r="H312" s="83"/>
      <c r="I312" s="4"/>
      <c r="J312" s="83"/>
      <c r="K312" s="4"/>
      <c r="L312" s="4"/>
      <c r="M312" s="15"/>
      <c r="N312" s="2"/>
      <c r="O312" s="2"/>
      <c r="P312" s="2"/>
      <c r="Q312" s="2"/>
    </row>
    <row r="313">
      <c r="A313" s="1"/>
      <c r="B313" s="1"/>
      <c r="C313" s="1"/>
      <c r="D313" s="1"/>
      <c r="E313" s="1"/>
      <c r="F313" s="1"/>
      <c r="G313" s="1"/>
      <c r="H313" s="1"/>
      <c r="I313" s="1"/>
      <c r="J313" s="1"/>
      <c r="K313" s="1"/>
      <c r="L313" s="1"/>
      <c r="M313" s="1"/>
      <c r="N313" s="2"/>
      <c r="O313" s="2"/>
      <c r="P313" s="2"/>
      <c r="Q313" s="2"/>
    </row>
  </sheetData>
  <mergeCells count="220">
    <mergeCell ref="A1:A2"/>
    <mergeCell ref="A3:F3"/>
    <mergeCell ref="B4:C5"/>
    <mergeCell ref="B6:I6"/>
    <mergeCell ref="B8:C9"/>
    <mergeCell ref="A10:D10"/>
    <mergeCell ref="A11:G11"/>
    <mergeCell ref="A12:G12"/>
    <mergeCell ref="A13:G13"/>
    <mergeCell ref="B17:C18"/>
    <mergeCell ref="B19:D19"/>
    <mergeCell ref="E19:F19"/>
    <mergeCell ref="B20:D20"/>
    <mergeCell ref="B30:C31"/>
    <mergeCell ref="B33:L33"/>
    <mergeCell ref="B35:D35"/>
    <mergeCell ref="B36:D36"/>
    <mergeCell ref="B37:D37"/>
    <mergeCell ref="B39:D39"/>
    <mergeCell ref="B40:D40"/>
    <mergeCell ref="B41:D41"/>
    <mergeCell ref="B21:D21"/>
    <mergeCell ref="B22:D22"/>
    <mergeCell ref="B23:D23"/>
    <mergeCell ref="B24:D24"/>
    <mergeCell ref="B25:D25"/>
    <mergeCell ref="B26:D26"/>
    <mergeCell ref="B27:D27"/>
    <mergeCell ref="B28:D28"/>
    <mergeCell ref="B74:D74"/>
    <mergeCell ref="B75:D75"/>
    <mergeCell ref="B76:D76"/>
    <mergeCell ref="B78:D78"/>
    <mergeCell ref="B79:D79"/>
    <mergeCell ref="B80:D80"/>
    <mergeCell ref="B82:D82"/>
    <mergeCell ref="B83:D83"/>
    <mergeCell ref="B84:D84"/>
    <mergeCell ref="B86:D86"/>
    <mergeCell ref="B87:D87"/>
    <mergeCell ref="B88:D88"/>
    <mergeCell ref="B90:D90"/>
    <mergeCell ref="B91:D91"/>
    <mergeCell ref="B92:D92"/>
    <mergeCell ref="B94:D94"/>
    <mergeCell ref="B95:D95"/>
    <mergeCell ref="B96:D96"/>
    <mergeCell ref="B98:D98"/>
    <mergeCell ref="B99:D99"/>
    <mergeCell ref="B100:D100"/>
    <mergeCell ref="B43:D43"/>
    <mergeCell ref="B44:D44"/>
    <mergeCell ref="B45:D45"/>
    <mergeCell ref="B47:D47"/>
    <mergeCell ref="B48:D48"/>
    <mergeCell ref="B49:D49"/>
    <mergeCell ref="B51:D51"/>
    <mergeCell ref="B52:D52"/>
    <mergeCell ref="B53:D53"/>
    <mergeCell ref="B55:D55"/>
    <mergeCell ref="B56:D56"/>
    <mergeCell ref="B57:D57"/>
    <mergeCell ref="B62:D62"/>
    <mergeCell ref="B63:D63"/>
    <mergeCell ref="B64:D64"/>
    <mergeCell ref="B66:D66"/>
    <mergeCell ref="B67:D67"/>
    <mergeCell ref="B68:D68"/>
    <mergeCell ref="B70:D70"/>
    <mergeCell ref="B71:D71"/>
    <mergeCell ref="B72:D72"/>
    <mergeCell ref="B60:L60"/>
    <mergeCell ref="B102:D102"/>
    <mergeCell ref="B103:D103"/>
    <mergeCell ref="B104:D104"/>
    <mergeCell ref="B106:D106"/>
    <mergeCell ref="B107:D107"/>
    <mergeCell ref="B108:D108"/>
    <mergeCell ref="B110:D110"/>
    <mergeCell ref="B111:D111"/>
    <mergeCell ref="B112:D112"/>
    <mergeCell ref="B114:D114"/>
    <mergeCell ref="B115:D115"/>
    <mergeCell ref="B116:D116"/>
    <mergeCell ref="B118:D118"/>
    <mergeCell ref="B119:D119"/>
    <mergeCell ref="B120:D120"/>
    <mergeCell ref="B122:D122"/>
    <mergeCell ref="B123:D123"/>
    <mergeCell ref="B124:D124"/>
    <mergeCell ref="B127:L127"/>
    <mergeCell ref="B129:D129"/>
    <mergeCell ref="B130:D130"/>
    <mergeCell ref="B131:D131"/>
    <mergeCell ref="B271:D271"/>
    <mergeCell ref="B272:D272"/>
    <mergeCell ref="B273:D273"/>
    <mergeCell ref="B275:D275"/>
    <mergeCell ref="B276:D276"/>
    <mergeCell ref="B277:D277"/>
    <mergeCell ref="B279:D279"/>
    <mergeCell ref="B280:D280"/>
    <mergeCell ref="B281:D281"/>
    <mergeCell ref="B283:D283"/>
    <mergeCell ref="B284:D284"/>
    <mergeCell ref="B285:D285"/>
    <mergeCell ref="B287:D287"/>
    <mergeCell ref="B288:D288"/>
    <mergeCell ref="B289:D289"/>
    <mergeCell ref="B291:D291"/>
    <mergeCell ref="B292:D292"/>
    <mergeCell ref="B293:D293"/>
    <mergeCell ref="B295:D295"/>
    <mergeCell ref="B296:D296"/>
    <mergeCell ref="B297:D297"/>
    <mergeCell ref="B299:D299"/>
    <mergeCell ref="B300:D300"/>
    <mergeCell ref="B301:D301"/>
    <mergeCell ref="B303:D303"/>
    <mergeCell ref="B304:D304"/>
    <mergeCell ref="B305:D305"/>
    <mergeCell ref="B307:D307"/>
    <mergeCell ref="B308:D308"/>
    <mergeCell ref="B309:D309"/>
    <mergeCell ref="B133:D133"/>
    <mergeCell ref="B134:D134"/>
    <mergeCell ref="B135:D135"/>
    <mergeCell ref="B137:D137"/>
    <mergeCell ref="B138:D138"/>
    <mergeCell ref="B139:D139"/>
    <mergeCell ref="B141:D141"/>
    <mergeCell ref="B142:D142"/>
    <mergeCell ref="B143:D143"/>
    <mergeCell ref="B146:L146"/>
    <mergeCell ref="B148:D148"/>
    <mergeCell ref="B149:D149"/>
    <mergeCell ref="B150:D150"/>
    <mergeCell ref="B152:D152"/>
    <mergeCell ref="B153:D153"/>
    <mergeCell ref="B154:D154"/>
    <mergeCell ref="B156:D156"/>
    <mergeCell ref="B157:D157"/>
    <mergeCell ref="B158:D158"/>
    <mergeCell ref="B160:D160"/>
    <mergeCell ref="B161:D161"/>
    <mergeCell ref="B162:D162"/>
    <mergeCell ref="B164:D164"/>
    <mergeCell ref="B165:D165"/>
    <mergeCell ref="B166:D166"/>
    <mergeCell ref="B168:D168"/>
    <mergeCell ref="B169:D169"/>
    <mergeCell ref="B170:D170"/>
    <mergeCell ref="B172:D172"/>
    <mergeCell ref="B173:D173"/>
    <mergeCell ref="B174:D174"/>
    <mergeCell ref="B176:D176"/>
    <mergeCell ref="B177:D177"/>
    <mergeCell ref="B178:D178"/>
    <mergeCell ref="B181:L181"/>
    <mergeCell ref="B183:D183"/>
    <mergeCell ref="B184:D184"/>
    <mergeCell ref="B185:D185"/>
    <mergeCell ref="B187:D187"/>
    <mergeCell ref="B188:D188"/>
    <mergeCell ref="B189:D189"/>
    <mergeCell ref="B191:D191"/>
    <mergeCell ref="B192:D192"/>
    <mergeCell ref="B193:D193"/>
    <mergeCell ref="B195:D195"/>
    <mergeCell ref="B196:D196"/>
    <mergeCell ref="B197:D197"/>
    <mergeCell ref="B199:D199"/>
    <mergeCell ref="B200:D200"/>
    <mergeCell ref="B201:D201"/>
    <mergeCell ref="B203:D203"/>
    <mergeCell ref="B204:D204"/>
    <mergeCell ref="B205:D205"/>
    <mergeCell ref="B208:L208"/>
    <mergeCell ref="B210:D210"/>
    <mergeCell ref="B211:D211"/>
    <mergeCell ref="B212:D212"/>
    <mergeCell ref="B214:D214"/>
    <mergeCell ref="B215:D215"/>
    <mergeCell ref="B216:D216"/>
    <mergeCell ref="B219:L219"/>
    <mergeCell ref="B221:D221"/>
    <mergeCell ref="B222:D222"/>
    <mergeCell ref="B223:D223"/>
    <mergeCell ref="B225:D225"/>
    <mergeCell ref="B226:D226"/>
    <mergeCell ref="B227:D227"/>
    <mergeCell ref="B229:D229"/>
    <mergeCell ref="B230:D230"/>
    <mergeCell ref="B231:D231"/>
    <mergeCell ref="B233:D233"/>
    <mergeCell ref="B234:D234"/>
    <mergeCell ref="B235:D235"/>
    <mergeCell ref="B238:L238"/>
    <mergeCell ref="B240:D240"/>
    <mergeCell ref="B241:D241"/>
    <mergeCell ref="B242:D242"/>
    <mergeCell ref="B244:D244"/>
    <mergeCell ref="B245:D245"/>
    <mergeCell ref="B246:D246"/>
    <mergeCell ref="B251:D251"/>
    <mergeCell ref="B252:D252"/>
    <mergeCell ref="B253:D253"/>
    <mergeCell ref="B255:D255"/>
    <mergeCell ref="B256:D256"/>
    <mergeCell ref="B257:D257"/>
    <mergeCell ref="B259:D259"/>
    <mergeCell ref="B260:D260"/>
    <mergeCell ref="B261:D261"/>
    <mergeCell ref="B263:D263"/>
    <mergeCell ref="B264:D264"/>
    <mergeCell ref="B265:D265"/>
    <mergeCell ref="B267:D267"/>
    <mergeCell ref="B268:D268"/>
    <mergeCell ref="B269:D269"/>
    <mergeCell ref="B249:L249"/>
  </mergeCells>
  <pageMargins left="0.39375" right="0.39375" top="0.5902778" bottom="0.39375" header="0.1965278" footer="0.1576389"/>
  <pageSetup paperSize="9" orientation="portrait" fitToHeight="0"/>
  <drawing r:id="rId1"/>
</worksheet>
</file>

<file path=xl/worksheets/sheet22.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0+(H46+H121+H172+H199+H214+H221+H252+H267+H354)</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0+H47+H122+H173+H200+H215+H222+H253+H268+H355</f>
        <v>0</v>
      </c>
      <c r="K10" s="1"/>
      <c r="L10" s="1"/>
      <c r="M10" s="13"/>
      <c r="N10" s="2"/>
      <c r="O10" s="2"/>
      <c r="P10" s="2"/>
      <c r="Q10" s="2"/>
    </row>
    <row r="11" ht="16" customHeight="1">
      <c r="A11" s="19" t="s">
        <v>2428</v>
      </c>
      <c r="B11" s="1"/>
      <c r="C11" s="1"/>
      <c r="D11" s="1"/>
      <c r="E11" s="1"/>
      <c r="F11" s="1"/>
      <c r="G11" s="39"/>
      <c r="H11" s="1"/>
      <c r="I11" s="39" t="s">
        <v>176</v>
      </c>
      <c r="J11" s="40">
        <f>ROUND(0+((H46+H121+H172+H199+H214+H221+H252+H267+H354)*1.21),2)</f>
        <v>0</v>
      </c>
      <c r="K11" s="1"/>
      <c r="L11" s="1"/>
      <c r="M11" s="13"/>
      <c r="N11" s="2"/>
      <c r="O11" s="2"/>
      <c r="P11" s="2"/>
      <c r="Q11" s="41">
        <f>IF(SUM(K20:K28)&gt;0,ROUND(SUM(S20:S28)/SUM(K20:K28)-1,8),0)</f>
        <v>0</v>
      </c>
      <c r="R11" s="9">
        <f>AVERAGE(J46,J121,J172,J199,J214,J221,J252,J267,J354)</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0+J34+J38+J42</f>
        <v>0</v>
      </c>
      <c r="L20" s="46">
        <f>0+L46</f>
        <v>0</v>
      </c>
      <c r="M20" s="13"/>
      <c r="N20" s="2"/>
      <c r="O20" s="2"/>
      <c r="P20" s="2"/>
      <c r="Q20" s="2"/>
      <c r="S20" s="9">
        <f>S46</f>
        <v>0</v>
      </c>
    </row>
    <row r="21">
      <c r="A21" s="10"/>
      <c r="B21" s="44">
        <v>1</v>
      </c>
      <c r="C21" s="1"/>
      <c r="D21" s="1"/>
      <c r="E21" s="45" t="s">
        <v>181</v>
      </c>
      <c r="F21" s="1"/>
      <c r="G21" s="1"/>
      <c r="H21" s="1"/>
      <c r="I21" s="1"/>
      <c r="J21" s="1"/>
      <c r="K21" s="46">
        <f>0+J49+J53+J57+J61+J65+J69+J73+J77+J81+J85+J89+J93+J97+J101+J105+J109+J113+J117</f>
        <v>0</v>
      </c>
      <c r="L21" s="46">
        <f>0+L121</f>
        <v>0</v>
      </c>
      <c r="M21" s="13"/>
      <c r="N21" s="2"/>
      <c r="O21" s="2"/>
      <c r="P21" s="2"/>
      <c r="Q21" s="2"/>
      <c r="S21" s="9">
        <f>S121</f>
        <v>0</v>
      </c>
    </row>
    <row r="22">
      <c r="A22" s="10"/>
      <c r="B22" s="44">
        <v>2</v>
      </c>
      <c r="C22" s="1"/>
      <c r="D22" s="1"/>
      <c r="E22" s="45" t="s">
        <v>182</v>
      </c>
      <c r="F22" s="1"/>
      <c r="G22" s="1"/>
      <c r="H22" s="1"/>
      <c r="I22" s="1"/>
      <c r="J22" s="1"/>
      <c r="K22" s="46">
        <f>0+J124+J128+J132+J136+J140+J144+J148+J152+J156+J160+J164+J168</f>
        <v>0</v>
      </c>
      <c r="L22" s="46">
        <f>0+L172</f>
        <v>0</v>
      </c>
      <c r="M22" s="13"/>
      <c r="N22" s="2"/>
      <c r="O22" s="2"/>
      <c r="P22" s="2"/>
      <c r="Q22" s="2"/>
      <c r="S22" s="9">
        <f>S172</f>
        <v>0</v>
      </c>
    </row>
    <row r="23">
      <c r="A23" s="10"/>
      <c r="B23" s="44">
        <v>3</v>
      </c>
      <c r="C23" s="1"/>
      <c r="D23" s="1"/>
      <c r="E23" s="45" t="s">
        <v>747</v>
      </c>
      <c r="F23" s="1"/>
      <c r="G23" s="1"/>
      <c r="H23" s="1"/>
      <c r="I23" s="1"/>
      <c r="J23" s="1"/>
      <c r="K23" s="46">
        <f>0+J175+J179+J183+J187+J191+J195</f>
        <v>0</v>
      </c>
      <c r="L23" s="46">
        <f>0+L199</f>
        <v>0</v>
      </c>
      <c r="M23" s="13"/>
      <c r="N23" s="2"/>
      <c r="O23" s="2"/>
      <c r="P23" s="2"/>
      <c r="Q23" s="2"/>
      <c r="S23" s="9">
        <f>S199</f>
        <v>0</v>
      </c>
    </row>
    <row r="24">
      <c r="A24" s="10"/>
      <c r="B24" s="44">
        <v>4</v>
      </c>
      <c r="C24" s="1"/>
      <c r="D24" s="1"/>
      <c r="E24" s="45" t="s">
        <v>183</v>
      </c>
      <c r="F24" s="1"/>
      <c r="G24" s="1"/>
      <c r="H24" s="1"/>
      <c r="I24" s="1"/>
      <c r="J24" s="1"/>
      <c r="K24" s="46">
        <f>0+J202+J206+J210</f>
        <v>0</v>
      </c>
      <c r="L24" s="46">
        <f>0+L214</f>
        <v>0</v>
      </c>
      <c r="M24" s="13"/>
      <c r="N24" s="2"/>
      <c r="O24" s="2"/>
      <c r="P24" s="2"/>
      <c r="Q24" s="2"/>
      <c r="S24" s="9">
        <f>S214</f>
        <v>0</v>
      </c>
    </row>
    <row r="25">
      <c r="A25" s="10"/>
      <c r="B25" s="44">
        <v>6</v>
      </c>
      <c r="C25" s="1"/>
      <c r="D25" s="1"/>
      <c r="E25" s="45" t="s">
        <v>548</v>
      </c>
      <c r="F25" s="1"/>
      <c r="G25" s="1"/>
      <c r="H25" s="1"/>
      <c r="I25" s="1"/>
      <c r="J25" s="1"/>
      <c r="K25" s="46">
        <f>0+J217</f>
        <v>0</v>
      </c>
      <c r="L25" s="46">
        <f>0+L221</f>
        <v>0</v>
      </c>
      <c r="M25" s="47"/>
      <c r="N25" s="2"/>
      <c r="O25" s="2"/>
      <c r="P25" s="2"/>
      <c r="Q25" s="2"/>
      <c r="S25" s="9">
        <f>S221</f>
        <v>0</v>
      </c>
    </row>
    <row r="26">
      <c r="A26" s="10"/>
      <c r="B26" s="44">
        <v>7</v>
      </c>
      <c r="C26" s="1"/>
      <c r="D26" s="1"/>
      <c r="E26" s="45" t="s">
        <v>549</v>
      </c>
      <c r="F26" s="1"/>
      <c r="G26" s="1"/>
      <c r="H26" s="1"/>
      <c r="I26" s="1"/>
      <c r="J26" s="1"/>
      <c r="K26" s="46">
        <f>0+J224+J228+J232+J236+J240+J244+J248</f>
        <v>0</v>
      </c>
      <c r="L26" s="46">
        <f>0+L252</f>
        <v>0</v>
      </c>
      <c r="M26" s="47"/>
      <c r="N26" s="2"/>
      <c r="O26" s="2"/>
      <c r="P26" s="2"/>
      <c r="Q26" s="2"/>
      <c r="S26" s="9">
        <f>S252</f>
        <v>0</v>
      </c>
    </row>
    <row r="27">
      <c r="A27" s="10"/>
      <c r="B27" s="44">
        <v>8</v>
      </c>
      <c r="C27" s="1"/>
      <c r="D27" s="1"/>
      <c r="E27" s="45" t="s">
        <v>185</v>
      </c>
      <c r="F27" s="1"/>
      <c r="G27" s="1"/>
      <c r="H27" s="1"/>
      <c r="I27" s="1"/>
      <c r="J27" s="1"/>
      <c r="K27" s="46">
        <f>0+J255+J259+J263</f>
        <v>0</v>
      </c>
      <c r="L27" s="46">
        <f>0+L267</f>
        <v>0</v>
      </c>
      <c r="M27" s="47"/>
      <c r="N27" s="2"/>
      <c r="O27" s="2"/>
      <c r="P27" s="2"/>
      <c r="Q27" s="2"/>
      <c r="S27" s="9">
        <f>S267</f>
        <v>0</v>
      </c>
    </row>
    <row r="28">
      <c r="A28" s="10"/>
      <c r="B28" s="44">
        <v>9</v>
      </c>
      <c r="C28" s="1"/>
      <c r="D28" s="1"/>
      <c r="E28" s="45" t="s">
        <v>186</v>
      </c>
      <c r="F28" s="1"/>
      <c r="G28" s="1"/>
      <c r="H28" s="1"/>
      <c r="I28" s="1"/>
      <c r="J28" s="1"/>
      <c r="K28" s="46">
        <f>0+J270+J274+J278+J282+J286+J290+J294+J298+J302+J306+J310+J314+J318+J322+J326+J330+J334+J338+J342+J346+J350</f>
        <v>0</v>
      </c>
      <c r="L28" s="46">
        <f>0+L354</f>
        <v>0</v>
      </c>
      <c r="M28" s="47"/>
      <c r="N28" s="2"/>
      <c r="O28" s="2"/>
      <c r="P28" s="2"/>
      <c r="Q28" s="2"/>
      <c r="S28" s="9">
        <f>S354</f>
        <v>0</v>
      </c>
    </row>
    <row r="29">
      <c r="A29" s="14"/>
      <c r="B29" s="4"/>
      <c r="C29" s="4"/>
      <c r="D29" s="4"/>
      <c r="E29" s="4"/>
      <c r="F29" s="4"/>
      <c r="G29" s="4"/>
      <c r="H29" s="4"/>
      <c r="I29" s="4"/>
      <c r="J29" s="4"/>
      <c r="K29" s="4"/>
      <c r="L29" s="4"/>
      <c r="M29" s="48"/>
      <c r="N29" s="2"/>
      <c r="O29" s="2"/>
      <c r="P29" s="2"/>
      <c r="Q29" s="2"/>
    </row>
    <row r="30" ht="14" customHeight="1">
      <c r="A30" s="4"/>
      <c r="B30" s="36" t="s">
        <v>187</v>
      </c>
      <c r="C30" s="4"/>
      <c r="D30" s="4"/>
      <c r="E30" s="4"/>
      <c r="F30" s="4"/>
      <c r="G30" s="4"/>
      <c r="H30" s="4"/>
      <c r="I30" s="4"/>
      <c r="J30" s="4"/>
      <c r="K30" s="4"/>
      <c r="L30" s="4"/>
      <c r="M30" s="2"/>
      <c r="N30" s="2"/>
      <c r="O30" s="2"/>
      <c r="P30" s="2"/>
      <c r="Q30" s="2"/>
    </row>
    <row r="31" ht="18" customHeight="1">
      <c r="A31" s="6"/>
      <c r="B31" s="7"/>
      <c r="C31" s="7"/>
      <c r="D31" s="7"/>
      <c r="E31" s="7"/>
      <c r="F31" s="7"/>
      <c r="G31" s="7"/>
      <c r="H31" s="7"/>
      <c r="I31" s="7"/>
      <c r="J31" s="7"/>
      <c r="K31" s="7"/>
      <c r="L31" s="7"/>
      <c r="M31" s="49"/>
      <c r="N31" s="2"/>
      <c r="O31" s="2"/>
      <c r="P31" s="2"/>
      <c r="Q31" s="2"/>
    </row>
    <row r="32" ht="18" customHeight="1">
      <c r="A32" s="10"/>
      <c r="B32" s="42" t="s">
        <v>188</v>
      </c>
      <c r="C32" s="42" t="s">
        <v>178</v>
      </c>
      <c r="D32" s="42" t="s">
        <v>189</v>
      </c>
      <c r="E32" s="42" t="s">
        <v>179</v>
      </c>
      <c r="F32" s="42" t="s">
        <v>190</v>
      </c>
      <c r="G32" s="43" t="s">
        <v>191</v>
      </c>
      <c r="H32" s="23" t="s">
        <v>192</v>
      </c>
      <c r="I32" s="23" t="s">
        <v>193</v>
      </c>
      <c r="J32" s="23" t="s">
        <v>17</v>
      </c>
      <c r="K32" s="43" t="s">
        <v>194</v>
      </c>
      <c r="L32" s="23" t="s">
        <v>18</v>
      </c>
      <c r="M32" s="47"/>
      <c r="N32" s="2"/>
      <c r="O32" s="2"/>
      <c r="P32" s="2"/>
      <c r="Q32" s="2"/>
    </row>
    <row r="33" ht="40" customHeight="1">
      <c r="A33" s="10"/>
      <c r="B33" s="50" t="s">
        <v>195</v>
      </c>
      <c r="C33" s="1"/>
      <c r="D33" s="1"/>
      <c r="E33" s="1"/>
      <c r="F33" s="1"/>
      <c r="G33" s="1"/>
      <c r="H33" s="51"/>
      <c r="I33" s="1"/>
      <c r="J33" s="51"/>
      <c r="K33" s="1"/>
      <c r="L33" s="1"/>
      <c r="M33" s="13"/>
      <c r="N33" s="2"/>
      <c r="O33" s="2"/>
      <c r="P33" s="2"/>
      <c r="Q33" s="2"/>
    </row>
    <row r="34">
      <c r="A34" s="10"/>
      <c r="B34" s="52">
        <v>1</v>
      </c>
      <c r="C34" s="53" t="s">
        <v>196</v>
      </c>
      <c r="D34" s="53">
        <v>1</v>
      </c>
      <c r="E34" s="53" t="s">
        <v>197</v>
      </c>
      <c r="F34" s="53" t="s">
        <v>7</v>
      </c>
      <c r="G34" s="54" t="s">
        <v>198</v>
      </c>
      <c r="H34" s="55">
        <v>1003.63</v>
      </c>
      <c r="I34" s="56">
        <v>0</v>
      </c>
      <c r="J34" s="57">
        <f>ROUND(H34*I34,2)</f>
        <v>0</v>
      </c>
      <c r="K34" s="58">
        <v>0.20999999999999999</v>
      </c>
      <c r="L34" s="59">
        <f>ROUND(J34*1.21,2)</f>
        <v>0</v>
      </c>
      <c r="M34" s="13"/>
      <c r="N34" s="2"/>
      <c r="O34" s="2"/>
      <c r="P34" s="2"/>
      <c r="Q34" s="41">
        <f>IF(ISNUMBER(K34),IF(H34&gt;0,IF(I34&gt;0,J34,0),0),0)</f>
        <v>0</v>
      </c>
      <c r="R34" s="9">
        <f>IF(ISNUMBER(K34)=FALSE,J34,0)</f>
        <v>0</v>
      </c>
    </row>
    <row r="35">
      <c r="A35" s="10"/>
      <c r="B35" s="60" t="s">
        <v>199</v>
      </c>
      <c r="C35" s="1"/>
      <c r="D35" s="1"/>
      <c r="E35" s="61" t="s">
        <v>2429</v>
      </c>
      <c r="F35" s="1"/>
      <c r="G35" s="1"/>
      <c r="H35" s="51"/>
      <c r="I35" s="1"/>
      <c r="J35" s="51"/>
      <c r="K35" s="1"/>
      <c r="L35" s="1"/>
      <c r="M35" s="13"/>
      <c r="N35" s="2"/>
      <c r="O35" s="2"/>
      <c r="P35" s="2"/>
      <c r="Q35" s="2"/>
    </row>
    <row r="36">
      <c r="A36" s="10"/>
      <c r="B36" s="60" t="s">
        <v>201</v>
      </c>
      <c r="C36" s="1"/>
      <c r="D36" s="1"/>
      <c r="E36" s="61" t="s">
        <v>2430</v>
      </c>
      <c r="F36" s="1"/>
      <c r="G36" s="1"/>
      <c r="H36" s="51"/>
      <c r="I36" s="1"/>
      <c r="J36" s="51"/>
      <c r="K36" s="1"/>
      <c r="L36" s="1"/>
      <c r="M36" s="13"/>
      <c r="N36" s="2"/>
      <c r="O36" s="2"/>
      <c r="P36" s="2"/>
      <c r="Q36" s="2"/>
    </row>
    <row r="37" thickBot="1">
      <c r="A37" s="10"/>
      <c r="B37" s="62" t="s">
        <v>203</v>
      </c>
      <c r="C37" s="30"/>
      <c r="D37" s="30"/>
      <c r="E37" s="63" t="s">
        <v>204</v>
      </c>
      <c r="F37" s="30"/>
      <c r="G37" s="30"/>
      <c r="H37" s="64"/>
      <c r="I37" s="30"/>
      <c r="J37" s="64"/>
      <c r="K37" s="30"/>
      <c r="L37" s="30"/>
      <c r="M37" s="13"/>
      <c r="N37" s="2"/>
      <c r="O37" s="2"/>
      <c r="P37" s="2"/>
      <c r="Q37" s="2"/>
    </row>
    <row r="38" thickTop="1">
      <c r="A38" s="10"/>
      <c r="B38" s="52">
        <v>2</v>
      </c>
      <c r="C38" s="53" t="s">
        <v>196</v>
      </c>
      <c r="D38" s="53">
        <v>2</v>
      </c>
      <c r="E38" s="53" t="s">
        <v>197</v>
      </c>
      <c r="F38" s="53" t="s">
        <v>7</v>
      </c>
      <c r="G38" s="54" t="s">
        <v>198</v>
      </c>
      <c r="H38" s="65">
        <v>663.56899999999996</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2431</v>
      </c>
      <c r="F39" s="1"/>
      <c r="G39" s="1"/>
      <c r="H39" s="51"/>
      <c r="I39" s="1"/>
      <c r="J39" s="51"/>
      <c r="K39" s="1"/>
      <c r="L39" s="1"/>
      <c r="M39" s="13"/>
      <c r="N39" s="2"/>
      <c r="O39" s="2"/>
      <c r="P39" s="2"/>
      <c r="Q39" s="2"/>
    </row>
    <row r="40">
      <c r="A40" s="10"/>
      <c r="B40" s="60" t="s">
        <v>201</v>
      </c>
      <c r="C40" s="1"/>
      <c r="D40" s="1"/>
      <c r="E40" s="61" t="s">
        <v>2432</v>
      </c>
      <c r="F40" s="1"/>
      <c r="G40" s="1"/>
      <c r="H40" s="51"/>
      <c r="I40" s="1"/>
      <c r="J40" s="51"/>
      <c r="K40" s="1"/>
      <c r="L40" s="1"/>
      <c r="M40" s="13"/>
      <c r="N40" s="2"/>
      <c r="O40" s="2"/>
      <c r="P40" s="2"/>
      <c r="Q40" s="2"/>
    </row>
    <row r="41" thickBot="1">
      <c r="A41" s="10"/>
      <c r="B41" s="62" t="s">
        <v>203</v>
      </c>
      <c r="C41" s="30"/>
      <c r="D41" s="30"/>
      <c r="E41" s="63" t="s">
        <v>204</v>
      </c>
      <c r="F41" s="30"/>
      <c r="G41" s="30"/>
      <c r="H41" s="64"/>
      <c r="I41" s="30"/>
      <c r="J41" s="64"/>
      <c r="K41" s="30"/>
      <c r="L41" s="30"/>
      <c r="M41" s="13"/>
      <c r="N41" s="2"/>
      <c r="O41" s="2"/>
      <c r="P41" s="2"/>
      <c r="Q41" s="2"/>
    </row>
    <row r="42" thickTop="1">
      <c r="A42" s="10"/>
      <c r="B42" s="52">
        <v>3</v>
      </c>
      <c r="C42" s="53" t="s">
        <v>2433</v>
      </c>
      <c r="D42" s="53"/>
      <c r="E42" s="53" t="s">
        <v>2434</v>
      </c>
      <c r="F42" s="53" t="s">
        <v>7</v>
      </c>
      <c r="G42" s="54" t="s">
        <v>2435</v>
      </c>
      <c r="H42" s="65">
        <v>2</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2436</v>
      </c>
      <c r="F43" s="1"/>
      <c r="G43" s="1"/>
      <c r="H43" s="51"/>
      <c r="I43" s="1"/>
      <c r="J43" s="51"/>
      <c r="K43" s="1"/>
      <c r="L43" s="1"/>
      <c r="M43" s="13"/>
      <c r="N43" s="2"/>
      <c r="O43" s="2"/>
      <c r="P43" s="2"/>
      <c r="Q43" s="2"/>
    </row>
    <row r="44">
      <c r="A44" s="10"/>
      <c r="B44" s="60" t="s">
        <v>201</v>
      </c>
      <c r="C44" s="1"/>
      <c r="D44" s="1"/>
      <c r="E44" s="61" t="s">
        <v>2437</v>
      </c>
      <c r="F44" s="1"/>
      <c r="G44" s="1"/>
      <c r="H44" s="51"/>
      <c r="I44" s="1"/>
      <c r="J44" s="51"/>
      <c r="K44" s="1"/>
      <c r="L44" s="1"/>
      <c r="M44" s="13"/>
      <c r="N44" s="2"/>
      <c r="O44" s="2"/>
      <c r="P44" s="2"/>
      <c r="Q44" s="2"/>
    </row>
    <row r="45" thickBot="1">
      <c r="A45" s="10"/>
      <c r="B45" s="62" t="s">
        <v>203</v>
      </c>
      <c r="C45" s="30"/>
      <c r="D45" s="30"/>
      <c r="E45" s="63" t="s">
        <v>1698</v>
      </c>
      <c r="F45" s="30"/>
      <c r="G45" s="30"/>
      <c r="H45" s="64"/>
      <c r="I45" s="30"/>
      <c r="J45" s="64"/>
      <c r="K45" s="30"/>
      <c r="L45" s="30"/>
      <c r="M45" s="13"/>
      <c r="N45" s="2"/>
      <c r="O45" s="2"/>
      <c r="P45" s="2"/>
      <c r="Q45" s="2"/>
    </row>
    <row r="46" thickTop="1" thickBot="1" ht="25" customHeight="1">
      <c r="A46" s="10"/>
      <c r="B46" s="1"/>
      <c r="C46" s="70">
        <v>0</v>
      </c>
      <c r="D46" s="1"/>
      <c r="E46" s="71" t="s">
        <v>180</v>
      </c>
      <c r="F46" s="1"/>
      <c r="G46" s="72" t="s">
        <v>210</v>
      </c>
      <c r="H46" s="73">
        <f>J34+J38+J42</f>
        <v>0</v>
      </c>
      <c r="I46" s="72" t="s">
        <v>211</v>
      </c>
      <c r="J46" s="74">
        <f>(L46-H46)</f>
        <v>0</v>
      </c>
      <c r="K46" s="72" t="s">
        <v>212</v>
      </c>
      <c r="L46" s="75">
        <f>ROUND((J34+J38+J42)*1.21,2)</f>
        <v>0</v>
      </c>
      <c r="M46" s="13"/>
      <c r="N46" s="2"/>
      <c r="O46" s="2"/>
      <c r="P46" s="2"/>
      <c r="Q46" s="41">
        <f>0+Q34+Q38+Q42</f>
        <v>0</v>
      </c>
      <c r="R46" s="9">
        <f>0+R34+R38+R42</f>
        <v>0</v>
      </c>
      <c r="S46" s="76">
        <f>Q46*(1+J46)+R46</f>
        <v>0</v>
      </c>
    </row>
    <row r="47" thickTop="1" thickBot="1" ht="25" customHeight="1">
      <c r="A47" s="10"/>
      <c r="B47" s="77"/>
      <c r="C47" s="77"/>
      <c r="D47" s="77"/>
      <c r="E47" s="77"/>
      <c r="F47" s="77"/>
      <c r="G47" s="78" t="s">
        <v>213</v>
      </c>
      <c r="H47" s="79">
        <f>0+J34+J38+J42</f>
        <v>0</v>
      </c>
      <c r="I47" s="78" t="s">
        <v>214</v>
      </c>
      <c r="J47" s="80">
        <f>0+J46</f>
        <v>0</v>
      </c>
      <c r="K47" s="78" t="s">
        <v>215</v>
      </c>
      <c r="L47" s="81">
        <f>0+L46</f>
        <v>0</v>
      </c>
      <c r="M47" s="13"/>
      <c r="N47" s="2"/>
      <c r="O47" s="2"/>
      <c r="P47" s="2"/>
      <c r="Q47" s="2"/>
    </row>
    <row r="48" ht="40" customHeight="1">
      <c r="A48" s="10"/>
      <c r="B48" s="82" t="s">
        <v>216</v>
      </c>
      <c r="C48" s="1"/>
      <c r="D48" s="1"/>
      <c r="E48" s="1"/>
      <c r="F48" s="1"/>
      <c r="G48" s="1"/>
      <c r="H48" s="51"/>
      <c r="I48" s="1"/>
      <c r="J48" s="51"/>
      <c r="K48" s="1"/>
      <c r="L48" s="1"/>
      <c r="M48" s="13"/>
      <c r="N48" s="2"/>
      <c r="O48" s="2"/>
      <c r="P48" s="2"/>
      <c r="Q48" s="2"/>
    </row>
    <row r="49">
      <c r="A49" s="10"/>
      <c r="B49" s="52">
        <v>4</v>
      </c>
      <c r="C49" s="53" t="s">
        <v>2438</v>
      </c>
      <c r="D49" s="53"/>
      <c r="E49" s="53" t="s">
        <v>2439</v>
      </c>
      <c r="F49" s="53" t="s">
        <v>7</v>
      </c>
      <c r="G49" s="54" t="s">
        <v>285</v>
      </c>
      <c r="H49" s="55">
        <v>8</v>
      </c>
      <c r="I49" s="56">
        <v>0</v>
      </c>
      <c r="J49" s="57">
        <f>ROUND(H49*I49,2)</f>
        <v>0</v>
      </c>
      <c r="K49" s="58">
        <v>0.20999999999999999</v>
      </c>
      <c r="L49" s="59">
        <f>ROUND(J49*1.21,2)</f>
        <v>0</v>
      </c>
      <c r="M49" s="13"/>
      <c r="N49" s="2"/>
      <c r="O49" s="2"/>
      <c r="P49" s="2"/>
      <c r="Q49" s="41">
        <f>IF(ISNUMBER(K49),IF(H49&gt;0,IF(I49&gt;0,J49,0),0),0)</f>
        <v>0</v>
      </c>
      <c r="R49" s="9">
        <f>IF(ISNUMBER(K49)=FALSE,J49,0)</f>
        <v>0</v>
      </c>
    </row>
    <row r="50">
      <c r="A50" s="10"/>
      <c r="B50" s="60" t="s">
        <v>199</v>
      </c>
      <c r="C50" s="1"/>
      <c r="D50" s="1"/>
      <c r="E50" s="61" t="s">
        <v>2440</v>
      </c>
      <c r="F50" s="1"/>
      <c r="G50" s="1"/>
      <c r="H50" s="51"/>
      <c r="I50" s="1"/>
      <c r="J50" s="51"/>
      <c r="K50" s="1"/>
      <c r="L50" s="1"/>
      <c r="M50" s="13"/>
      <c r="N50" s="2"/>
      <c r="O50" s="2"/>
      <c r="P50" s="2"/>
      <c r="Q50" s="2"/>
    </row>
    <row r="51">
      <c r="A51" s="10"/>
      <c r="B51" s="60" t="s">
        <v>201</v>
      </c>
      <c r="C51" s="1"/>
      <c r="D51" s="1"/>
      <c r="E51" s="61" t="s">
        <v>2441</v>
      </c>
      <c r="F51" s="1"/>
      <c r="G51" s="1"/>
      <c r="H51" s="51"/>
      <c r="I51" s="1"/>
      <c r="J51" s="51"/>
      <c r="K51" s="1"/>
      <c r="L51" s="1"/>
      <c r="M51" s="13"/>
      <c r="N51" s="2"/>
      <c r="O51" s="2"/>
      <c r="P51" s="2"/>
      <c r="Q51" s="2"/>
    </row>
    <row r="52" thickBot="1">
      <c r="A52" s="10"/>
      <c r="B52" s="62" t="s">
        <v>203</v>
      </c>
      <c r="C52" s="30"/>
      <c r="D52" s="30"/>
      <c r="E52" s="63" t="s">
        <v>2442</v>
      </c>
      <c r="F52" s="30"/>
      <c r="G52" s="30"/>
      <c r="H52" s="64"/>
      <c r="I52" s="30"/>
      <c r="J52" s="64"/>
      <c r="K52" s="30"/>
      <c r="L52" s="30"/>
      <c r="M52" s="13"/>
      <c r="N52" s="2"/>
      <c r="O52" s="2"/>
      <c r="P52" s="2"/>
      <c r="Q52" s="2"/>
    </row>
    <row r="53" thickTop="1">
      <c r="A53" s="10"/>
      <c r="B53" s="52">
        <v>5</v>
      </c>
      <c r="C53" s="53" t="s">
        <v>240</v>
      </c>
      <c r="D53" s="53"/>
      <c r="E53" s="53" t="s">
        <v>241</v>
      </c>
      <c r="F53" s="53" t="s">
        <v>7</v>
      </c>
      <c r="G53" s="54" t="s">
        <v>225</v>
      </c>
      <c r="H53" s="65">
        <v>23</v>
      </c>
      <c r="I53" s="66">
        <v>0</v>
      </c>
      <c r="J53" s="67">
        <f>ROUND(H53*I53,2)</f>
        <v>0</v>
      </c>
      <c r="K53" s="68">
        <v>0.20999999999999999</v>
      </c>
      <c r="L53" s="69">
        <f>ROUND(J53*1.21,2)</f>
        <v>0</v>
      </c>
      <c r="M53" s="13"/>
      <c r="N53" s="2"/>
      <c r="O53" s="2"/>
      <c r="P53" s="2"/>
      <c r="Q53" s="41">
        <f>IF(ISNUMBER(K53),IF(H53&gt;0,IF(I53&gt;0,J53,0),0),0)</f>
        <v>0</v>
      </c>
      <c r="R53" s="9">
        <f>IF(ISNUMBER(K53)=FALSE,J53,0)</f>
        <v>0</v>
      </c>
    </row>
    <row r="54">
      <c r="A54" s="10"/>
      <c r="B54" s="60" t="s">
        <v>199</v>
      </c>
      <c r="C54" s="1"/>
      <c r="D54" s="1"/>
      <c r="E54" s="61" t="s">
        <v>2443</v>
      </c>
      <c r="F54" s="1"/>
      <c r="G54" s="1"/>
      <c r="H54" s="51"/>
      <c r="I54" s="1"/>
      <c r="J54" s="51"/>
      <c r="K54" s="1"/>
      <c r="L54" s="1"/>
      <c r="M54" s="13"/>
      <c r="N54" s="2"/>
      <c r="O54" s="2"/>
      <c r="P54" s="2"/>
      <c r="Q54" s="2"/>
    </row>
    <row r="55">
      <c r="A55" s="10"/>
      <c r="B55" s="60" t="s">
        <v>201</v>
      </c>
      <c r="C55" s="1"/>
      <c r="D55" s="1"/>
      <c r="E55" s="61" t="s">
        <v>2444</v>
      </c>
      <c r="F55" s="1"/>
      <c r="G55" s="1"/>
      <c r="H55" s="51"/>
      <c r="I55" s="1"/>
      <c r="J55" s="51"/>
      <c r="K55" s="1"/>
      <c r="L55" s="1"/>
      <c r="M55" s="13"/>
      <c r="N55" s="2"/>
      <c r="O55" s="2"/>
      <c r="P55" s="2"/>
      <c r="Q55" s="2"/>
    </row>
    <row r="56" thickBot="1">
      <c r="A56" s="10"/>
      <c r="B56" s="62" t="s">
        <v>203</v>
      </c>
      <c r="C56" s="30"/>
      <c r="D56" s="30"/>
      <c r="E56" s="63" t="s">
        <v>920</v>
      </c>
      <c r="F56" s="30"/>
      <c r="G56" s="30"/>
      <c r="H56" s="64"/>
      <c r="I56" s="30"/>
      <c r="J56" s="64"/>
      <c r="K56" s="30"/>
      <c r="L56" s="30"/>
      <c r="M56" s="13"/>
      <c r="N56" s="2"/>
      <c r="O56" s="2"/>
      <c r="P56" s="2"/>
      <c r="Q56" s="2"/>
    </row>
    <row r="57" thickTop="1">
      <c r="A57" s="10"/>
      <c r="B57" s="52">
        <v>6</v>
      </c>
      <c r="C57" s="53" t="s">
        <v>554</v>
      </c>
      <c r="D57" s="53"/>
      <c r="E57" s="53" t="s">
        <v>555</v>
      </c>
      <c r="F57" s="53" t="s">
        <v>7</v>
      </c>
      <c r="G57" s="54" t="s">
        <v>556</v>
      </c>
      <c r="H57" s="65">
        <v>280</v>
      </c>
      <c r="I57" s="66">
        <v>0</v>
      </c>
      <c r="J57" s="67">
        <f>ROUND(H57*I57,2)</f>
        <v>0</v>
      </c>
      <c r="K57" s="68">
        <v>0.20999999999999999</v>
      </c>
      <c r="L57" s="69">
        <f>ROUND(J57*1.21,2)</f>
        <v>0</v>
      </c>
      <c r="M57" s="13"/>
      <c r="N57" s="2"/>
      <c r="O57" s="2"/>
      <c r="P57" s="2"/>
      <c r="Q57" s="41">
        <f>IF(ISNUMBER(K57),IF(H57&gt;0,IF(I57&gt;0,J57,0),0),0)</f>
        <v>0</v>
      </c>
      <c r="R57" s="9">
        <f>IF(ISNUMBER(K57)=FALSE,J57,0)</f>
        <v>0</v>
      </c>
    </row>
    <row r="58">
      <c r="A58" s="10"/>
      <c r="B58" s="60" t="s">
        <v>199</v>
      </c>
      <c r="C58" s="1"/>
      <c r="D58" s="1"/>
      <c r="E58" s="61" t="s">
        <v>2445</v>
      </c>
      <c r="F58" s="1"/>
      <c r="G58" s="1"/>
      <c r="H58" s="51"/>
      <c r="I58" s="1"/>
      <c r="J58" s="51"/>
      <c r="K58" s="1"/>
      <c r="L58" s="1"/>
      <c r="M58" s="13"/>
      <c r="N58" s="2"/>
      <c r="O58" s="2"/>
      <c r="P58" s="2"/>
      <c r="Q58" s="2"/>
    </row>
    <row r="59">
      <c r="A59" s="10"/>
      <c r="B59" s="60" t="s">
        <v>201</v>
      </c>
      <c r="C59" s="1"/>
      <c r="D59" s="1"/>
      <c r="E59" s="61" t="s">
        <v>2446</v>
      </c>
      <c r="F59" s="1"/>
      <c r="G59" s="1"/>
      <c r="H59" s="51"/>
      <c r="I59" s="1"/>
      <c r="J59" s="51"/>
      <c r="K59" s="1"/>
      <c r="L59" s="1"/>
      <c r="M59" s="13"/>
      <c r="N59" s="2"/>
      <c r="O59" s="2"/>
      <c r="P59" s="2"/>
      <c r="Q59" s="2"/>
    </row>
    <row r="60" thickBot="1">
      <c r="A60" s="10"/>
      <c r="B60" s="62" t="s">
        <v>203</v>
      </c>
      <c r="C60" s="30"/>
      <c r="D60" s="30"/>
      <c r="E60" s="63" t="s">
        <v>559</v>
      </c>
      <c r="F60" s="30"/>
      <c r="G60" s="30"/>
      <c r="H60" s="64"/>
      <c r="I60" s="30"/>
      <c r="J60" s="64"/>
      <c r="K60" s="30"/>
      <c r="L60" s="30"/>
      <c r="M60" s="13"/>
      <c r="N60" s="2"/>
      <c r="O60" s="2"/>
      <c r="P60" s="2"/>
      <c r="Q60" s="2"/>
    </row>
    <row r="61" thickTop="1">
      <c r="A61" s="10"/>
      <c r="B61" s="52">
        <v>7</v>
      </c>
      <c r="C61" s="53" t="s">
        <v>2447</v>
      </c>
      <c r="D61" s="53"/>
      <c r="E61" s="53" t="s">
        <v>2448</v>
      </c>
      <c r="F61" s="53" t="s">
        <v>7</v>
      </c>
      <c r="G61" s="54" t="s">
        <v>225</v>
      </c>
      <c r="H61" s="65">
        <v>10</v>
      </c>
      <c r="I61" s="66">
        <v>0</v>
      </c>
      <c r="J61" s="67">
        <f>ROUND(H61*I61,2)</f>
        <v>0</v>
      </c>
      <c r="K61" s="68">
        <v>0.20999999999999999</v>
      </c>
      <c r="L61" s="69">
        <f>ROUND(J61*1.21,2)</f>
        <v>0</v>
      </c>
      <c r="M61" s="13"/>
      <c r="N61" s="2"/>
      <c r="O61" s="2"/>
      <c r="P61" s="2"/>
      <c r="Q61" s="41">
        <f>IF(ISNUMBER(K61),IF(H61&gt;0,IF(I61&gt;0,J61,0),0),0)</f>
        <v>0</v>
      </c>
      <c r="R61" s="9">
        <f>IF(ISNUMBER(K61)=FALSE,J61,0)</f>
        <v>0</v>
      </c>
    </row>
    <row r="62">
      <c r="A62" s="10"/>
      <c r="B62" s="60" t="s">
        <v>199</v>
      </c>
      <c r="C62" s="1"/>
      <c r="D62" s="1"/>
      <c r="E62" s="61" t="s">
        <v>2449</v>
      </c>
      <c r="F62" s="1"/>
      <c r="G62" s="1"/>
      <c r="H62" s="51"/>
      <c r="I62" s="1"/>
      <c r="J62" s="51"/>
      <c r="K62" s="1"/>
      <c r="L62" s="1"/>
      <c r="M62" s="13"/>
      <c r="N62" s="2"/>
      <c r="O62" s="2"/>
      <c r="P62" s="2"/>
      <c r="Q62" s="2"/>
    </row>
    <row r="63">
      <c r="A63" s="10"/>
      <c r="B63" s="60" t="s">
        <v>201</v>
      </c>
      <c r="C63" s="1"/>
      <c r="D63" s="1"/>
      <c r="E63" s="61" t="s">
        <v>477</v>
      </c>
      <c r="F63" s="1"/>
      <c r="G63" s="1"/>
      <c r="H63" s="51"/>
      <c r="I63" s="1"/>
      <c r="J63" s="51"/>
      <c r="K63" s="1"/>
      <c r="L63" s="1"/>
      <c r="M63" s="13"/>
      <c r="N63" s="2"/>
      <c r="O63" s="2"/>
      <c r="P63" s="2"/>
      <c r="Q63" s="2"/>
    </row>
    <row r="64" thickBot="1">
      <c r="A64" s="10"/>
      <c r="B64" s="62" t="s">
        <v>203</v>
      </c>
      <c r="C64" s="30"/>
      <c r="D64" s="30"/>
      <c r="E64" s="63" t="s">
        <v>1421</v>
      </c>
      <c r="F64" s="30"/>
      <c r="G64" s="30"/>
      <c r="H64" s="64"/>
      <c r="I64" s="30"/>
      <c r="J64" s="64"/>
      <c r="K64" s="30"/>
      <c r="L64" s="30"/>
      <c r="M64" s="13"/>
      <c r="N64" s="2"/>
      <c r="O64" s="2"/>
      <c r="P64" s="2"/>
      <c r="Q64" s="2"/>
    </row>
    <row r="65" thickTop="1">
      <c r="A65" s="10"/>
      <c r="B65" s="52">
        <v>8</v>
      </c>
      <c r="C65" s="53" t="s">
        <v>1417</v>
      </c>
      <c r="D65" s="53"/>
      <c r="E65" s="53" t="s">
        <v>1418</v>
      </c>
      <c r="F65" s="53" t="s">
        <v>7</v>
      </c>
      <c r="G65" s="54" t="s">
        <v>225</v>
      </c>
      <c r="H65" s="65">
        <v>90</v>
      </c>
      <c r="I65" s="66">
        <v>0</v>
      </c>
      <c r="J65" s="67">
        <f>ROUND(H65*I65,2)</f>
        <v>0</v>
      </c>
      <c r="K65" s="68">
        <v>0.20999999999999999</v>
      </c>
      <c r="L65" s="69">
        <f>ROUND(J65*1.21,2)</f>
        <v>0</v>
      </c>
      <c r="M65" s="13"/>
      <c r="N65" s="2"/>
      <c r="O65" s="2"/>
      <c r="P65" s="2"/>
      <c r="Q65" s="41">
        <f>IF(ISNUMBER(K65),IF(H65&gt;0,IF(I65&gt;0,J65,0),0),0)</f>
        <v>0</v>
      </c>
      <c r="R65" s="9">
        <f>IF(ISNUMBER(K65)=FALSE,J65,0)</f>
        <v>0</v>
      </c>
    </row>
    <row r="66">
      <c r="A66" s="10"/>
      <c r="B66" s="60" t="s">
        <v>199</v>
      </c>
      <c r="C66" s="1"/>
      <c r="D66" s="1"/>
      <c r="E66" s="61" t="s">
        <v>2450</v>
      </c>
      <c r="F66" s="1"/>
      <c r="G66" s="1"/>
      <c r="H66" s="51"/>
      <c r="I66" s="1"/>
      <c r="J66" s="51"/>
      <c r="K66" s="1"/>
      <c r="L66" s="1"/>
      <c r="M66" s="13"/>
      <c r="N66" s="2"/>
      <c r="O66" s="2"/>
      <c r="P66" s="2"/>
      <c r="Q66" s="2"/>
    </row>
    <row r="67">
      <c r="A67" s="10"/>
      <c r="B67" s="60" t="s">
        <v>201</v>
      </c>
      <c r="C67" s="1"/>
      <c r="D67" s="1"/>
      <c r="E67" s="61" t="s">
        <v>2451</v>
      </c>
      <c r="F67" s="1"/>
      <c r="G67" s="1"/>
      <c r="H67" s="51"/>
      <c r="I67" s="1"/>
      <c r="J67" s="51"/>
      <c r="K67" s="1"/>
      <c r="L67" s="1"/>
      <c r="M67" s="13"/>
      <c r="N67" s="2"/>
      <c r="O67" s="2"/>
      <c r="P67" s="2"/>
      <c r="Q67" s="2"/>
    </row>
    <row r="68" thickBot="1">
      <c r="A68" s="10"/>
      <c r="B68" s="62" t="s">
        <v>203</v>
      </c>
      <c r="C68" s="30"/>
      <c r="D68" s="30"/>
      <c r="E68" s="63" t="s">
        <v>1421</v>
      </c>
      <c r="F68" s="30"/>
      <c r="G68" s="30"/>
      <c r="H68" s="64"/>
      <c r="I68" s="30"/>
      <c r="J68" s="64"/>
      <c r="K68" s="30"/>
      <c r="L68" s="30"/>
      <c r="M68" s="13"/>
      <c r="N68" s="2"/>
      <c r="O68" s="2"/>
      <c r="P68" s="2"/>
      <c r="Q68" s="2"/>
    </row>
    <row r="69" thickTop="1">
      <c r="A69" s="10"/>
      <c r="B69" s="52">
        <v>9</v>
      </c>
      <c r="C69" s="53" t="s">
        <v>1715</v>
      </c>
      <c r="D69" s="53"/>
      <c r="E69" s="53" t="s">
        <v>1716</v>
      </c>
      <c r="F69" s="53" t="s">
        <v>7</v>
      </c>
      <c r="G69" s="54" t="s">
        <v>219</v>
      </c>
      <c r="H69" s="65">
        <v>9</v>
      </c>
      <c r="I69" s="66">
        <v>0</v>
      </c>
      <c r="J69" s="67">
        <f>ROUND(H69*I69,2)</f>
        <v>0</v>
      </c>
      <c r="K69" s="68">
        <v>0.20999999999999999</v>
      </c>
      <c r="L69" s="69">
        <f>ROUND(J69*1.21,2)</f>
        <v>0</v>
      </c>
      <c r="M69" s="13"/>
      <c r="N69" s="2"/>
      <c r="O69" s="2"/>
      <c r="P69" s="2"/>
      <c r="Q69" s="41">
        <f>IF(ISNUMBER(K69),IF(H69&gt;0,IF(I69&gt;0,J69,0),0),0)</f>
        <v>0</v>
      </c>
      <c r="R69" s="9">
        <f>IF(ISNUMBER(K69)=FALSE,J69,0)</f>
        <v>0</v>
      </c>
    </row>
    <row r="70">
      <c r="A70" s="10"/>
      <c r="B70" s="60" t="s">
        <v>199</v>
      </c>
      <c r="C70" s="1"/>
      <c r="D70" s="1"/>
      <c r="E70" s="61" t="s">
        <v>2452</v>
      </c>
      <c r="F70" s="1"/>
      <c r="G70" s="1"/>
      <c r="H70" s="51"/>
      <c r="I70" s="1"/>
      <c r="J70" s="51"/>
      <c r="K70" s="1"/>
      <c r="L70" s="1"/>
      <c r="M70" s="13"/>
      <c r="N70" s="2"/>
      <c r="O70" s="2"/>
      <c r="P70" s="2"/>
      <c r="Q70" s="2"/>
    </row>
    <row r="71">
      <c r="A71" s="10"/>
      <c r="B71" s="60" t="s">
        <v>201</v>
      </c>
      <c r="C71" s="1"/>
      <c r="D71" s="1"/>
      <c r="E71" s="61" t="s">
        <v>2453</v>
      </c>
      <c r="F71" s="1"/>
      <c r="G71" s="1"/>
      <c r="H71" s="51"/>
      <c r="I71" s="1"/>
      <c r="J71" s="51"/>
      <c r="K71" s="1"/>
      <c r="L71" s="1"/>
      <c r="M71" s="13"/>
      <c r="N71" s="2"/>
      <c r="O71" s="2"/>
      <c r="P71" s="2"/>
      <c r="Q71" s="2"/>
    </row>
    <row r="72" thickBot="1">
      <c r="A72" s="10"/>
      <c r="B72" s="62" t="s">
        <v>203</v>
      </c>
      <c r="C72" s="30"/>
      <c r="D72" s="30"/>
      <c r="E72" s="63" t="s">
        <v>564</v>
      </c>
      <c r="F72" s="30"/>
      <c r="G72" s="30"/>
      <c r="H72" s="64"/>
      <c r="I72" s="30"/>
      <c r="J72" s="64"/>
      <c r="K72" s="30"/>
      <c r="L72" s="30"/>
      <c r="M72" s="13"/>
      <c r="N72" s="2"/>
      <c r="O72" s="2"/>
      <c r="P72" s="2"/>
      <c r="Q72" s="2"/>
    </row>
    <row r="73" thickTop="1">
      <c r="A73" s="10"/>
      <c r="B73" s="52">
        <v>10</v>
      </c>
      <c r="C73" s="53" t="s">
        <v>1719</v>
      </c>
      <c r="D73" s="53"/>
      <c r="E73" s="53" t="s">
        <v>1720</v>
      </c>
      <c r="F73" s="53" t="s">
        <v>7</v>
      </c>
      <c r="G73" s="54" t="s">
        <v>219</v>
      </c>
      <c r="H73" s="65">
        <v>1.6799999999999999</v>
      </c>
      <c r="I73" s="66">
        <v>0</v>
      </c>
      <c r="J73" s="67">
        <f>ROUND(H73*I73,2)</f>
        <v>0</v>
      </c>
      <c r="K73" s="68">
        <v>0.20999999999999999</v>
      </c>
      <c r="L73" s="69">
        <f>ROUND(J73*1.21,2)</f>
        <v>0</v>
      </c>
      <c r="M73" s="13"/>
      <c r="N73" s="2"/>
      <c r="O73" s="2"/>
      <c r="P73" s="2"/>
      <c r="Q73" s="41">
        <f>IF(ISNUMBER(K73),IF(H73&gt;0,IF(I73&gt;0,J73,0),0),0)</f>
        <v>0</v>
      </c>
      <c r="R73" s="9">
        <f>IF(ISNUMBER(K73)=FALSE,J73,0)</f>
        <v>0</v>
      </c>
    </row>
    <row r="74">
      <c r="A74" s="10"/>
      <c r="B74" s="60" t="s">
        <v>199</v>
      </c>
      <c r="C74" s="1"/>
      <c r="D74" s="1"/>
      <c r="E74" s="61" t="s">
        <v>2454</v>
      </c>
      <c r="F74" s="1"/>
      <c r="G74" s="1"/>
      <c r="H74" s="51"/>
      <c r="I74" s="1"/>
      <c r="J74" s="51"/>
      <c r="K74" s="1"/>
      <c r="L74" s="1"/>
      <c r="M74" s="13"/>
      <c r="N74" s="2"/>
      <c r="O74" s="2"/>
      <c r="P74" s="2"/>
      <c r="Q74" s="2"/>
    </row>
    <row r="75">
      <c r="A75" s="10"/>
      <c r="B75" s="60" t="s">
        <v>201</v>
      </c>
      <c r="C75" s="1"/>
      <c r="D75" s="1"/>
      <c r="E75" s="61" t="s">
        <v>2455</v>
      </c>
      <c r="F75" s="1"/>
      <c r="G75" s="1"/>
      <c r="H75" s="51"/>
      <c r="I75" s="1"/>
      <c r="J75" s="51"/>
      <c r="K75" s="1"/>
      <c r="L75" s="1"/>
      <c r="M75" s="13"/>
      <c r="N75" s="2"/>
      <c r="O75" s="2"/>
      <c r="P75" s="2"/>
      <c r="Q75" s="2"/>
    </row>
    <row r="76" thickBot="1">
      <c r="A76" s="10"/>
      <c r="B76" s="62" t="s">
        <v>203</v>
      </c>
      <c r="C76" s="30"/>
      <c r="D76" s="30"/>
      <c r="E76" s="63" t="s">
        <v>1428</v>
      </c>
      <c r="F76" s="30"/>
      <c r="G76" s="30"/>
      <c r="H76" s="64"/>
      <c r="I76" s="30"/>
      <c r="J76" s="64"/>
      <c r="K76" s="30"/>
      <c r="L76" s="30"/>
      <c r="M76" s="13"/>
      <c r="N76" s="2"/>
      <c r="O76" s="2"/>
      <c r="P76" s="2"/>
      <c r="Q76" s="2"/>
    </row>
    <row r="77" thickTop="1">
      <c r="A77" s="10"/>
      <c r="B77" s="52">
        <v>11</v>
      </c>
      <c r="C77" s="53" t="s">
        <v>2156</v>
      </c>
      <c r="D77" s="53"/>
      <c r="E77" s="53" t="s">
        <v>2157</v>
      </c>
      <c r="F77" s="53" t="s">
        <v>7</v>
      </c>
      <c r="G77" s="54" t="s">
        <v>219</v>
      </c>
      <c r="H77" s="65">
        <v>16.800000000000001</v>
      </c>
      <c r="I77" s="66">
        <v>0</v>
      </c>
      <c r="J77" s="67">
        <f>ROUND(H77*I77,2)</f>
        <v>0</v>
      </c>
      <c r="K77" s="68">
        <v>0.20999999999999999</v>
      </c>
      <c r="L77" s="69">
        <f>ROUND(J77*1.21,2)</f>
        <v>0</v>
      </c>
      <c r="M77" s="13"/>
      <c r="N77" s="2"/>
      <c r="O77" s="2"/>
      <c r="P77" s="2"/>
      <c r="Q77" s="41">
        <f>IF(ISNUMBER(K77),IF(H77&gt;0,IF(I77&gt;0,J77,0),0),0)</f>
        <v>0</v>
      </c>
      <c r="R77" s="9">
        <f>IF(ISNUMBER(K77)=FALSE,J77,0)</f>
        <v>0</v>
      </c>
    </row>
    <row r="78">
      <c r="A78" s="10"/>
      <c r="B78" s="60" t="s">
        <v>199</v>
      </c>
      <c r="C78" s="1"/>
      <c r="D78" s="1"/>
      <c r="E78" s="61" t="s">
        <v>2456</v>
      </c>
      <c r="F78" s="1"/>
      <c r="G78" s="1"/>
      <c r="H78" s="51"/>
      <c r="I78" s="1"/>
      <c r="J78" s="51"/>
      <c r="K78" s="1"/>
      <c r="L78" s="1"/>
      <c r="M78" s="13"/>
      <c r="N78" s="2"/>
      <c r="O78" s="2"/>
      <c r="P78" s="2"/>
      <c r="Q78" s="2"/>
    </row>
    <row r="79">
      <c r="A79" s="10"/>
      <c r="B79" s="60" t="s">
        <v>201</v>
      </c>
      <c r="C79" s="1"/>
      <c r="D79" s="1"/>
      <c r="E79" s="61" t="s">
        <v>2457</v>
      </c>
      <c r="F79" s="1"/>
      <c r="G79" s="1"/>
      <c r="H79" s="51"/>
      <c r="I79" s="1"/>
      <c r="J79" s="51"/>
      <c r="K79" s="1"/>
      <c r="L79" s="1"/>
      <c r="M79" s="13"/>
      <c r="N79" s="2"/>
      <c r="O79" s="2"/>
      <c r="P79" s="2"/>
      <c r="Q79" s="2"/>
    </row>
    <row r="80" thickBot="1">
      <c r="A80" s="10"/>
      <c r="B80" s="62" t="s">
        <v>203</v>
      </c>
      <c r="C80" s="30"/>
      <c r="D80" s="30"/>
      <c r="E80" s="63" t="s">
        <v>2160</v>
      </c>
      <c r="F80" s="30"/>
      <c r="G80" s="30"/>
      <c r="H80" s="64"/>
      <c r="I80" s="30"/>
      <c r="J80" s="64"/>
      <c r="K80" s="30"/>
      <c r="L80" s="30"/>
      <c r="M80" s="13"/>
      <c r="N80" s="2"/>
      <c r="O80" s="2"/>
      <c r="P80" s="2"/>
      <c r="Q80" s="2"/>
    </row>
    <row r="81" thickTop="1">
      <c r="A81" s="10"/>
      <c r="B81" s="52">
        <v>12</v>
      </c>
      <c r="C81" s="53" t="s">
        <v>1424</v>
      </c>
      <c r="D81" s="53"/>
      <c r="E81" s="53" t="s">
        <v>1425</v>
      </c>
      <c r="F81" s="53" t="s">
        <v>7</v>
      </c>
      <c r="G81" s="54" t="s">
        <v>219</v>
      </c>
      <c r="H81" s="65">
        <v>13.44</v>
      </c>
      <c r="I81" s="66">
        <v>0</v>
      </c>
      <c r="J81" s="67">
        <f>ROUND(H81*I81,2)</f>
        <v>0</v>
      </c>
      <c r="K81" s="68">
        <v>0.20999999999999999</v>
      </c>
      <c r="L81" s="69">
        <f>ROUND(J81*1.21,2)</f>
        <v>0</v>
      </c>
      <c r="M81" s="13"/>
      <c r="N81" s="2"/>
      <c r="O81" s="2"/>
      <c r="P81" s="2"/>
      <c r="Q81" s="41">
        <f>IF(ISNUMBER(K81),IF(H81&gt;0,IF(I81&gt;0,J81,0),0),0)</f>
        <v>0</v>
      </c>
      <c r="R81" s="9">
        <f>IF(ISNUMBER(K81)=FALSE,J81,0)</f>
        <v>0</v>
      </c>
    </row>
    <row r="82">
      <c r="A82" s="10"/>
      <c r="B82" s="60" t="s">
        <v>199</v>
      </c>
      <c r="C82" s="1"/>
      <c r="D82" s="1"/>
      <c r="E82" s="61" t="s">
        <v>2458</v>
      </c>
      <c r="F82" s="1"/>
      <c r="G82" s="1"/>
      <c r="H82" s="51"/>
      <c r="I82" s="1"/>
      <c r="J82" s="51"/>
      <c r="K82" s="1"/>
      <c r="L82" s="1"/>
      <c r="M82" s="13"/>
      <c r="N82" s="2"/>
      <c r="O82" s="2"/>
      <c r="P82" s="2"/>
      <c r="Q82" s="2"/>
    </row>
    <row r="83">
      <c r="A83" s="10"/>
      <c r="B83" s="60" t="s">
        <v>201</v>
      </c>
      <c r="C83" s="1"/>
      <c r="D83" s="1"/>
      <c r="E83" s="61" t="s">
        <v>2459</v>
      </c>
      <c r="F83" s="1"/>
      <c r="G83" s="1"/>
      <c r="H83" s="51"/>
      <c r="I83" s="1"/>
      <c r="J83" s="51"/>
      <c r="K83" s="1"/>
      <c r="L83" s="1"/>
      <c r="M83" s="13"/>
      <c r="N83" s="2"/>
      <c r="O83" s="2"/>
      <c r="P83" s="2"/>
      <c r="Q83" s="2"/>
    </row>
    <row r="84" thickBot="1">
      <c r="A84" s="10"/>
      <c r="B84" s="62" t="s">
        <v>203</v>
      </c>
      <c r="C84" s="30"/>
      <c r="D84" s="30"/>
      <c r="E84" s="63" t="s">
        <v>1428</v>
      </c>
      <c r="F84" s="30"/>
      <c r="G84" s="30"/>
      <c r="H84" s="64"/>
      <c r="I84" s="30"/>
      <c r="J84" s="64"/>
      <c r="K84" s="30"/>
      <c r="L84" s="30"/>
      <c r="M84" s="13"/>
      <c r="N84" s="2"/>
      <c r="O84" s="2"/>
      <c r="P84" s="2"/>
      <c r="Q84" s="2"/>
    </row>
    <row r="85" thickTop="1">
      <c r="A85" s="10"/>
      <c r="B85" s="52">
        <v>13</v>
      </c>
      <c r="C85" s="53" t="s">
        <v>1429</v>
      </c>
      <c r="D85" s="53"/>
      <c r="E85" s="53" t="s">
        <v>1430</v>
      </c>
      <c r="F85" s="53" t="s">
        <v>7</v>
      </c>
      <c r="G85" s="54" t="s">
        <v>262</v>
      </c>
      <c r="H85" s="65">
        <v>134.40000000000001</v>
      </c>
      <c r="I85" s="66">
        <v>0</v>
      </c>
      <c r="J85" s="67">
        <f>ROUND(H85*I85,2)</f>
        <v>0</v>
      </c>
      <c r="K85" s="68">
        <v>0.20999999999999999</v>
      </c>
      <c r="L85" s="69">
        <f>ROUND(J85*1.21,2)</f>
        <v>0</v>
      </c>
      <c r="M85" s="13"/>
      <c r="N85" s="2"/>
      <c r="O85" s="2"/>
      <c r="P85" s="2"/>
      <c r="Q85" s="41">
        <f>IF(ISNUMBER(K85),IF(H85&gt;0,IF(I85&gt;0,J85,0),0),0)</f>
        <v>0</v>
      </c>
      <c r="R85" s="9">
        <f>IF(ISNUMBER(K85)=FALSE,J85,0)</f>
        <v>0</v>
      </c>
    </row>
    <row r="86">
      <c r="A86" s="10"/>
      <c r="B86" s="60" t="s">
        <v>199</v>
      </c>
      <c r="C86" s="1"/>
      <c r="D86" s="1"/>
      <c r="E86" s="61" t="s">
        <v>2460</v>
      </c>
      <c r="F86" s="1"/>
      <c r="G86" s="1"/>
      <c r="H86" s="51"/>
      <c r="I86" s="1"/>
      <c r="J86" s="51"/>
      <c r="K86" s="1"/>
      <c r="L86" s="1"/>
      <c r="M86" s="13"/>
      <c r="N86" s="2"/>
      <c r="O86" s="2"/>
      <c r="P86" s="2"/>
      <c r="Q86" s="2"/>
    </row>
    <row r="87">
      <c r="A87" s="10"/>
      <c r="B87" s="60" t="s">
        <v>201</v>
      </c>
      <c r="C87" s="1"/>
      <c r="D87" s="1"/>
      <c r="E87" s="61" t="s">
        <v>2461</v>
      </c>
      <c r="F87" s="1"/>
      <c r="G87" s="1"/>
      <c r="H87" s="51"/>
      <c r="I87" s="1"/>
      <c r="J87" s="51"/>
      <c r="K87" s="1"/>
      <c r="L87" s="1"/>
      <c r="M87" s="13"/>
      <c r="N87" s="2"/>
      <c r="O87" s="2"/>
      <c r="P87" s="2"/>
      <c r="Q87" s="2"/>
    </row>
    <row r="88" thickBot="1">
      <c r="A88" s="10"/>
      <c r="B88" s="62" t="s">
        <v>203</v>
      </c>
      <c r="C88" s="30"/>
      <c r="D88" s="30"/>
      <c r="E88" s="63" t="s">
        <v>265</v>
      </c>
      <c r="F88" s="30"/>
      <c r="G88" s="30"/>
      <c r="H88" s="64"/>
      <c r="I88" s="30"/>
      <c r="J88" s="64"/>
      <c r="K88" s="30"/>
      <c r="L88" s="30"/>
      <c r="M88" s="13"/>
      <c r="N88" s="2"/>
      <c r="O88" s="2"/>
      <c r="P88" s="2"/>
      <c r="Q88" s="2"/>
    </row>
    <row r="89" thickTop="1">
      <c r="A89" s="10"/>
      <c r="B89" s="52">
        <v>14</v>
      </c>
      <c r="C89" s="53" t="s">
        <v>1731</v>
      </c>
      <c r="D89" s="53"/>
      <c r="E89" s="53" t="s">
        <v>1732</v>
      </c>
      <c r="F89" s="53" t="s">
        <v>7</v>
      </c>
      <c r="G89" s="54" t="s">
        <v>219</v>
      </c>
      <c r="H89" s="65">
        <v>4.1159999999999997</v>
      </c>
      <c r="I89" s="66">
        <v>0</v>
      </c>
      <c r="J89" s="67">
        <f>ROUND(H89*I89,2)</f>
        <v>0</v>
      </c>
      <c r="K89" s="68">
        <v>0.20999999999999999</v>
      </c>
      <c r="L89" s="69">
        <f>ROUND(J89*1.21,2)</f>
        <v>0</v>
      </c>
      <c r="M89" s="13"/>
      <c r="N89" s="2"/>
      <c r="O89" s="2"/>
      <c r="P89" s="2"/>
      <c r="Q89" s="41">
        <f>IF(ISNUMBER(K89),IF(H89&gt;0,IF(I89&gt;0,J89,0),0),0)</f>
        <v>0</v>
      </c>
      <c r="R89" s="9">
        <f>IF(ISNUMBER(K89)=FALSE,J89,0)</f>
        <v>0</v>
      </c>
    </row>
    <row r="90">
      <c r="A90" s="10"/>
      <c r="B90" s="60" t="s">
        <v>199</v>
      </c>
      <c r="C90" s="1"/>
      <c r="D90" s="1"/>
      <c r="E90" s="61" t="s">
        <v>2462</v>
      </c>
      <c r="F90" s="1"/>
      <c r="G90" s="1"/>
      <c r="H90" s="51"/>
      <c r="I90" s="1"/>
      <c r="J90" s="51"/>
      <c r="K90" s="1"/>
      <c r="L90" s="1"/>
      <c r="M90" s="13"/>
      <c r="N90" s="2"/>
      <c r="O90" s="2"/>
      <c r="P90" s="2"/>
      <c r="Q90" s="2"/>
    </row>
    <row r="91">
      <c r="A91" s="10"/>
      <c r="B91" s="60" t="s">
        <v>201</v>
      </c>
      <c r="C91" s="1"/>
      <c r="D91" s="1"/>
      <c r="E91" s="61" t="s">
        <v>2463</v>
      </c>
      <c r="F91" s="1"/>
      <c r="G91" s="1"/>
      <c r="H91" s="51"/>
      <c r="I91" s="1"/>
      <c r="J91" s="51"/>
      <c r="K91" s="1"/>
      <c r="L91" s="1"/>
      <c r="M91" s="13"/>
      <c r="N91" s="2"/>
      <c r="O91" s="2"/>
      <c r="P91" s="2"/>
      <c r="Q91" s="2"/>
    </row>
    <row r="92" thickBot="1">
      <c r="A92" s="10"/>
      <c r="B92" s="62" t="s">
        <v>203</v>
      </c>
      <c r="C92" s="30"/>
      <c r="D92" s="30"/>
      <c r="E92" s="63" t="s">
        <v>1735</v>
      </c>
      <c r="F92" s="30"/>
      <c r="G92" s="30"/>
      <c r="H92" s="64"/>
      <c r="I92" s="30"/>
      <c r="J92" s="64"/>
      <c r="K92" s="30"/>
      <c r="L92" s="30"/>
      <c r="M92" s="13"/>
      <c r="N92" s="2"/>
      <c r="O92" s="2"/>
      <c r="P92" s="2"/>
      <c r="Q92" s="2"/>
    </row>
    <row r="93" thickTop="1">
      <c r="A93" s="10"/>
      <c r="B93" s="52">
        <v>15</v>
      </c>
      <c r="C93" s="53" t="s">
        <v>255</v>
      </c>
      <c r="D93" s="53"/>
      <c r="E93" s="53" t="s">
        <v>256</v>
      </c>
      <c r="F93" s="53" t="s">
        <v>7</v>
      </c>
      <c r="G93" s="54" t="s">
        <v>219</v>
      </c>
      <c r="H93" s="65">
        <v>475.80700000000002</v>
      </c>
      <c r="I93" s="66">
        <v>0</v>
      </c>
      <c r="J93" s="67">
        <f>ROUND(H93*I93,2)</f>
        <v>0</v>
      </c>
      <c r="K93" s="68">
        <v>0.20999999999999999</v>
      </c>
      <c r="L93" s="69">
        <f>ROUND(J93*1.21,2)</f>
        <v>0</v>
      </c>
      <c r="M93" s="13"/>
      <c r="N93" s="2"/>
      <c r="O93" s="2"/>
      <c r="P93" s="2"/>
      <c r="Q93" s="41">
        <f>IF(ISNUMBER(K93),IF(H93&gt;0,IF(I93&gt;0,J93,0),0),0)</f>
        <v>0</v>
      </c>
      <c r="R93" s="9">
        <f>IF(ISNUMBER(K93)=FALSE,J93,0)</f>
        <v>0</v>
      </c>
    </row>
    <row r="94">
      <c r="A94" s="10"/>
      <c r="B94" s="60" t="s">
        <v>199</v>
      </c>
      <c r="C94" s="1"/>
      <c r="D94" s="1"/>
      <c r="E94" s="61" t="s">
        <v>2464</v>
      </c>
      <c r="F94" s="1"/>
      <c r="G94" s="1"/>
      <c r="H94" s="51"/>
      <c r="I94" s="1"/>
      <c r="J94" s="51"/>
      <c r="K94" s="1"/>
      <c r="L94" s="1"/>
      <c r="M94" s="13"/>
      <c r="N94" s="2"/>
      <c r="O94" s="2"/>
      <c r="P94" s="2"/>
      <c r="Q94" s="2"/>
    </row>
    <row r="95">
      <c r="A95" s="10"/>
      <c r="B95" s="60" t="s">
        <v>201</v>
      </c>
      <c r="C95" s="1"/>
      <c r="D95" s="1"/>
      <c r="E95" s="61" t="s">
        <v>2465</v>
      </c>
      <c r="F95" s="1"/>
      <c r="G95" s="1"/>
      <c r="H95" s="51"/>
      <c r="I95" s="1"/>
      <c r="J95" s="51"/>
      <c r="K95" s="1"/>
      <c r="L95" s="1"/>
      <c r="M95" s="13"/>
      <c r="N95" s="2"/>
      <c r="O95" s="2"/>
      <c r="P95" s="2"/>
      <c r="Q95" s="2"/>
    </row>
    <row r="96" thickBot="1">
      <c r="A96" s="10"/>
      <c r="B96" s="62" t="s">
        <v>203</v>
      </c>
      <c r="C96" s="30"/>
      <c r="D96" s="30"/>
      <c r="E96" s="63" t="s">
        <v>259</v>
      </c>
      <c r="F96" s="30"/>
      <c r="G96" s="30"/>
      <c r="H96" s="64"/>
      <c r="I96" s="30"/>
      <c r="J96" s="64"/>
      <c r="K96" s="30"/>
      <c r="L96" s="30"/>
      <c r="M96" s="13"/>
      <c r="N96" s="2"/>
      <c r="O96" s="2"/>
      <c r="P96" s="2"/>
      <c r="Q96" s="2"/>
    </row>
    <row r="97" thickTop="1">
      <c r="A97" s="10"/>
      <c r="B97" s="52">
        <v>16</v>
      </c>
      <c r="C97" s="53" t="s">
        <v>2167</v>
      </c>
      <c r="D97" s="53"/>
      <c r="E97" s="53" t="s">
        <v>2168</v>
      </c>
      <c r="F97" s="53" t="s">
        <v>7</v>
      </c>
      <c r="G97" s="54" t="s">
        <v>219</v>
      </c>
      <c r="H97" s="65">
        <v>4758.0720000000001</v>
      </c>
      <c r="I97" s="66">
        <v>0</v>
      </c>
      <c r="J97" s="67">
        <f>ROUND(H97*I97,2)</f>
        <v>0</v>
      </c>
      <c r="K97" s="68">
        <v>0.20999999999999999</v>
      </c>
      <c r="L97" s="69">
        <f>ROUND(J97*1.21,2)</f>
        <v>0</v>
      </c>
      <c r="M97" s="13"/>
      <c r="N97" s="2"/>
      <c r="O97" s="2"/>
      <c r="P97" s="2"/>
      <c r="Q97" s="41">
        <f>IF(ISNUMBER(K97),IF(H97&gt;0,IF(I97&gt;0,J97,0),0),0)</f>
        <v>0</v>
      </c>
      <c r="R97" s="9">
        <f>IF(ISNUMBER(K97)=FALSE,J97,0)</f>
        <v>0</v>
      </c>
    </row>
    <row r="98">
      <c r="A98" s="10"/>
      <c r="B98" s="60" t="s">
        <v>199</v>
      </c>
      <c r="C98" s="1"/>
      <c r="D98" s="1"/>
      <c r="E98" s="61" t="s">
        <v>2466</v>
      </c>
      <c r="F98" s="1"/>
      <c r="G98" s="1"/>
      <c r="H98" s="51"/>
      <c r="I98" s="1"/>
      <c r="J98" s="51"/>
      <c r="K98" s="1"/>
      <c r="L98" s="1"/>
      <c r="M98" s="13"/>
      <c r="N98" s="2"/>
      <c r="O98" s="2"/>
      <c r="P98" s="2"/>
      <c r="Q98" s="2"/>
    </row>
    <row r="99">
      <c r="A99" s="10"/>
      <c r="B99" s="60" t="s">
        <v>201</v>
      </c>
      <c r="C99" s="1"/>
      <c r="D99" s="1"/>
      <c r="E99" s="61" t="s">
        <v>2467</v>
      </c>
      <c r="F99" s="1"/>
      <c r="G99" s="1"/>
      <c r="H99" s="51"/>
      <c r="I99" s="1"/>
      <c r="J99" s="51"/>
      <c r="K99" s="1"/>
      <c r="L99" s="1"/>
      <c r="M99" s="13"/>
      <c r="N99" s="2"/>
      <c r="O99" s="2"/>
      <c r="P99" s="2"/>
      <c r="Q99" s="2"/>
    </row>
    <row r="100" thickBot="1">
      <c r="A100" s="10"/>
      <c r="B100" s="62" t="s">
        <v>203</v>
      </c>
      <c r="C100" s="30"/>
      <c r="D100" s="30"/>
      <c r="E100" s="63" t="s">
        <v>2160</v>
      </c>
      <c r="F100" s="30"/>
      <c r="G100" s="30"/>
      <c r="H100" s="64"/>
      <c r="I100" s="30"/>
      <c r="J100" s="64"/>
      <c r="K100" s="30"/>
      <c r="L100" s="30"/>
      <c r="M100" s="13"/>
      <c r="N100" s="2"/>
      <c r="O100" s="2"/>
      <c r="P100" s="2"/>
      <c r="Q100" s="2"/>
    </row>
    <row r="101" thickTop="1">
      <c r="A101" s="10"/>
      <c r="B101" s="52">
        <v>17</v>
      </c>
      <c r="C101" s="53" t="s">
        <v>1740</v>
      </c>
      <c r="D101" s="53"/>
      <c r="E101" s="53" t="s">
        <v>1741</v>
      </c>
      <c r="F101" s="53" t="s">
        <v>7</v>
      </c>
      <c r="G101" s="54" t="s">
        <v>219</v>
      </c>
      <c r="H101" s="65">
        <v>441.76999999999998</v>
      </c>
      <c r="I101" s="66">
        <v>0</v>
      </c>
      <c r="J101" s="67">
        <f>ROUND(H101*I101,2)</f>
        <v>0</v>
      </c>
      <c r="K101" s="68">
        <v>0.20999999999999999</v>
      </c>
      <c r="L101" s="69">
        <f>ROUND(J101*1.21,2)</f>
        <v>0</v>
      </c>
      <c r="M101" s="13"/>
      <c r="N101" s="2"/>
      <c r="O101" s="2"/>
      <c r="P101" s="2"/>
      <c r="Q101" s="41">
        <f>IF(ISNUMBER(K101),IF(H101&gt;0,IF(I101&gt;0,J101,0),0),0)</f>
        <v>0</v>
      </c>
      <c r="R101" s="9">
        <f>IF(ISNUMBER(K101)=FALSE,J101,0)</f>
        <v>0</v>
      </c>
    </row>
    <row r="102">
      <c r="A102" s="10"/>
      <c r="B102" s="60" t="s">
        <v>199</v>
      </c>
      <c r="C102" s="1"/>
      <c r="D102" s="1"/>
      <c r="E102" s="61" t="s">
        <v>2468</v>
      </c>
      <c r="F102" s="1"/>
      <c r="G102" s="1"/>
      <c r="H102" s="51"/>
      <c r="I102" s="1"/>
      <c r="J102" s="51"/>
      <c r="K102" s="1"/>
      <c r="L102" s="1"/>
      <c r="M102" s="13"/>
      <c r="N102" s="2"/>
      <c r="O102" s="2"/>
      <c r="P102" s="2"/>
      <c r="Q102" s="2"/>
    </row>
    <row r="103">
      <c r="A103" s="10"/>
      <c r="B103" s="60" t="s">
        <v>201</v>
      </c>
      <c r="C103" s="1"/>
      <c r="D103" s="1"/>
      <c r="E103" s="61" t="s">
        <v>2469</v>
      </c>
      <c r="F103" s="1"/>
      <c r="G103" s="1"/>
      <c r="H103" s="51"/>
      <c r="I103" s="1"/>
      <c r="J103" s="51"/>
      <c r="K103" s="1"/>
      <c r="L103" s="1"/>
      <c r="M103" s="13"/>
      <c r="N103" s="2"/>
      <c r="O103" s="2"/>
      <c r="P103" s="2"/>
      <c r="Q103" s="2"/>
    </row>
    <row r="104" thickBot="1">
      <c r="A104" s="10"/>
      <c r="B104" s="62" t="s">
        <v>203</v>
      </c>
      <c r="C104" s="30"/>
      <c r="D104" s="30"/>
      <c r="E104" s="63" t="s">
        <v>1744</v>
      </c>
      <c r="F104" s="30"/>
      <c r="G104" s="30"/>
      <c r="H104" s="64"/>
      <c r="I104" s="30"/>
      <c r="J104" s="64"/>
      <c r="K104" s="30"/>
      <c r="L104" s="30"/>
      <c r="M104" s="13"/>
      <c r="N104" s="2"/>
      <c r="O104" s="2"/>
      <c r="P104" s="2"/>
      <c r="Q104" s="2"/>
    </row>
    <row r="105" thickTop="1">
      <c r="A105" s="10"/>
      <c r="B105" s="52">
        <v>18</v>
      </c>
      <c r="C105" s="53" t="s">
        <v>1438</v>
      </c>
      <c r="D105" s="53"/>
      <c r="E105" s="53" t="s">
        <v>1439</v>
      </c>
      <c r="F105" s="53" t="s">
        <v>7</v>
      </c>
      <c r="G105" s="54" t="s">
        <v>219</v>
      </c>
      <c r="H105" s="65">
        <v>13.44</v>
      </c>
      <c r="I105" s="66">
        <v>0</v>
      </c>
      <c r="J105" s="67">
        <f>ROUND(H105*I105,2)</f>
        <v>0</v>
      </c>
      <c r="K105" s="68">
        <v>0.20999999999999999</v>
      </c>
      <c r="L105" s="69">
        <f>ROUND(J105*1.21,2)</f>
        <v>0</v>
      </c>
      <c r="M105" s="13"/>
      <c r="N105" s="2"/>
      <c r="O105" s="2"/>
      <c r="P105" s="2"/>
      <c r="Q105" s="41">
        <f>IF(ISNUMBER(K105),IF(H105&gt;0,IF(I105&gt;0,J105,0),0),0)</f>
        <v>0</v>
      </c>
      <c r="R105" s="9">
        <f>IF(ISNUMBER(K105)=FALSE,J105,0)</f>
        <v>0</v>
      </c>
    </row>
    <row r="106">
      <c r="A106" s="10"/>
      <c r="B106" s="60" t="s">
        <v>199</v>
      </c>
      <c r="C106" s="1"/>
      <c r="D106" s="1"/>
      <c r="E106" s="61" t="s">
        <v>2470</v>
      </c>
      <c r="F106" s="1"/>
      <c r="G106" s="1"/>
      <c r="H106" s="51"/>
      <c r="I106" s="1"/>
      <c r="J106" s="51"/>
      <c r="K106" s="1"/>
      <c r="L106" s="1"/>
      <c r="M106" s="13"/>
      <c r="N106" s="2"/>
      <c r="O106" s="2"/>
      <c r="P106" s="2"/>
      <c r="Q106" s="2"/>
    </row>
    <row r="107">
      <c r="A107" s="10"/>
      <c r="B107" s="60" t="s">
        <v>201</v>
      </c>
      <c r="C107" s="1"/>
      <c r="D107" s="1"/>
      <c r="E107" s="61" t="s">
        <v>2459</v>
      </c>
      <c r="F107" s="1"/>
      <c r="G107" s="1"/>
      <c r="H107" s="51"/>
      <c r="I107" s="1"/>
      <c r="J107" s="51"/>
      <c r="K107" s="1"/>
      <c r="L107" s="1"/>
      <c r="M107" s="13"/>
      <c r="N107" s="2"/>
      <c r="O107" s="2"/>
      <c r="P107" s="2"/>
      <c r="Q107" s="2"/>
    </row>
    <row r="108" thickBot="1">
      <c r="A108" s="10"/>
      <c r="B108" s="62" t="s">
        <v>203</v>
      </c>
      <c r="C108" s="30"/>
      <c r="D108" s="30"/>
      <c r="E108" s="63" t="s">
        <v>1441</v>
      </c>
      <c r="F108" s="30"/>
      <c r="G108" s="30"/>
      <c r="H108" s="64"/>
      <c r="I108" s="30"/>
      <c r="J108" s="64"/>
      <c r="K108" s="30"/>
      <c r="L108" s="30"/>
      <c r="M108" s="13"/>
      <c r="N108" s="2"/>
      <c r="O108" s="2"/>
      <c r="P108" s="2"/>
      <c r="Q108" s="2"/>
    </row>
    <row r="109" thickTop="1">
      <c r="A109" s="10"/>
      <c r="B109" s="52">
        <v>19</v>
      </c>
      <c r="C109" s="53" t="s">
        <v>283</v>
      </c>
      <c r="D109" s="53"/>
      <c r="E109" s="53" t="s">
        <v>284</v>
      </c>
      <c r="F109" s="53" t="s">
        <v>7</v>
      </c>
      <c r="G109" s="54" t="s">
        <v>285</v>
      </c>
      <c r="H109" s="65">
        <v>102.34999999999999</v>
      </c>
      <c r="I109" s="66">
        <v>0</v>
      </c>
      <c r="J109" s="67">
        <f>ROUND(H109*I109,2)</f>
        <v>0</v>
      </c>
      <c r="K109" s="68">
        <v>0.20999999999999999</v>
      </c>
      <c r="L109" s="69">
        <f>ROUND(J109*1.21,2)</f>
        <v>0</v>
      </c>
      <c r="M109" s="13"/>
      <c r="N109" s="2"/>
      <c r="O109" s="2"/>
      <c r="P109" s="2"/>
      <c r="Q109" s="41">
        <f>IF(ISNUMBER(K109),IF(H109&gt;0,IF(I109&gt;0,J109,0),0),0)</f>
        <v>0</v>
      </c>
      <c r="R109" s="9">
        <f>IF(ISNUMBER(K109)=FALSE,J109,0)</f>
        <v>0</v>
      </c>
    </row>
    <row r="110">
      <c r="A110" s="10"/>
      <c r="B110" s="60" t="s">
        <v>199</v>
      </c>
      <c r="C110" s="1"/>
      <c r="D110" s="1"/>
      <c r="E110" s="61" t="s">
        <v>2471</v>
      </c>
      <c r="F110" s="1"/>
      <c r="G110" s="1"/>
      <c r="H110" s="51"/>
      <c r="I110" s="1"/>
      <c r="J110" s="51"/>
      <c r="K110" s="1"/>
      <c r="L110" s="1"/>
      <c r="M110" s="13"/>
      <c r="N110" s="2"/>
      <c r="O110" s="2"/>
      <c r="P110" s="2"/>
      <c r="Q110" s="2"/>
    </row>
    <row r="111">
      <c r="A111" s="10"/>
      <c r="B111" s="60" t="s">
        <v>201</v>
      </c>
      <c r="C111" s="1"/>
      <c r="D111" s="1"/>
      <c r="E111" s="61" t="s">
        <v>2472</v>
      </c>
      <c r="F111" s="1"/>
      <c r="G111" s="1"/>
      <c r="H111" s="51"/>
      <c r="I111" s="1"/>
      <c r="J111" s="51"/>
      <c r="K111" s="1"/>
      <c r="L111" s="1"/>
      <c r="M111" s="13"/>
      <c r="N111" s="2"/>
      <c r="O111" s="2"/>
      <c r="P111" s="2"/>
      <c r="Q111" s="2"/>
    </row>
    <row r="112" thickBot="1">
      <c r="A112" s="10"/>
      <c r="B112" s="62" t="s">
        <v>203</v>
      </c>
      <c r="C112" s="30"/>
      <c r="D112" s="30"/>
      <c r="E112" s="63" t="s">
        <v>287</v>
      </c>
      <c r="F112" s="30"/>
      <c r="G112" s="30"/>
      <c r="H112" s="64"/>
      <c r="I112" s="30"/>
      <c r="J112" s="64"/>
      <c r="K112" s="30"/>
      <c r="L112" s="30"/>
      <c r="M112" s="13"/>
      <c r="N112" s="2"/>
      <c r="O112" s="2"/>
      <c r="P112" s="2"/>
      <c r="Q112" s="2"/>
    </row>
    <row r="113" thickTop="1">
      <c r="A113" s="10"/>
      <c r="B113" s="52">
        <v>20</v>
      </c>
      <c r="C113" s="53" t="s">
        <v>288</v>
      </c>
      <c r="D113" s="53"/>
      <c r="E113" s="53" t="s">
        <v>289</v>
      </c>
      <c r="F113" s="53" t="s">
        <v>7</v>
      </c>
      <c r="G113" s="54" t="s">
        <v>285</v>
      </c>
      <c r="H113" s="65">
        <v>9</v>
      </c>
      <c r="I113" s="66">
        <v>0</v>
      </c>
      <c r="J113" s="67">
        <f>ROUND(H113*I113,2)</f>
        <v>0</v>
      </c>
      <c r="K113" s="68">
        <v>0.20999999999999999</v>
      </c>
      <c r="L113" s="69">
        <f>ROUND(J113*1.21,2)</f>
        <v>0</v>
      </c>
      <c r="M113" s="13"/>
      <c r="N113" s="2"/>
      <c r="O113" s="2"/>
      <c r="P113" s="2"/>
      <c r="Q113" s="41">
        <f>IF(ISNUMBER(K113),IF(H113&gt;0,IF(I113&gt;0,J113,0),0),0)</f>
        <v>0</v>
      </c>
      <c r="R113" s="9">
        <f>IF(ISNUMBER(K113)=FALSE,J113,0)</f>
        <v>0</v>
      </c>
    </row>
    <row r="114">
      <c r="A114" s="10"/>
      <c r="B114" s="60" t="s">
        <v>199</v>
      </c>
      <c r="C114" s="1"/>
      <c r="D114" s="1"/>
      <c r="E114" s="61" t="s">
        <v>2473</v>
      </c>
      <c r="F114" s="1"/>
      <c r="G114" s="1"/>
      <c r="H114" s="51"/>
      <c r="I114" s="1"/>
      <c r="J114" s="51"/>
      <c r="K114" s="1"/>
      <c r="L114" s="1"/>
      <c r="M114" s="13"/>
      <c r="N114" s="2"/>
      <c r="O114" s="2"/>
      <c r="P114" s="2"/>
      <c r="Q114" s="2"/>
    </row>
    <row r="115">
      <c r="A115" s="10"/>
      <c r="B115" s="60" t="s">
        <v>201</v>
      </c>
      <c r="C115" s="1"/>
      <c r="D115" s="1"/>
      <c r="E115" s="61" t="s">
        <v>2453</v>
      </c>
      <c r="F115" s="1"/>
      <c r="G115" s="1"/>
      <c r="H115" s="51"/>
      <c r="I115" s="1"/>
      <c r="J115" s="51"/>
      <c r="K115" s="1"/>
      <c r="L115" s="1"/>
      <c r="M115" s="13"/>
      <c r="N115" s="2"/>
      <c r="O115" s="2"/>
      <c r="P115" s="2"/>
      <c r="Q115" s="2"/>
    </row>
    <row r="116" thickBot="1">
      <c r="A116" s="10"/>
      <c r="B116" s="62" t="s">
        <v>203</v>
      </c>
      <c r="C116" s="30"/>
      <c r="D116" s="30"/>
      <c r="E116" s="63" t="s">
        <v>292</v>
      </c>
      <c r="F116" s="30"/>
      <c r="G116" s="30"/>
      <c r="H116" s="64"/>
      <c r="I116" s="30"/>
      <c r="J116" s="64"/>
      <c r="K116" s="30"/>
      <c r="L116" s="30"/>
      <c r="M116" s="13"/>
      <c r="N116" s="2"/>
      <c r="O116" s="2"/>
      <c r="P116" s="2"/>
      <c r="Q116" s="2"/>
    </row>
    <row r="117" thickTop="1">
      <c r="A117" s="10"/>
      <c r="B117" s="52">
        <v>21</v>
      </c>
      <c r="C117" s="53" t="s">
        <v>293</v>
      </c>
      <c r="D117" s="53"/>
      <c r="E117" s="53" t="s">
        <v>294</v>
      </c>
      <c r="F117" s="53" t="s">
        <v>7</v>
      </c>
      <c r="G117" s="54" t="s">
        <v>285</v>
      </c>
      <c r="H117" s="65">
        <v>9</v>
      </c>
      <c r="I117" s="66">
        <v>0</v>
      </c>
      <c r="J117" s="67">
        <f>ROUND(H117*I117,2)</f>
        <v>0</v>
      </c>
      <c r="K117" s="68">
        <v>0.20999999999999999</v>
      </c>
      <c r="L117" s="69">
        <f>ROUND(J117*1.21,2)</f>
        <v>0</v>
      </c>
      <c r="M117" s="13"/>
      <c r="N117" s="2"/>
      <c r="O117" s="2"/>
      <c r="P117" s="2"/>
      <c r="Q117" s="41">
        <f>IF(ISNUMBER(K117),IF(H117&gt;0,IF(I117&gt;0,J117,0),0),0)</f>
        <v>0</v>
      </c>
      <c r="R117" s="9">
        <f>IF(ISNUMBER(K117)=FALSE,J117,0)</f>
        <v>0</v>
      </c>
    </row>
    <row r="118">
      <c r="A118" s="10"/>
      <c r="B118" s="60" t="s">
        <v>199</v>
      </c>
      <c r="C118" s="1"/>
      <c r="D118" s="1"/>
      <c r="E118" s="61" t="s">
        <v>2474</v>
      </c>
      <c r="F118" s="1"/>
      <c r="G118" s="1"/>
      <c r="H118" s="51"/>
      <c r="I118" s="1"/>
      <c r="J118" s="51"/>
      <c r="K118" s="1"/>
      <c r="L118" s="1"/>
      <c r="M118" s="13"/>
      <c r="N118" s="2"/>
      <c r="O118" s="2"/>
      <c r="P118" s="2"/>
      <c r="Q118" s="2"/>
    </row>
    <row r="119">
      <c r="A119" s="10"/>
      <c r="B119" s="60" t="s">
        <v>201</v>
      </c>
      <c r="C119" s="1"/>
      <c r="D119" s="1"/>
      <c r="E119" s="61" t="s">
        <v>2453</v>
      </c>
      <c r="F119" s="1"/>
      <c r="G119" s="1"/>
      <c r="H119" s="51"/>
      <c r="I119" s="1"/>
      <c r="J119" s="51"/>
      <c r="K119" s="1"/>
      <c r="L119" s="1"/>
      <c r="M119" s="13"/>
      <c r="N119" s="2"/>
      <c r="O119" s="2"/>
      <c r="P119" s="2"/>
      <c r="Q119" s="2"/>
    </row>
    <row r="120" thickBot="1">
      <c r="A120" s="10"/>
      <c r="B120" s="62" t="s">
        <v>203</v>
      </c>
      <c r="C120" s="30"/>
      <c r="D120" s="30"/>
      <c r="E120" s="63" t="s">
        <v>296</v>
      </c>
      <c r="F120" s="30"/>
      <c r="G120" s="30"/>
      <c r="H120" s="64"/>
      <c r="I120" s="30"/>
      <c r="J120" s="64"/>
      <c r="K120" s="30"/>
      <c r="L120" s="30"/>
      <c r="M120" s="13"/>
      <c r="N120" s="2"/>
      <c r="O120" s="2"/>
      <c r="P120" s="2"/>
      <c r="Q120" s="2"/>
    </row>
    <row r="121" thickTop="1" thickBot="1" ht="25" customHeight="1">
      <c r="A121" s="10"/>
      <c r="B121" s="1"/>
      <c r="C121" s="70">
        <v>1</v>
      </c>
      <c r="D121" s="1"/>
      <c r="E121" s="71" t="s">
        <v>181</v>
      </c>
      <c r="F121" s="1"/>
      <c r="G121" s="72" t="s">
        <v>210</v>
      </c>
      <c r="H121" s="73">
        <f>J49+J53+J57+J61+J65+J69+J73+J77+J81+J85+J89+J93+J97+J101+J105+J109+J113+J117</f>
        <v>0</v>
      </c>
      <c r="I121" s="72" t="s">
        <v>211</v>
      </c>
      <c r="J121" s="74">
        <f>(L121-H121)</f>
        <v>0</v>
      </c>
      <c r="K121" s="72" t="s">
        <v>212</v>
      </c>
      <c r="L121" s="75">
        <f>ROUND((J49+J53+J57+J61+J65+J69+J73+J77+J81+J85+J89+J93+J97+J101+J105+J109+J113+J117)*1.21,2)</f>
        <v>0</v>
      </c>
      <c r="M121" s="13"/>
      <c r="N121" s="2"/>
      <c r="O121" s="2"/>
      <c r="P121" s="2"/>
      <c r="Q121" s="41">
        <f>0+Q49+Q53+Q57+Q61+Q65+Q69+Q73+Q77+Q81+Q85+Q89+Q93+Q97+Q101+Q105+Q109+Q113+Q117</f>
        <v>0</v>
      </c>
      <c r="R121" s="9">
        <f>0+R49+R53+R57+R61+R65+R69+R73+R77+R81+R85+R89+R93+R97+R101+R105+R109+R113+R117</f>
        <v>0</v>
      </c>
      <c r="S121" s="76">
        <f>Q121*(1+J121)+R121</f>
        <v>0</v>
      </c>
    </row>
    <row r="122" thickTop="1" thickBot="1" ht="25" customHeight="1">
      <c r="A122" s="10"/>
      <c r="B122" s="77"/>
      <c r="C122" s="77"/>
      <c r="D122" s="77"/>
      <c r="E122" s="77"/>
      <c r="F122" s="77"/>
      <c r="G122" s="78" t="s">
        <v>213</v>
      </c>
      <c r="H122" s="79">
        <f>0+J49+J53+J57+J61+J65+J69+J73+J77+J81+J85+J89+J93+J97+J101+J105+J109+J113+J117</f>
        <v>0</v>
      </c>
      <c r="I122" s="78" t="s">
        <v>214</v>
      </c>
      <c r="J122" s="80">
        <f>0+J121</f>
        <v>0</v>
      </c>
      <c r="K122" s="78" t="s">
        <v>215</v>
      </c>
      <c r="L122" s="81">
        <f>0+L121</f>
        <v>0</v>
      </c>
      <c r="M122" s="13"/>
      <c r="N122" s="2"/>
      <c r="O122" s="2"/>
      <c r="P122" s="2"/>
      <c r="Q122" s="2"/>
    </row>
    <row r="123" ht="40" customHeight="1">
      <c r="A123" s="10"/>
      <c r="B123" s="82" t="s">
        <v>314</v>
      </c>
      <c r="C123" s="1"/>
      <c r="D123" s="1"/>
      <c r="E123" s="1"/>
      <c r="F123" s="1"/>
      <c r="G123" s="1"/>
      <c r="H123" s="51"/>
      <c r="I123" s="1"/>
      <c r="J123" s="51"/>
      <c r="K123" s="1"/>
      <c r="L123" s="1"/>
      <c r="M123" s="13"/>
      <c r="N123" s="2"/>
      <c r="O123" s="2"/>
      <c r="P123" s="2"/>
      <c r="Q123" s="2"/>
    </row>
    <row r="124">
      <c r="A124" s="10"/>
      <c r="B124" s="52">
        <v>22</v>
      </c>
      <c r="C124" s="53" t="s">
        <v>2475</v>
      </c>
      <c r="D124" s="53"/>
      <c r="E124" s="53" t="s">
        <v>2476</v>
      </c>
      <c r="F124" s="53" t="s">
        <v>7</v>
      </c>
      <c r="G124" s="54" t="s">
        <v>225</v>
      </c>
      <c r="H124" s="55">
        <v>33.200000000000003</v>
      </c>
      <c r="I124" s="56">
        <v>0</v>
      </c>
      <c r="J124" s="57">
        <f>ROUND(H124*I124,2)</f>
        <v>0</v>
      </c>
      <c r="K124" s="58">
        <v>0.20999999999999999</v>
      </c>
      <c r="L124" s="59">
        <f>ROUND(J124*1.21,2)</f>
        <v>0</v>
      </c>
      <c r="M124" s="13"/>
      <c r="N124" s="2"/>
      <c r="O124" s="2"/>
      <c r="P124" s="2"/>
      <c r="Q124" s="41">
        <f>IF(ISNUMBER(K124),IF(H124&gt;0,IF(I124&gt;0,J124,0),0),0)</f>
        <v>0</v>
      </c>
      <c r="R124" s="9">
        <f>IF(ISNUMBER(K124)=FALSE,J124,0)</f>
        <v>0</v>
      </c>
    </row>
    <row r="125">
      <c r="A125" s="10"/>
      <c r="B125" s="60" t="s">
        <v>199</v>
      </c>
      <c r="C125" s="1"/>
      <c r="D125" s="1"/>
      <c r="E125" s="61" t="s">
        <v>2477</v>
      </c>
      <c r="F125" s="1"/>
      <c r="G125" s="1"/>
      <c r="H125" s="51"/>
      <c r="I125" s="1"/>
      <c r="J125" s="51"/>
      <c r="K125" s="1"/>
      <c r="L125" s="1"/>
      <c r="M125" s="13"/>
      <c r="N125" s="2"/>
      <c r="O125" s="2"/>
      <c r="P125" s="2"/>
      <c r="Q125" s="2"/>
    </row>
    <row r="126">
      <c r="A126" s="10"/>
      <c r="B126" s="60" t="s">
        <v>201</v>
      </c>
      <c r="C126" s="1"/>
      <c r="D126" s="1"/>
      <c r="E126" s="61" t="s">
        <v>2478</v>
      </c>
      <c r="F126" s="1"/>
      <c r="G126" s="1"/>
      <c r="H126" s="51"/>
      <c r="I126" s="1"/>
      <c r="J126" s="51"/>
      <c r="K126" s="1"/>
      <c r="L126" s="1"/>
      <c r="M126" s="13"/>
      <c r="N126" s="2"/>
      <c r="O126" s="2"/>
      <c r="P126" s="2"/>
      <c r="Q126" s="2"/>
    </row>
    <row r="127" thickBot="1">
      <c r="A127" s="10"/>
      <c r="B127" s="62" t="s">
        <v>203</v>
      </c>
      <c r="C127" s="30"/>
      <c r="D127" s="30"/>
      <c r="E127" s="63" t="s">
        <v>2479</v>
      </c>
      <c r="F127" s="30"/>
      <c r="G127" s="30"/>
      <c r="H127" s="64"/>
      <c r="I127" s="30"/>
      <c r="J127" s="64"/>
      <c r="K127" s="30"/>
      <c r="L127" s="30"/>
      <c r="M127" s="13"/>
      <c r="N127" s="2"/>
      <c r="O127" s="2"/>
      <c r="P127" s="2"/>
      <c r="Q127" s="2"/>
    </row>
    <row r="128" thickTop="1">
      <c r="A128" s="10"/>
      <c r="B128" s="52">
        <v>23</v>
      </c>
      <c r="C128" s="53" t="s">
        <v>2480</v>
      </c>
      <c r="D128" s="53"/>
      <c r="E128" s="53" t="s">
        <v>2481</v>
      </c>
      <c r="F128" s="53" t="s">
        <v>7</v>
      </c>
      <c r="G128" s="54" t="s">
        <v>225</v>
      </c>
      <c r="H128" s="65">
        <v>367.5</v>
      </c>
      <c r="I128" s="66">
        <v>0</v>
      </c>
      <c r="J128" s="67">
        <f>ROUND(H128*I128,2)</f>
        <v>0</v>
      </c>
      <c r="K128" s="68">
        <v>0.20999999999999999</v>
      </c>
      <c r="L128" s="69">
        <f>ROUND(J128*1.21,2)</f>
        <v>0</v>
      </c>
      <c r="M128" s="13"/>
      <c r="N128" s="2"/>
      <c r="O128" s="2"/>
      <c r="P128" s="2"/>
      <c r="Q128" s="41">
        <f>IF(ISNUMBER(K128),IF(H128&gt;0,IF(I128&gt;0,J128,0),0),0)</f>
        <v>0</v>
      </c>
      <c r="R128" s="9">
        <f>IF(ISNUMBER(K128)=FALSE,J128,0)</f>
        <v>0</v>
      </c>
    </row>
    <row r="129">
      <c r="A129" s="10"/>
      <c r="B129" s="60" t="s">
        <v>199</v>
      </c>
      <c r="C129" s="1"/>
      <c r="D129" s="1"/>
      <c r="E129" s="61" t="s">
        <v>2482</v>
      </c>
      <c r="F129" s="1"/>
      <c r="G129" s="1"/>
      <c r="H129" s="51"/>
      <c r="I129" s="1"/>
      <c r="J129" s="51"/>
      <c r="K129" s="1"/>
      <c r="L129" s="1"/>
      <c r="M129" s="13"/>
      <c r="N129" s="2"/>
      <c r="O129" s="2"/>
      <c r="P129" s="2"/>
      <c r="Q129" s="2"/>
    </row>
    <row r="130">
      <c r="A130" s="10"/>
      <c r="B130" s="60" t="s">
        <v>201</v>
      </c>
      <c r="C130" s="1"/>
      <c r="D130" s="1"/>
      <c r="E130" s="61" t="s">
        <v>2483</v>
      </c>
      <c r="F130" s="1"/>
      <c r="G130" s="1"/>
      <c r="H130" s="51"/>
      <c r="I130" s="1"/>
      <c r="J130" s="51"/>
      <c r="K130" s="1"/>
      <c r="L130" s="1"/>
      <c r="M130" s="13"/>
      <c r="N130" s="2"/>
      <c r="O130" s="2"/>
      <c r="P130" s="2"/>
      <c r="Q130" s="2"/>
    </row>
    <row r="131" thickBot="1">
      <c r="A131" s="10"/>
      <c r="B131" s="62" t="s">
        <v>203</v>
      </c>
      <c r="C131" s="30"/>
      <c r="D131" s="30"/>
      <c r="E131" s="63" t="s">
        <v>2479</v>
      </c>
      <c r="F131" s="30"/>
      <c r="G131" s="30"/>
      <c r="H131" s="64"/>
      <c r="I131" s="30"/>
      <c r="J131" s="64"/>
      <c r="K131" s="30"/>
      <c r="L131" s="30"/>
      <c r="M131" s="13"/>
      <c r="N131" s="2"/>
      <c r="O131" s="2"/>
      <c r="P131" s="2"/>
      <c r="Q131" s="2"/>
    </row>
    <row r="132" thickTop="1">
      <c r="A132" s="10"/>
      <c r="B132" s="52">
        <v>24</v>
      </c>
      <c r="C132" s="53" t="s">
        <v>1451</v>
      </c>
      <c r="D132" s="53"/>
      <c r="E132" s="53" t="s">
        <v>1452</v>
      </c>
      <c r="F132" s="53" t="s">
        <v>7</v>
      </c>
      <c r="G132" s="54" t="s">
        <v>219</v>
      </c>
      <c r="H132" s="65">
        <v>8.8550000000000004</v>
      </c>
      <c r="I132" s="66">
        <v>0</v>
      </c>
      <c r="J132" s="67">
        <f>ROUND(H132*I132,2)</f>
        <v>0</v>
      </c>
      <c r="K132" s="68">
        <v>0.20999999999999999</v>
      </c>
      <c r="L132" s="69">
        <f>ROUND(J132*1.21,2)</f>
        <v>0</v>
      </c>
      <c r="M132" s="13"/>
      <c r="N132" s="2"/>
      <c r="O132" s="2"/>
      <c r="P132" s="2"/>
      <c r="Q132" s="41">
        <f>IF(ISNUMBER(K132),IF(H132&gt;0,IF(I132&gt;0,J132,0),0),0)</f>
        <v>0</v>
      </c>
      <c r="R132" s="9">
        <f>IF(ISNUMBER(K132)=FALSE,J132,0)</f>
        <v>0</v>
      </c>
    </row>
    <row r="133">
      <c r="A133" s="10"/>
      <c r="B133" s="60" t="s">
        <v>199</v>
      </c>
      <c r="C133" s="1"/>
      <c r="D133" s="1"/>
      <c r="E133" s="61" t="s">
        <v>2484</v>
      </c>
      <c r="F133" s="1"/>
      <c r="G133" s="1"/>
      <c r="H133" s="51"/>
      <c r="I133" s="1"/>
      <c r="J133" s="51"/>
      <c r="K133" s="1"/>
      <c r="L133" s="1"/>
      <c r="M133" s="13"/>
      <c r="N133" s="2"/>
      <c r="O133" s="2"/>
      <c r="P133" s="2"/>
      <c r="Q133" s="2"/>
    </row>
    <row r="134">
      <c r="A134" s="10"/>
      <c r="B134" s="60" t="s">
        <v>201</v>
      </c>
      <c r="C134" s="1"/>
      <c r="D134" s="1"/>
      <c r="E134" s="61" t="s">
        <v>2485</v>
      </c>
      <c r="F134" s="1"/>
      <c r="G134" s="1"/>
      <c r="H134" s="51"/>
      <c r="I134" s="1"/>
      <c r="J134" s="51"/>
      <c r="K134" s="1"/>
      <c r="L134" s="1"/>
      <c r="M134" s="13"/>
      <c r="N134" s="2"/>
      <c r="O134" s="2"/>
      <c r="P134" s="2"/>
      <c r="Q134" s="2"/>
    </row>
    <row r="135" thickBot="1">
      <c r="A135" s="10"/>
      <c r="B135" s="62" t="s">
        <v>203</v>
      </c>
      <c r="C135" s="30"/>
      <c r="D135" s="30"/>
      <c r="E135" s="63" t="s">
        <v>1455</v>
      </c>
      <c r="F135" s="30"/>
      <c r="G135" s="30"/>
      <c r="H135" s="64"/>
      <c r="I135" s="30"/>
      <c r="J135" s="64"/>
      <c r="K135" s="30"/>
      <c r="L135" s="30"/>
      <c r="M135" s="13"/>
      <c r="N135" s="2"/>
      <c r="O135" s="2"/>
      <c r="P135" s="2"/>
      <c r="Q135" s="2"/>
    </row>
    <row r="136" thickTop="1">
      <c r="A136" s="10"/>
      <c r="B136" s="52">
        <v>25</v>
      </c>
      <c r="C136" s="53" t="s">
        <v>1456</v>
      </c>
      <c r="D136" s="53"/>
      <c r="E136" s="53" t="s">
        <v>1457</v>
      </c>
      <c r="F136" s="53" t="s">
        <v>7</v>
      </c>
      <c r="G136" s="54" t="s">
        <v>198</v>
      </c>
      <c r="H136" s="65">
        <v>6.8799999999999999</v>
      </c>
      <c r="I136" s="66">
        <v>0</v>
      </c>
      <c r="J136" s="67">
        <f>ROUND(H136*I136,2)</f>
        <v>0</v>
      </c>
      <c r="K136" s="68">
        <v>0.20999999999999999</v>
      </c>
      <c r="L136" s="69">
        <f>ROUND(J136*1.21,2)</f>
        <v>0</v>
      </c>
      <c r="M136" s="13"/>
      <c r="N136" s="2"/>
      <c r="O136" s="2"/>
      <c r="P136" s="2"/>
      <c r="Q136" s="41">
        <f>IF(ISNUMBER(K136),IF(H136&gt;0,IF(I136&gt;0,J136,0),0),0)</f>
        <v>0</v>
      </c>
      <c r="R136" s="9">
        <f>IF(ISNUMBER(K136)=FALSE,J136,0)</f>
        <v>0</v>
      </c>
    </row>
    <row r="137">
      <c r="A137" s="10"/>
      <c r="B137" s="60" t="s">
        <v>199</v>
      </c>
      <c r="C137" s="1"/>
      <c r="D137" s="1"/>
      <c r="E137" s="61" t="s">
        <v>2486</v>
      </c>
      <c r="F137" s="1"/>
      <c r="G137" s="1"/>
      <c r="H137" s="51"/>
      <c r="I137" s="1"/>
      <c r="J137" s="51"/>
      <c r="K137" s="1"/>
      <c r="L137" s="1"/>
      <c r="M137" s="13"/>
      <c r="N137" s="2"/>
      <c r="O137" s="2"/>
      <c r="P137" s="2"/>
      <c r="Q137" s="2"/>
    </row>
    <row r="138">
      <c r="A138" s="10"/>
      <c r="B138" s="60" t="s">
        <v>201</v>
      </c>
      <c r="C138" s="1"/>
      <c r="D138" s="1"/>
      <c r="E138" s="61" t="s">
        <v>2487</v>
      </c>
      <c r="F138" s="1"/>
      <c r="G138" s="1"/>
      <c r="H138" s="51"/>
      <c r="I138" s="1"/>
      <c r="J138" s="51"/>
      <c r="K138" s="1"/>
      <c r="L138" s="1"/>
      <c r="M138" s="13"/>
      <c r="N138" s="2"/>
      <c r="O138" s="2"/>
      <c r="P138" s="2"/>
      <c r="Q138" s="2"/>
    </row>
    <row r="139" thickBot="1">
      <c r="A139" s="10"/>
      <c r="B139" s="62" t="s">
        <v>203</v>
      </c>
      <c r="C139" s="30"/>
      <c r="D139" s="30"/>
      <c r="E139" s="63" t="s">
        <v>1460</v>
      </c>
      <c r="F139" s="30"/>
      <c r="G139" s="30"/>
      <c r="H139" s="64"/>
      <c r="I139" s="30"/>
      <c r="J139" s="64"/>
      <c r="K139" s="30"/>
      <c r="L139" s="30"/>
      <c r="M139" s="13"/>
      <c r="N139" s="2"/>
      <c r="O139" s="2"/>
      <c r="P139" s="2"/>
      <c r="Q139" s="2"/>
    </row>
    <row r="140" thickTop="1">
      <c r="A140" s="10"/>
      <c r="B140" s="52">
        <v>26</v>
      </c>
      <c r="C140" s="53" t="s">
        <v>1776</v>
      </c>
      <c r="D140" s="53"/>
      <c r="E140" s="53" t="s">
        <v>1777</v>
      </c>
      <c r="F140" s="53" t="s">
        <v>7</v>
      </c>
      <c r="G140" s="54" t="s">
        <v>225</v>
      </c>
      <c r="H140" s="65">
        <v>151.30000000000001</v>
      </c>
      <c r="I140" s="66">
        <v>0</v>
      </c>
      <c r="J140" s="67">
        <f>ROUND(H140*I140,2)</f>
        <v>0</v>
      </c>
      <c r="K140" s="68">
        <v>0.20999999999999999</v>
      </c>
      <c r="L140" s="69">
        <f>ROUND(J140*1.21,2)</f>
        <v>0</v>
      </c>
      <c r="M140" s="13"/>
      <c r="N140" s="2"/>
      <c r="O140" s="2"/>
      <c r="P140" s="2"/>
      <c r="Q140" s="41">
        <f>IF(ISNUMBER(K140),IF(H140&gt;0,IF(I140&gt;0,J140,0),0),0)</f>
        <v>0</v>
      </c>
      <c r="R140" s="9">
        <f>IF(ISNUMBER(K140)=FALSE,J140,0)</f>
        <v>0</v>
      </c>
    </row>
    <row r="141">
      <c r="A141" s="10"/>
      <c r="B141" s="60" t="s">
        <v>199</v>
      </c>
      <c r="C141" s="1"/>
      <c r="D141" s="1"/>
      <c r="E141" s="61" t="s">
        <v>2488</v>
      </c>
      <c r="F141" s="1"/>
      <c r="G141" s="1"/>
      <c r="H141" s="51"/>
      <c r="I141" s="1"/>
      <c r="J141" s="51"/>
      <c r="K141" s="1"/>
      <c r="L141" s="1"/>
      <c r="M141" s="13"/>
      <c r="N141" s="2"/>
      <c r="O141" s="2"/>
      <c r="P141" s="2"/>
      <c r="Q141" s="2"/>
    </row>
    <row r="142">
      <c r="A142" s="10"/>
      <c r="B142" s="60" t="s">
        <v>201</v>
      </c>
      <c r="C142" s="1"/>
      <c r="D142" s="1"/>
      <c r="E142" s="61" t="s">
        <v>2489</v>
      </c>
      <c r="F142" s="1"/>
      <c r="G142" s="1"/>
      <c r="H142" s="51"/>
      <c r="I142" s="1"/>
      <c r="J142" s="51"/>
      <c r="K142" s="1"/>
      <c r="L142" s="1"/>
      <c r="M142" s="13"/>
      <c r="N142" s="2"/>
      <c r="O142" s="2"/>
      <c r="P142" s="2"/>
      <c r="Q142" s="2"/>
    </row>
    <row r="143" thickBot="1">
      <c r="A143" s="10"/>
      <c r="B143" s="62" t="s">
        <v>203</v>
      </c>
      <c r="C143" s="30"/>
      <c r="D143" s="30"/>
      <c r="E143" s="63" t="s">
        <v>764</v>
      </c>
      <c r="F143" s="30"/>
      <c r="G143" s="30"/>
      <c r="H143" s="64"/>
      <c r="I143" s="30"/>
      <c r="J143" s="64"/>
      <c r="K143" s="30"/>
      <c r="L143" s="30"/>
      <c r="M143" s="13"/>
      <c r="N143" s="2"/>
      <c r="O143" s="2"/>
      <c r="P143" s="2"/>
      <c r="Q143" s="2"/>
    </row>
    <row r="144" thickTop="1">
      <c r="A144" s="10"/>
      <c r="B144" s="52">
        <v>27</v>
      </c>
      <c r="C144" s="53" t="s">
        <v>2490</v>
      </c>
      <c r="D144" s="53"/>
      <c r="E144" s="53" t="s">
        <v>2491</v>
      </c>
      <c r="F144" s="53" t="s">
        <v>7</v>
      </c>
      <c r="G144" s="54" t="s">
        <v>225</v>
      </c>
      <c r="H144" s="65">
        <v>33.200000000000003</v>
      </c>
      <c r="I144" s="66">
        <v>0</v>
      </c>
      <c r="J144" s="67">
        <f>ROUND(H144*I144,2)</f>
        <v>0</v>
      </c>
      <c r="K144" s="68">
        <v>0.20999999999999999</v>
      </c>
      <c r="L144" s="69">
        <f>ROUND(J144*1.21,2)</f>
        <v>0</v>
      </c>
      <c r="M144" s="13"/>
      <c r="N144" s="2"/>
      <c r="O144" s="2"/>
      <c r="P144" s="2"/>
      <c r="Q144" s="41">
        <f>IF(ISNUMBER(K144),IF(H144&gt;0,IF(I144&gt;0,J144,0),0),0)</f>
        <v>0</v>
      </c>
      <c r="R144" s="9">
        <f>IF(ISNUMBER(K144)=FALSE,J144,0)</f>
        <v>0</v>
      </c>
    </row>
    <row r="145">
      <c r="A145" s="10"/>
      <c r="B145" s="60" t="s">
        <v>199</v>
      </c>
      <c r="C145" s="1"/>
      <c r="D145" s="1"/>
      <c r="E145" s="61" t="s">
        <v>2492</v>
      </c>
      <c r="F145" s="1"/>
      <c r="G145" s="1"/>
      <c r="H145" s="51"/>
      <c r="I145" s="1"/>
      <c r="J145" s="51"/>
      <c r="K145" s="1"/>
      <c r="L145" s="1"/>
      <c r="M145" s="13"/>
      <c r="N145" s="2"/>
      <c r="O145" s="2"/>
      <c r="P145" s="2"/>
      <c r="Q145" s="2"/>
    </row>
    <row r="146">
      <c r="A146" s="10"/>
      <c r="B146" s="60" t="s">
        <v>201</v>
      </c>
      <c r="C146" s="1"/>
      <c r="D146" s="1"/>
      <c r="E146" s="61" t="s">
        <v>2478</v>
      </c>
      <c r="F146" s="1"/>
      <c r="G146" s="1"/>
      <c r="H146" s="51"/>
      <c r="I146" s="1"/>
      <c r="J146" s="51"/>
      <c r="K146" s="1"/>
      <c r="L146" s="1"/>
      <c r="M146" s="13"/>
      <c r="N146" s="2"/>
      <c r="O146" s="2"/>
      <c r="P146" s="2"/>
      <c r="Q146" s="2"/>
    </row>
    <row r="147" thickBot="1">
      <c r="A147" s="10"/>
      <c r="B147" s="62" t="s">
        <v>203</v>
      </c>
      <c r="C147" s="30"/>
      <c r="D147" s="30"/>
      <c r="E147" s="63" t="s">
        <v>764</v>
      </c>
      <c r="F147" s="30"/>
      <c r="G147" s="30"/>
      <c r="H147" s="64"/>
      <c r="I147" s="30"/>
      <c r="J147" s="64"/>
      <c r="K147" s="30"/>
      <c r="L147" s="30"/>
      <c r="M147" s="13"/>
      <c r="N147" s="2"/>
      <c r="O147" s="2"/>
      <c r="P147" s="2"/>
      <c r="Q147" s="2"/>
    </row>
    <row r="148" thickTop="1">
      <c r="A148" s="10"/>
      <c r="B148" s="52">
        <v>28</v>
      </c>
      <c r="C148" s="53" t="s">
        <v>2493</v>
      </c>
      <c r="D148" s="53"/>
      <c r="E148" s="53" t="s">
        <v>2494</v>
      </c>
      <c r="F148" s="53" t="s">
        <v>7</v>
      </c>
      <c r="G148" s="54" t="s">
        <v>225</v>
      </c>
      <c r="H148" s="65">
        <v>367.5</v>
      </c>
      <c r="I148" s="66">
        <v>0</v>
      </c>
      <c r="J148" s="67">
        <f>ROUND(H148*I148,2)</f>
        <v>0</v>
      </c>
      <c r="K148" s="68">
        <v>0.20999999999999999</v>
      </c>
      <c r="L148" s="69">
        <f>ROUND(J148*1.21,2)</f>
        <v>0</v>
      </c>
      <c r="M148" s="13"/>
      <c r="N148" s="2"/>
      <c r="O148" s="2"/>
      <c r="P148" s="2"/>
      <c r="Q148" s="41">
        <f>IF(ISNUMBER(K148),IF(H148&gt;0,IF(I148&gt;0,J148,0),0),0)</f>
        <v>0</v>
      </c>
      <c r="R148" s="9">
        <f>IF(ISNUMBER(K148)=FALSE,J148,0)</f>
        <v>0</v>
      </c>
    </row>
    <row r="149">
      <c r="A149" s="10"/>
      <c r="B149" s="60" t="s">
        <v>199</v>
      </c>
      <c r="C149" s="1"/>
      <c r="D149" s="1"/>
      <c r="E149" s="61" t="s">
        <v>2495</v>
      </c>
      <c r="F149" s="1"/>
      <c r="G149" s="1"/>
      <c r="H149" s="51"/>
      <c r="I149" s="1"/>
      <c r="J149" s="51"/>
      <c r="K149" s="1"/>
      <c r="L149" s="1"/>
      <c r="M149" s="13"/>
      <c r="N149" s="2"/>
      <c r="O149" s="2"/>
      <c r="P149" s="2"/>
      <c r="Q149" s="2"/>
    </row>
    <row r="150">
      <c r="A150" s="10"/>
      <c r="B150" s="60" t="s">
        <v>201</v>
      </c>
      <c r="C150" s="1"/>
      <c r="D150" s="1"/>
      <c r="E150" s="61" t="s">
        <v>2483</v>
      </c>
      <c r="F150" s="1"/>
      <c r="G150" s="1"/>
      <c r="H150" s="51"/>
      <c r="I150" s="1"/>
      <c r="J150" s="51"/>
      <c r="K150" s="1"/>
      <c r="L150" s="1"/>
      <c r="M150" s="13"/>
      <c r="N150" s="2"/>
      <c r="O150" s="2"/>
      <c r="P150" s="2"/>
      <c r="Q150" s="2"/>
    </row>
    <row r="151" thickBot="1">
      <c r="A151" s="10"/>
      <c r="B151" s="62" t="s">
        <v>203</v>
      </c>
      <c r="C151" s="30"/>
      <c r="D151" s="30"/>
      <c r="E151" s="63" t="s">
        <v>764</v>
      </c>
      <c r="F151" s="30"/>
      <c r="G151" s="30"/>
      <c r="H151" s="64"/>
      <c r="I151" s="30"/>
      <c r="J151" s="64"/>
      <c r="K151" s="30"/>
      <c r="L151" s="30"/>
      <c r="M151" s="13"/>
      <c r="N151" s="2"/>
      <c r="O151" s="2"/>
      <c r="P151" s="2"/>
      <c r="Q151" s="2"/>
    </row>
    <row r="152" thickTop="1">
      <c r="A152" s="10"/>
      <c r="B152" s="52">
        <v>29</v>
      </c>
      <c r="C152" s="53" t="s">
        <v>1461</v>
      </c>
      <c r="D152" s="53"/>
      <c r="E152" s="53" t="s">
        <v>1462</v>
      </c>
      <c r="F152" s="53" t="s">
        <v>7</v>
      </c>
      <c r="G152" s="54" t="s">
        <v>225</v>
      </c>
      <c r="H152" s="65">
        <v>160</v>
      </c>
      <c r="I152" s="66">
        <v>0</v>
      </c>
      <c r="J152" s="67">
        <f>ROUND(H152*I152,2)</f>
        <v>0</v>
      </c>
      <c r="K152" s="68">
        <v>0.20999999999999999</v>
      </c>
      <c r="L152" s="69">
        <f>ROUND(J152*1.21,2)</f>
        <v>0</v>
      </c>
      <c r="M152" s="13"/>
      <c r="N152" s="2"/>
      <c r="O152" s="2"/>
      <c r="P152" s="2"/>
      <c r="Q152" s="41">
        <f>IF(ISNUMBER(K152),IF(H152&gt;0,IF(I152&gt;0,J152,0),0),0)</f>
        <v>0</v>
      </c>
      <c r="R152" s="9">
        <f>IF(ISNUMBER(K152)=FALSE,J152,0)</f>
        <v>0</v>
      </c>
    </row>
    <row r="153">
      <c r="A153" s="10"/>
      <c r="B153" s="60" t="s">
        <v>199</v>
      </c>
      <c r="C153" s="1"/>
      <c r="D153" s="1"/>
      <c r="E153" s="61" t="s">
        <v>2496</v>
      </c>
      <c r="F153" s="1"/>
      <c r="G153" s="1"/>
      <c r="H153" s="51"/>
      <c r="I153" s="1"/>
      <c r="J153" s="51"/>
      <c r="K153" s="1"/>
      <c r="L153" s="1"/>
      <c r="M153" s="13"/>
      <c r="N153" s="2"/>
      <c r="O153" s="2"/>
      <c r="P153" s="2"/>
      <c r="Q153" s="2"/>
    </row>
    <row r="154">
      <c r="A154" s="10"/>
      <c r="B154" s="60" t="s">
        <v>201</v>
      </c>
      <c r="C154" s="1"/>
      <c r="D154" s="1"/>
      <c r="E154" s="61" t="s">
        <v>2497</v>
      </c>
      <c r="F154" s="1"/>
      <c r="G154" s="1"/>
      <c r="H154" s="51"/>
      <c r="I154" s="1"/>
      <c r="J154" s="51"/>
      <c r="K154" s="1"/>
      <c r="L154" s="1"/>
      <c r="M154" s="13"/>
      <c r="N154" s="2"/>
      <c r="O154" s="2"/>
      <c r="P154" s="2"/>
      <c r="Q154" s="2"/>
    </row>
    <row r="155" thickBot="1">
      <c r="A155" s="10"/>
      <c r="B155" s="62" t="s">
        <v>203</v>
      </c>
      <c r="C155" s="30"/>
      <c r="D155" s="30"/>
      <c r="E155" s="63" t="s">
        <v>1465</v>
      </c>
      <c r="F155" s="30"/>
      <c r="G155" s="30"/>
      <c r="H155" s="64"/>
      <c r="I155" s="30"/>
      <c r="J155" s="64"/>
      <c r="K155" s="30"/>
      <c r="L155" s="30"/>
      <c r="M155" s="13"/>
      <c r="N155" s="2"/>
      <c r="O155" s="2"/>
      <c r="P155" s="2"/>
      <c r="Q155" s="2"/>
    </row>
    <row r="156" thickTop="1">
      <c r="A156" s="10"/>
      <c r="B156" s="52">
        <v>30</v>
      </c>
      <c r="C156" s="53" t="s">
        <v>1466</v>
      </c>
      <c r="D156" s="53"/>
      <c r="E156" s="53" t="s">
        <v>1467</v>
      </c>
      <c r="F156" s="53" t="s">
        <v>7</v>
      </c>
      <c r="G156" s="54" t="s">
        <v>219</v>
      </c>
      <c r="H156" s="65">
        <v>5.0869999999999997</v>
      </c>
      <c r="I156" s="66">
        <v>0</v>
      </c>
      <c r="J156" s="67">
        <f>ROUND(H156*I156,2)</f>
        <v>0</v>
      </c>
      <c r="K156" s="68">
        <v>0.20999999999999999</v>
      </c>
      <c r="L156" s="69">
        <f>ROUND(J156*1.21,2)</f>
        <v>0</v>
      </c>
      <c r="M156" s="13"/>
      <c r="N156" s="2"/>
      <c r="O156" s="2"/>
      <c r="P156" s="2"/>
      <c r="Q156" s="41">
        <f>IF(ISNUMBER(K156),IF(H156&gt;0,IF(I156&gt;0,J156,0),0),0)</f>
        <v>0</v>
      </c>
      <c r="R156" s="9">
        <f>IF(ISNUMBER(K156)=FALSE,J156,0)</f>
        <v>0</v>
      </c>
    </row>
    <row r="157">
      <c r="A157" s="10"/>
      <c r="B157" s="60" t="s">
        <v>199</v>
      </c>
      <c r="C157" s="1"/>
      <c r="D157" s="1"/>
      <c r="E157" s="61" t="s">
        <v>2498</v>
      </c>
      <c r="F157" s="1"/>
      <c r="G157" s="1"/>
      <c r="H157" s="51"/>
      <c r="I157" s="1"/>
      <c r="J157" s="51"/>
      <c r="K157" s="1"/>
      <c r="L157" s="1"/>
      <c r="M157" s="13"/>
      <c r="N157" s="2"/>
      <c r="O157" s="2"/>
      <c r="P157" s="2"/>
      <c r="Q157" s="2"/>
    </row>
    <row r="158">
      <c r="A158" s="10"/>
      <c r="B158" s="60" t="s">
        <v>201</v>
      </c>
      <c r="C158" s="1"/>
      <c r="D158" s="1"/>
      <c r="E158" s="61" t="s">
        <v>2499</v>
      </c>
      <c r="F158" s="1"/>
      <c r="G158" s="1"/>
      <c r="H158" s="51"/>
      <c r="I158" s="1"/>
      <c r="J158" s="51"/>
      <c r="K158" s="1"/>
      <c r="L158" s="1"/>
      <c r="M158" s="13"/>
      <c r="N158" s="2"/>
      <c r="O158" s="2"/>
      <c r="P158" s="2"/>
      <c r="Q158" s="2"/>
    </row>
    <row r="159" thickBot="1">
      <c r="A159" s="10"/>
      <c r="B159" s="62" t="s">
        <v>203</v>
      </c>
      <c r="C159" s="30"/>
      <c r="D159" s="30"/>
      <c r="E159" s="63" t="s">
        <v>1470</v>
      </c>
      <c r="F159" s="30"/>
      <c r="G159" s="30"/>
      <c r="H159" s="64"/>
      <c r="I159" s="30"/>
      <c r="J159" s="64"/>
      <c r="K159" s="30"/>
      <c r="L159" s="30"/>
      <c r="M159" s="13"/>
      <c r="N159" s="2"/>
      <c r="O159" s="2"/>
      <c r="P159" s="2"/>
      <c r="Q159" s="2"/>
    </row>
    <row r="160" thickTop="1">
      <c r="A160" s="10"/>
      <c r="B160" s="52">
        <v>31</v>
      </c>
      <c r="C160" s="53" t="s">
        <v>2500</v>
      </c>
      <c r="D160" s="53"/>
      <c r="E160" s="53" t="s">
        <v>2501</v>
      </c>
      <c r="F160" s="53" t="s">
        <v>7</v>
      </c>
      <c r="G160" s="54" t="s">
        <v>219</v>
      </c>
      <c r="H160" s="65">
        <v>102.84999999999999</v>
      </c>
      <c r="I160" s="66">
        <v>0</v>
      </c>
      <c r="J160" s="67">
        <f>ROUND(H160*I160,2)</f>
        <v>0</v>
      </c>
      <c r="K160" s="68">
        <v>0.20999999999999999</v>
      </c>
      <c r="L160" s="69">
        <f>ROUND(J160*1.21,2)</f>
        <v>0</v>
      </c>
      <c r="M160" s="13"/>
      <c r="N160" s="2"/>
      <c r="O160" s="2"/>
      <c r="P160" s="2"/>
      <c r="Q160" s="41">
        <f>IF(ISNUMBER(K160),IF(H160&gt;0,IF(I160&gt;0,J160,0),0),0)</f>
        <v>0</v>
      </c>
      <c r="R160" s="9">
        <f>IF(ISNUMBER(K160)=FALSE,J160,0)</f>
        <v>0</v>
      </c>
    </row>
    <row r="161">
      <c r="A161" s="10"/>
      <c r="B161" s="60" t="s">
        <v>199</v>
      </c>
      <c r="C161" s="1"/>
      <c r="D161" s="1"/>
      <c r="E161" s="61" t="s">
        <v>2502</v>
      </c>
      <c r="F161" s="1"/>
      <c r="G161" s="1"/>
      <c r="H161" s="51"/>
      <c r="I161" s="1"/>
      <c r="J161" s="51"/>
      <c r="K161" s="1"/>
      <c r="L161" s="1"/>
      <c r="M161" s="13"/>
      <c r="N161" s="2"/>
      <c r="O161" s="2"/>
      <c r="P161" s="2"/>
      <c r="Q161" s="2"/>
    </row>
    <row r="162">
      <c r="A162" s="10"/>
      <c r="B162" s="60" t="s">
        <v>201</v>
      </c>
      <c r="C162" s="1"/>
      <c r="D162" s="1"/>
      <c r="E162" s="61" t="s">
        <v>2503</v>
      </c>
      <c r="F162" s="1"/>
      <c r="G162" s="1"/>
      <c r="H162" s="51"/>
      <c r="I162" s="1"/>
      <c r="J162" s="51"/>
      <c r="K162" s="1"/>
      <c r="L162" s="1"/>
      <c r="M162" s="13"/>
      <c r="N162" s="2"/>
      <c r="O162" s="2"/>
      <c r="P162" s="2"/>
      <c r="Q162" s="2"/>
    </row>
    <row r="163" thickBot="1">
      <c r="A163" s="10"/>
      <c r="B163" s="62" t="s">
        <v>203</v>
      </c>
      <c r="C163" s="30"/>
      <c r="D163" s="30"/>
      <c r="E163" s="63" t="s">
        <v>1470</v>
      </c>
      <c r="F163" s="30"/>
      <c r="G163" s="30"/>
      <c r="H163" s="64"/>
      <c r="I163" s="30"/>
      <c r="J163" s="64"/>
      <c r="K163" s="30"/>
      <c r="L163" s="30"/>
      <c r="M163" s="13"/>
      <c r="N163" s="2"/>
      <c r="O163" s="2"/>
      <c r="P163" s="2"/>
      <c r="Q163" s="2"/>
    </row>
    <row r="164" thickTop="1">
      <c r="A164" s="10"/>
      <c r="B164" s="52">
        <v>32</v>
      </c>
      <c r="C164" s="53" t="s">
        <v>2504</v>
      </c>
      <c r="D164" s="53"/>
      <c r="E164" s="53" t="s">
        <v>2505</v>
      </c>
      <c r="F164" s="53" t="s">
        <v>7</v>
      </c>
      <c r="G164" s="54" t="s">
        <v>198</v>
      </c>
      <c r="H164" s="65">
        <v>20.193999999999999</v>
      </c>
      <c r="I164" s="66">
        <v>0</v>
      </c>
      <c r="J164" s="67">
        <f>ROUND(H164*I164,2)</f>
        <v>0</v>
      </c>
      <c r="K164" s="68">
        <v>0.20999999999999999</v>
      </c>
      <c r="L164" s="69">
        <f>ROUND(J164*1.21,2)</f>
        <v>0</v>
      </c>
      <c r="M164" s="13"/>
      <c r="N164" s="2"/>
      <c r="O164" s="2"/>
      <c r="P164" s="2"/>
      <c r="Q164" s="41">
        <f>IF(ISNUMBER(K164),IF(H164&gt;0,IF(I164&gt;0,J164,0),0),0)</f>
        <v>0</v>
      </c>
      <c r="R164" s="9">
        <f>IF(ISNUMBER(K164)=FALSE,J164,0)</f>
        <v>0</v>
      </c>
    </row>
    <row r="165">
      <c r="A165" s="10"/>
      <c r="B165" s="60" t="s">
        <v>199</v>
      </c>
      <c r="C165" s="1"/>
      <c r="D165" s="1"/>
      <c r="E165" s="61" t="s">
        <v>2506</v>
      </c>
      <c r="F165" s="1"/>
      <c r="G165" s="1"/>
      <c r="H165" s="51"/>
      <c r="I165" s="1"/>
      <c r="J165" s="51"/>
      <c r="K165" s="1"/>
      <c r="L165" s="1"/>
      <c r="M165" s="13"/>
      <c r="N165" s="2"/>
      <c r="O165" s="2"/>
      <c r="P165" s="2"/>
      <c r="Q165" s="2"/>
    </row>
    <row r="166">
      <c r="A166" s="10"/>
      <c r="B166" s="60" t="s">
        <v>201</v>
      </c>
      <c r="C166" s="1"/>
      <c r="D166" s="1"/>
      <c r="E166" s="61" t="s">
        <v>2507</v>
      </c>
      <c r="F166" s="1"/>
      <c r="G166" s="1"/>
      <c r="H166" s="51"/>
      <c r="I166" s="1"/>
      <c r="J166" s="51"/>
      <c r="K166" s="1"/>
      <c r="L166" s="1"/>
      <c r="M166" s="13"/>
      <c r="N166" s="2"/>
      <c r="O166" s="2"/>
      <c r="P166" s="2"/>
      <c r="Q166" s="2"/>
    </row>
    <row r="167" thickBot="1">
      <c r="A167" s="10"/>
      <c r="B167" s="62" t="s">
        <v>203</v>
      </c>
      <c r="C167" s="30"/>
      <c r="D167" s="30"/>
      <c r="E167" s="63" t="s">
        <v>884</v>
      </c>
      <c r="F167" s="30"/>
      <c r="G167" s="30"/>
      <c r="H167" s="64"/>
      <c r="I167" s="30"/>
      <c r="J167" s="64"/>
      <c r="K167" s="30"/>
      <c r="L167" s="30"/>
      <c r="M167" s="13"/>
      <c r="N167" s="2"/>
      <c r="O167" s="2"/>
      <c r="P167" s="2"/>
      <c r="Q167" s="2"/>
    </row>
    <row r="168" thickTop="1">
      <c r="A168" s="10"/>
      <c r="B168" s="52">
        <v>33</v>
      </c>
      <c r="C168" s="53" t="s">
        <v>1471</v>
      </c>
      <c r="D168" s="53"/>
      <c r="E168" s="53" t="s">
        <v>1472</v>
      </c>
      <c r="F168" s="53" t="s">
        <v>7</v>
      </c>
      <c r="G168" s="54" t="s">
        <v>285</v>
      </c>
      <c r="H168" s="65">
        <v>10.08</v>
      </c>
      <c r="I168" s="66">
        <v>0</v>
      </c>
      <c r="J168" s="67">
        <f>ROUND(H168*I168,2)</f>
        <v>0</v>
      </c>
      <c r="K168" s="68">
        <v>0.20999999999999999</v>
      </c>
      <c r="L168" s="69">
        <f>ROUND(J168*1.21,2)</f>
        <v>0</v>
      </c>
      <c r="M168" s="13"/>
      <c r="N168" s="2"/>
      <c r="O168" s="2"/>
      <c r="P168" s="2"/>
      <c r="Q168" s="41">
        <f>IF(ISNUMBER(K168),IF(H168&gt;0,IF(I168&gt;0,J168,0),0),0)</f>
        <v>0</v>
      </c>
      <c r="R168" s="9">
        <f>IF(ISNUMBER(K168)=FALSE,J168,0)</f>
        <v>0</v>
      </c>
    </row>
    <row r="169">
      <c r="A169" s="10"/>
      <c r="B169" s="60" t="s">
        <v>199</v>
      </c>
      <c r="C169" s="1"/>
      <c r="D169" s="1"/>
      <c r="E169" s="61" t="s">
        <v>2508</v>
      </c>
      <c r="F169" s="1"/>
      <c r="G169" s="1"/>
      <c r="H169" s="51"/>
      <c r="I169" s="1"/>
      <c r="J169" s="51"/>
      <c r="K169" s="1"/>
      <c r="L169" s="1"/>
      <c r="M169" s="13"/>
      <c r="N169" s="2"/>
      <c r="O169" s="2"/>
      <c r="P169" s="2"/>
      <c r="Q169" s="2"/>
    </row>
    <row r="170">
      <c r="A170" s="10"/>
      <c r="B170" s="60" t="s">
        <v>201</v>
      </c>
      <c r="C170" s="1"/>
      <c r="D170" s="1"/>
      <c r="E170" s="61" t="s">
        <v>2509</v>
      </c>
      <c r="F170" s="1"/>
      <c r="G170" s="1"/>
      <c r="H170" s="51"/>
      <c r="I170" s="1"/>
      <c r="J170" s="51"/>
      <c r="K170" s="1"/>
      <c r="L170" s="1"/>
      <c r="M170" s="13"/>
      <c r="N170" s="2"/>
      <c r="O170" s="2"/>
      <c r="P170" s="2"/>
      <c r="Q170" s="2"/>
    </row>
    <row r="171" thickBot="1">
      <c r="A171" s="10"/>
      <c r="B171" s="62" t="s">
        <v>203</v>
      </c>
      <c r="C171" s="30"/>
      <c r="D171" s="30"/>
      <c r="E171" s="63" t="s">
        <v>1475</v>
      </c>
      <c r="F171" s="30"/>
      <c r="G171" s="30"/>
      <c r="H171" s="64"/>
      <c r="I171" s="30"/>
      <c r="J171" s="64"/>
      <c r="K171" s="30"/>
      <c r="L171" s="30"/>
      <c r="M171" s="13"/>
      <c r="N171" s="2"/>
      <c r="O171" s="2"/>
      <c r="P171" s="2"/>
      <c r="Q171" s="2"/>
    </row>
    <row r="172" thickTop="1" thickBot="1" ht="25" customHeight="1">
      <c r="A172" s="10"/>
      <c r="B172" s="1"/>
      <c r="C172" s="70">
        <v>2</v>
      </c>
      <c r="D172" s="1"/>
      <c r="E172" s="71" t="s">
        <v>182</v>
      </c>
      <c r="F172" s="1"/>
      <c r="G172" s="72" t="s">
        <v>210</v>
      </c>
      <c r="H172" s="73">
        <f>J124+J128+J132+J136+J140+J144+J148+J152+J156+J160+J164+J168</f>
        <v>0</v>
      </c>
      <c r="I172" s="72" t="s">
        <v>211</v>
      </c>
      <c r="J172" s="74">
        <f>(L172-H172)</f>
        <v>0</v>
      </c>
      <c r="K172" s="72" t="s">
        <v>212</v>
      </c>
      <c r="L172" s="75">
        <f>ROUND((J124+J128+J132+J136+J140+J144+J148+J152+J156+J160+J164+J168)*1.21,2)</f>
        <v>0</v>
      </c>
      <c r="M172" s="13"/>
      <c r="N172" s="2"/>
      <c r="O172" s="2"/>
      <c r="P172" s="2"/>
      <c r="Q172" s="41">
        <f>0+Q124+Q128+Q132+Q136+Q140+Q144+Q148+Q152+Q156+Q160+Q164+Q168</f>
        <v>0</v>
      </c>
      <c r="R172" s="9">
        <f>0+R124+R128+R132+R136+R140+R144+R148+R152+R156+R160+R164+R168</f>
        <v>0</v>
      </c>
      <c r="S172" s="76">
        <f>Q172*(1+J172)+R172</f>
        <v>0</v>
      </c>
    </row>
    <row r="173" thickTop="1" thickBot="1" ht="25" customHeight="1">
      <c r="A173" s="10"/>
      <c r="B173" s="77"/>
      <c r="C173" s="77"/>
      <c r="D173" s="77"/>
      <c r="E173" s="77"/>
      <c r="F173" s="77"/>
      <c r="G173" s="78" t="s">
        <v>213</v>
      </c>
      <c r="H173" s="79">
        <f>0+J124+J128+J132+J136+J140+J144+J148+J152+J156+J160+J164+J168</f>
        <v>0</v>
      </c>
      <c r="I173" s="78" t="s">
        <v>214</v>
      </c>
      <c r="J173" s="80">
        <f>0+J172</f>
        <v>0</v>
      </c>
      <c r="K173" s="78" t="s">
        <v>215</v>
      </c>
      <c r="L173" s="81">
        <f>0+L172</f>
        <v>0</v>
      </c>
      <c r="M173" s="13"/>
      <c r="N173" s="2"/>
      <c r="O173" s="2"/>
      <c r="P173" s="2"/>
      <c r="Q173" s="2"/>
    </row>
    <row r="174" ht="40" customHeight="1">
      <c r="A174" s="10"/>
      <c r="B174" s="82" t="s">
        <v>769</v>
      </c>
      <c r="C174" s="1"/>
      <c r="D174" s="1"/>
      <c r="E174" s="1"/>
      <c r="F174" s="1"/>
      <c r="G174" s="1"/>
      <c r="H174" s="51"/>
      <c r="I174" s="1"/>
      <c r="J174" s="51"/>
      <c r="K174" s="1"/>
      <c r="L174" s="1"/>
      <c r="M174" s="13"/>
      <c r="N174" s="2"/>
      <c r="O174" s="2"/>
      <c r="P174" s="2"/>
      <c r="Q174" s="2"/>
    </row>
    <row r="175">
      <c r="A175" s="10"/>
      <c r="B175" s="52">
        <v>34</v>
      </c>
      <c r="C175" s="53" t="s">
        <v>770</v>
      </c>
      <c r="D175" s="53"/>
      <c r="E175" s="53" t="s">
        <v>771</v>
      </c>
      <c r="F175" s="53" t="s">
        <v>7</v>
      </c>
      <c r="G175" s="54" t="s">
        <v>772</v>
      </c>
      <c r="H175" s="55">
        <v>300</v>
      </c>
      <c r="I175" s="56">
        <v>0</v>
      </c>
      <c r="J175" s="57">
        <f>ROUND(H175*I175,2)</f>
        <v>0</v>
      </c>
      <c r="K175" s="58">
        <v>0.20999999999999999</v>
      </c>
      <c r="L175" s="59">
        <f>ROUND(J175*1.21,2)</f>
        <v>0</v>
      </c>
      <c r="M175" s="13"/>
      <c r="N175" s="2"/>
      <c r="O175" s="2"/>
      <c r="P175" s="2"/>
      <c r="Q175" s="41">
        <f>IF(ISNUMBER(K175),IF(H175&gt;0,IF(I175&gt;0,J175,0),0),0)</f>
        <v>0</v>
      </c>
      <c r="R175" s="9">
        <f>IF(ISNUMBER(K175)=FALSE,J175,0)</f>
        <v>0</v>
      </c>
    </row>
    <row r="176">
      <c r="A176" s="10"/>
      <c r="B176" s="60" t="s">
        <v>199</v>
      </c>
      <c r="C176" s="1"/>
      <c r="D176" s="1"/>
      <c r="E176" s="61" t="s">
        <v>2510</v>
      </c>
      <c r="F176" s="1"/>
      <c r="G176" s="1"/>
      <c r="H176" s="51"/>
      <c r="I176" s="1"/>
      <c r="J176" s="51"/>
      <c r="K176" s="1"/>
      <c r="L176" s="1"/>
      <c r="M176" s="13"/>
      <c r="N176" s="2"/>
      <c r="O176" s="2"/>
      <c r="P176" s="2"/>
      <c r="Q176" s="2"/>
    </row>
    <row r="177">
      <c r="A177" s="10"/>
      <c r="B177" s="60" t="s">
        <v>201</v>
      </c>
      <c r="C177" s="1"/>
      <c r="D177" s="1"/>
      <c r="E177" s="61" t="s">
        <v>2511</v>
      </c>
      <c r="F177" s="1"/>
      <c r="G177" s="1"/>
      <c r="H177" s="51"/>
      <c r="I177" s="1"/>
      <c r="J177" s="51"/>
      <c r="K177" s="1"/>
      <c r="L177" s="1"/>
      <c r="M177" s="13"/>
      <c r="N177" s="2"/>
      <c r="O177" s="2"/>
      <c r="P177" s="2"/>
      <c r="Q177" s="2"/>
    </row>
    <row r="178" thickBot="1">
      <c r="A178" s="10"/>
      <c r="B178" s="62" t="s">
        <v>203</v>
      </c>
      <c r="C178" s="30"/>
      <c r="D178" s="30"/>
      <c r="E178" s="63" t="s">
        <v>775</v>
      </c>
      <c r="F178" s="30"/>
      <c r="G178" s="30"/>
      <c r="H178" s="64"/>
      <c r="I178" s="30"/>
      <c r="J178" s="64"/>
      <c r="K178" s="30"/>
      <c r="L178" s="30"/>
      <c r="M178" s="13"/>
      <c r="N178" s="2"/>
      <c r="O178" s="2"/>
      <c r="P178" s="2"/>
      <c r="Q178" s="2"/>
    </row>
    <row r="179" thickTop="1">
      <c r="A179" s="10"/>
      <c r="B179" s="52">
        <v>35</v>
      </c>
      <c r="C179" s="53" t="s">
        <v>776</v>
      </c>
      <c r="D179" s="53"/>
      <c r="E179" s="53" t="s">
        <v>777</v>
      </c>
      <c r="F179" s="53" t="s">
        <v>7</v>
      </c>
      <c r="G179" s="54" t="s">
        <v>219</v>
      </c>
      <c r="H179" s="65">
        <v>21.5</v>
      </c>
      <c r="I179" s="66">
        <v>0</v>
      </c>
      <c r="J179" s="67">
        <f>ROUND(H179*I179,2)</f>
        <v>0</v>
      </c>
      <c r="K179" s="68">
        <v>0.20999999999999999</v>
      </c>
      <c r="L179" s="69">
        <f>ROUND(J179*1.21,2)</f>
        <v>0</v>
      </c>
      <c r="M179" s="13"/>
      <c r="N179" s="2"/>
      <c r="O179" s="2"/>
      <c r="P179" s="2"/>
      <c r="Q179" s="41">
        <f>IF(ISNUMBER(K179),IF(H179&gt;0,IF(I179&gt;0,J179,0),0),0)</f>
        <v>0</v>
      </c>
      <c r="R179" s="9">
        <f>IF(ISNUMBER(K179)=FALSE,J179,0)</f>
        <v>0</v>
      </c>
    </row>
    <row r="180">
      <c r="A180" s="10"/>
      <c r="B180" s="60" t="s">
        <v>199</v>
      </c>
      <c r="C180" s="1"/>
      <c r="D180" s="1"/>
      <c r="E180" s="61" t="s">
        <v>2512</v>
      </c>
      <c r="F180" s="1"/>
      <c r="G180" s="1"/>
      <c r="H180" s="51"/>
      <c r="I180" s="1"/>
      <c r="J180" s="51"/>
      <c r="K180" s="1"/>
      <c r="L180" s="1"/>
      <c r="M180" s="13"/>
      <c r="N180" s="2"/>
      <c r="O180" s="2"/>
      <c r="P180" s="2"/>
      <c r="Q180" s="2"/>
    </row>
    <row r="181">
      <c r="A181" s="10"/>
      <c r="B181" s="60" t="s">
        <v>201</v>
      </c>
      <c r="C181" s="1"/>
      <c r="D181" s="1"/>
      <c r="E181" s="61" t="s">
        <v>2513</v>
      </c>
      <c r="F181" s="1"/>
      <c r="G181" s="1"/>
      <c r="H181" s="51"/>
      <c r="I181" s="1"/>
      <c r="J181" s="51"/>
      <c r="K181" s="1"/>
      <c r="L181" s="1"/>
      <c r="M181" s="13"/>
      <c r="N181" s="2"/>
      <c r="O181" s="2"/>
      <c r="P181" s="2"/>
      <c r="Q181" s="2"/>
    </row>
    <row r="182" thickBot="1">
      <c r="A182" s="10"/>
      <c r="B182" s="62" t="s">
        <v>203</v>
      </c>
      <c r="C182" s="30"/>
      <c r="D182" s="30"/>
      <c r="E182" s="63" t="s">
        <v>780</v>
      </c>
      <c r="F182" s="30"/>
      <c r="G182" s="30"/>
      <c r="H182" s="64"/>
      <c r="I182" s="30"/>
      <c r="J182" s="64"/>
      <c r="K182" s="30"/>
      <c r="L182" s="30"/>
      <c r="M182" s="13"/>
      <c r="N182" s="2"/>
      <c r="O182" s="2"/>
      <c r="P182" s="2"/>
      <c r="Q182" s="2"/>
    </row>
    <row r="183" thickTop="1">
      <c r="A183" s="10"/>
      <c r="B183" s="52">
        <v>36</v>
      </c>
      <c r="C183" s="53" t="s">
        <v>781</v>
      </c>
      <c r="D183" s="53"/>
      <c r="E183" s="53" t="s">
        <v>782</v>
      </c>
      <c r="F183" s="53" t="s">
        <v>7</v>
      </c>
      <c r="G183" s="54" t="s">
        <v>198</v>
      </c>
      <c r="H183" s="65">
        <v>4.2190000000000003</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2514</v>
      </c>
      <c r="F184" s="1"/>
      <c r="G184" s="1"/>
      <c r="H184" s="51"/>
      <c r="I184" s="1"/>
      <c r="J184" s="51"/>
      <c r="K184" s="1"/>
      <c r="L184" s="1"/>
      <c r="M184" s="13"/>
      <c r="N184" s="2"/>
      <c r="O184" s="2"/>
      <c r="P184" s="2"/>
      <c r="Q184" s="2"/>
    </row>
    <row r="185">
      <c r="A185" s="10"/>
      <c r="B185" s="60" t="s">
        <v>201</v>
      </c>
      <c r="C185" s="1"/>
      <c r="D185" s="1"/>
      <c r="E185" s="61" t="s">
        <v>2515</v>
      </c>
      <c r="F185" s="1"/>
      <c r="G185" s="1"/>
      <c r="H185" s="51"/>
      <c r="I185" s="1"/>
      <c r="J185" s="51"/>
      <c r="K185" s="1"/>
      <c r="L185" s="1"/>
      <c r="M185" s="13"/>
      <c r="N185" s="2"/>
      <c r="O185" s="2"/>
      <c r="P185" s="2"/>
      <c r="Q185" s="2"/>
    </row>
    <row r="186" thickBot="1">
      <c r="A186" s="10"/>
      <c r="B186" s="62" t="s">
        <v>203</v>
      </c>
      <c r="C186" s="30"/>
      <c r="D186" s="30"/>
      <c r="E186" s="63" t="s">
        <v>785</v>
      </c>
      <c r="F186" s="30"/>
      <c r="G186" s="30"/>
      <c r="H186" s="64"/>
      <c r="I186" s="30"/>
      <c r="J186" s="64"/>
      <c r="K186" s="30"/>
      <c r="L186" s="30"/>
      <c r="M186" s="13"/>
      <c r="N186" s="2"/>
      <c r="O186" s="2"/>
      <c r="P186" s="2"/>
      <c r="Q186" s="2"/>
    </row>
    <row r="187" thickTop="1">
      <c r="A187" s="10"/>
      <c r="B187" s="52">
        <v>37</v>
      </c>
      <c r="C187" s="53" t="s">
        <v>2349</v>
      </c>
      <c r="D187" s="53"/>
      <c r="E187" s="53" t="s">
        <v>2350</v>
      </c>
      <c r="F187" s="53" t="s">
        <v>7</v>
      </c>
      <c r="G187" s="54" t="s">
        <v>219</v>
      </c>
      <c r="H187" s="65">
        <v>29.75</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2516</v>
      </c>
      <c r="F188" s="1"/>
      <c r="G188" s="1"/>
      <c r="H188" s="51"/>
      <c r="I188" s="1"/>
      <c r="J188" s="51"/>
      <c r="K188" s="1"/>
      <c r="L188" s="1"/>
      <c r="M188" s="13"/>
      <c r="N188" s="2"/>
      <c r="O188" s="2"/>
      <c r="P188" s="2"/>
      <c r="Q188" s="2"/>
    </row>
    <row r="189">
      <c r="A189" s="10"/>
      <c r="B189" s="60" t="s">
        <v>201</v>
      </c>
      <c r="C189" s="1"/>
      <c r="D189" s="1"/>
      <c r="E189" s="61" t="s">
        <v>2517</v>
      </c>
      <c r="F189" s="1"/>
      <c r="G189" s="1"/>
      <c r="H189" s="51"/>
      <c r="I189" s="1"/>
      <c r="J189" s="51"/>
      <c r="K189" s="1"/>
      <c r="L189" s="1"/>
      <c r="M189" s="13"/>
      <c r="N189" s="2"/>
      <c r="O189" s="2"/>
      <c r="P189" s="2"/>
      <c r="Q189" s="2"/>
    </row>
    <row r="190" thickBot="1">
      <c r="A190" s="10"/>
      <c r="B190" s="62" t="s">
        <v>203</v>
      </c>
      <c r="C190" s="30"/>
      <c r="D190" s="30"/>
      <c r="E190" s="63" t="s">
        <v>2353</v>
      </c>
      <c r="F190" s="30"/>
      <c r="G190" s="30"/>
      <c r="H190" s="64"/>
      <c r="I190" s="30"/>
      <c r="J190" s="64"/>
      <c r="K190" s="30"/>
      <c r="L190" s="30"/>
      <c r="M190" s="13"/>
      <c r="N190" s="2"/>
      <c r="O190" s="2"/>
      <c r="P190" s="2"/>
      <c r="Q190" s="2"/>
    </row>
    <row r="191" thickTop="1">
      <c r="A191" s="10"/>
      <c r="B191" s="52">
        <v>38</v>
      </c>
      <c r="C191" s="53" t="s">
        <v>2518</v>
      </c>
      <c r="D191" s="53"/>
      <c r="E191" s="53" t="s">
        <v>2519</v>
      </c>
      <c r="F191" s="53" t="s">
        <v>7</v>
      </c>
      <c r="G191" s="54" t="s">
        <v>219</v>
      </c>
      <c r="H191" s="65">
        <v>104.2</v>
      </c>
      <c r="I191" s="66">
        <v>0</v>
      </c>
      <c r="J191" s="67">
        <f>ROUND(H191*I191,2)</f>
        <v>0</v>
      </c>
      <c r="K191" s="68">
        <v>0.20999999999999999</v>
      </c>
      <c r="L191" s="69">
        <f>ROUND(J191*1.21,2)</f>
        <v>0</v>
      </c>
      <c r="M191" s="13"/>
      <c r="N191" s="2"/>
      <c r="O191" s="2"/>
      <c r="P191" s="2"/>
      <c r="Q191" s="41">
        <f>IF(ISNUMBER(K191),IF(H191&gt;0,IF(I191&gt;0,J191,0),0),0)</f>
        <v>0</v>
      </c>
      <c r="R191" s="9">
        <f>IF(ISNUMBER(K191)=FALSE,J191,0)</f>
        <v>0</v>
      </c>
    </row>
    <row r="192">
      <c r="A192" s="10"/>
      <c r="B192" s="60" t="s">
        <v>199</v>
      </c>
      <c r="C192" s="1"/>
      <c r="D192" s="1"/>
      <c r="E192" s="61" t="s">
        <v>2520</v>
      </c>
      <c r="F192" s="1"/>
      <c r="G192" s="1"/>
      <c r="H192" s="51"/>
      <c r="I192" s="1"/>
      <c r="J192" s="51"/>
      <c r="K192" s="1"/>
      <c r="L192" s="1"/>
      <c r="M192" s="13"/>
      <c r="N192" s="2"/>
      <c r="O192" s="2"/>
      <c r="P192" s="2"/>
      <c r="Q192" s="2"/>
    </row>
    <row r="193">
      <c r="A193" s="10"/>
      <c r="B193" s="60" t="s">
        <v>201</v>
      </c>
      <c r="C193" s="1"/>
      <c r="D193" s="1"/>
      <c r="E193" s="61" t="s">
        <v>2521</v>
      </c>
      <c r="F193" s="1"/>
      <c r="G193" s="1"/>
      <c r="H193" s="51"/>
      <c r="I193" s="1"/>
      <c r="J193" s="51"/>
      <c r="K193" s="1"/>
      <c r="L193" s="1"/>
      <c r="M193" s="13"/>
      <c r="N193" s="2"/>
      <c r="O193" s="2"/>
      <c r="P193" s="2"/>
      <c r="Q193" s="2"/>
    </row>
    <row r="194" thickBot="1">
      <c r="A194" s="10"/>
      <c r="B194" s="62" t="s">
        <v>203</v>
      </c>
      <c r="C194" s="30"/>
      <c r="D194" s="30"/>
      <c r="E194" s="63" t="s">
        <v>335</v>
      </c>
      <c r="F194" s="30"/>
      <c r="G194" s="30"/>
      <c r="H194" s="64"/>
      <c r="I194" s="30"/>
      <c r="J194" s="64"/>
      <c r="K194" s="30"/>
      <c r="L194" s="30"/>
      <c r="M194" s="13"/>
      <c r="N194" s="2"/>
      <c r="O194" s="2"/>
      <c r="P194" s="2"/>
      <c r="Q194" s="2"/>
    </row>
    <row r="195" thickTop="1">
      <c r="A195" s="10"/>
      <c r="B195" s="52">
        <v>39</v>
      </c>
      <c r="C195" s="53" t="s">
        <v>2363</v>
      </c>
      <c r="D195" s="53"/>
      <c r="E195" s="53" t="s">
        <v>2364</v>
      </c>
      <c r="F195" s="53" t="s">
        <v>7</v>
      </c>
      <c r="G195" s="54" t="s">
        <v>198</v>
      </c>
      <c r="H195" s="65">
        <v>20.899999999999999</v>
      </c>
      <c r="I195" s="66">
        <v>0</v>
      </c>
      <c r="J195" s="67">
        <f>ROUND(H195*I195,2)</f>
        <v>0</v>
      </c>
      <c r="K195" s="68">
        <v>0.20999999999999999</v>
      </c>
      <c r="L195" s="69">
        <f>ROUND(J195*1.21,2)</f>
        <v>0</v>
      </c>
      <c r="M195" s="13"/>
      <c r="N195" s="2"/>
      <c r="O195" s="2"/>
      <c r="P195" s="2"/>
      <c r="Q195" s="41">
        <f>IF(ISNUMBER(K195),IF(H195&gt;0,IF(I195&gt;0,J195,0),0),0)</f>
        <v>0</v>
      </c>
      <c r="R195" s="9">
        <f>IF(ISNUMBER(K195)=FALSE,J195,0)</f>
        <v>0</v>
      </c>
    </row>
    <row r="196">
      <c r="A196" s="10"/>
      <c r="B196" s="60" t="s">
        <v>199</v>
      </c>
      <c r="C196" s="1"/>
      <c r="D196" s="1"/>
      <c r="E196" s="61" t="s">
        <v>2522</v>
      </c>
      <c r="F196" s="1"/>
      <c r="G196" s="1"/>
      <c r="H196" s="51"/>
      <c r="I196" s="1"/>
      <c r="J196" s="51"/>
      <c r="K196" s="1"/>
      <c r="L196" s="1"/>
      <c r="M196" s="13"/>
      <c r="N196" s="2"/>
      <c r="O196" s="2"/>
      <c r="P196" s="2"/>
      <c r="Q196" s="2"/>
    </row>
    <row r="197">
      <c r="A197" s="10"/>
      <c r="B197" s="60" t="s">
        <v>201</v>
      </c>
      <c r="C197" s="1"/>
      <c r="D197" s="1"/>
      <c r="E197" s="61" t="s">
        <v>2523</v>
      </c>
      <c r="F197" s="1"/>
      <c r="G197" s="1"/>
      <c r="H197" s="51"/>
      <c r="I197" s="1"/>
      <c r="J197" s="51"/>
      <c r="K197" s="1"/>
      <c r="L197" s="1"/>
      <c r="M197" s="13"/>
      <c r="N197" s="2"/>
      <c r="O197" s="2"/>
      <c r="P197" s="2"/>
      <c r="Q197" s="2"/>
    </row>
    <row r="198" thickBot="1">
      <c r="A198" s="10"/>
      <c r="B198" s="62" t="s">
        <v>203</v>
      </c>
      <c r="C198" s="30"/>
      <c r="D198" s="30"/>
      <c r="E198" s="63" t="s">
        <v>884</v>
      </c>
      <c r="F198" s="30"/>
      <c r="G198" s="30"/>
      <c r="H198" s="64"/>
      <c r="I198" s="30"/>
      <c r="J198" s="64"/>
      <c r="K198" s="30"/>
      <c r="L198" s="30"/>
      <c r="M198" s="13"/>
      <c r="N198" s="2"/>
      <c r="O198" s="2"/>
      <c r="P198" s="2"/>
      <c r="Q198" s="2"/>
    </row>
    <row r="199" thickTop="1" thickBot="1" ht="25" customHeight="1">
      <c r="A199" s="10"/>
      <c r="B199" s="1"/>
      <c r="C199" s="70">
        <v>3</v>
      </c>
      <c r="D199" s="1"/>
      <c r="E199" s="71" t="s">
        <v>747</v>
      </c>
      <c r="F199" s="1"/>
      <c r="G199" s="72" t="s">
        <v>210</v>
      </c>
      <c r="H199" s="73">
        <f>J175+J179+J183+J187+J191+J195</f>
        <v>0</v>
      </c>
      <c r="I199" s="72" t="s">
        <v>211</v>
      </c>
      <c r="J199" s="74">
        <f>(L199-H199)</f>
        <v>0</v>
      </c>
      <c r="K199" s="72" t="s">
        <v>212</v>
      </c>
      <c r="L199" s="75">
        <f>ROUND((J175+J179+J183+J187+J191+J195)*1.21,2)</f>
        <v>0</v>
      </c>
      <c r="M199" s="13"/>
      <c r="N199" s="2"/>
      <c r="O199" s="2"/>
      <c r="P199" s="2"/>
      <c r="Q199" s="41">
        <f>0+Q175+Q179+Q183+Q187+Q191+Q195</f>
        <v>0</v>
      </c>
      <c r="R199" s="9">
        <f>0+R175+R179+R183+R187+R191+R195</f>
        <v>0</v>
      </c>
      <c r="S199" s="76">
        <f>Q199*(1+J199)+R199</f>
        <v>0</v>
      </c>
    </row>
    <row r="200" thickTop="1" thickBot="1" ht="25" customHeight="1">
      <c r="A200" s="10"/>
      <c r="B200" s="77"/>
      <c r="C200" s="77"/>
      <c r="D200" s="77"/>
      <c r="E200" s="77"/>
      <c r="F200" s="77"/>
      <c r="G200" s="78" t="s">
        <v>213</v>
      </c>
      <c r="H200" s="79">
        <f>0+J175+J179+J183+J187+J191+J195</f>
        <v>0</v>
      </c>
      <c r="I200" s="78" t="s">
        <v>214</v>
      </c>
      <c r="J200" s="80">
        <f>0+J199</f>
        <v>0</v>
      </c>
      <c r="K200" s="78" t="s">
        <v>215</v>
      </c>
      <c r="L200" s="81">
        <f>0+L199</f>
        <v>0</v>
      </c>
      <c r="M200" s="13"/>
      <c r="N200" s="2"/>
      <c r="O200" s="2"/>
      <c r="P200" s="2"/>
      <c r="Q200" s="2"/>
    </row>
    <row r="201" ht="40" customHeight="1">
      <c r="A201" s="10"/>
      <c r="B201" s="82" t="s">
        <v>330</v>
      </c>
      <c r="C201" s="1"/>
      <c r="D201" s="1"/>
      <c r="E201" s="1"/>
      <c r="F201" s="1"/>
      <c r="G201" s="1"/>
      <c r="H201" s="51"/>
      <c r="I201" s="1"/>
      <c r="J201" s="51"/>
      <c r="K201" s="1"/>
      <c r="L201" s="1"/>
      <c r="M201" s="13"/>
      <c r="N201" s="2"/>
      <c r="O201" s="2"/>
      <c r="P201" s="2"/>
      <c r="Q201" s="2"/>
    </row>
    <row r="202">
      <c r="A202" s="10"/>
      <c r="B202" s="52">
        <v>40</v>
      </c>
      <c r="C202" s="53" t="s">
        <v>331</v>
      </c>
      <c r="D202" s="53"/>
      <c r="E202" s="53" t="s">
        <v>332</v>
      </c>
      <c r="F202" s="53" t="s">
        <v>7</v>
      </c>
      <c r="G202" s="54" t="s">
        <v>219</v>
      </c>
      <c r="H202" s="55">
        <v>56.381</v>
      </c>
      <c r="I202" s="56">
        <v>0</v>
      </c>
      <c r="J202" s="57">
        <f>ROUND(H202*I202,2)</f>
        <v>0</v>
      </c>
      <c r="K202" s="58">
        <v>0.20999999999999999</v>
      </c>
      <c r="L202" s="59">
        <f>ROUND(J202*1.21,2)</f>
        <v>0</v>
      </c>
      <c r="M202" s="13"/>
      <c r="N202" s="2"/>
      <c r="O202" s="2"/>
      <c r="P202" s="2"/>
      <c r="Q202" s="41">
        <f>IF(ISNUMBER(K202),IF(H202&gt;0,IF(I202&gt;0,J202,0),0),0)</f>
        <v>0</v>
      </c>
      <c r="R202" s="9">
        <f>IF(ISNUMBER(K202)=FALSE,J202,0)</f>
        <v>0</v>
      </c>
    </row>
    <row r="203">
      <c r="A203" s="10"/>
      <c r="B203" s="60" t="s">
        <v>199</v>
      </c>
      <c r="C203" s="1"/>
      <c r="D203" s="1"/>
      <c r="E203" s="61" t="s">
        <v>2524</v>
      </c>
      <c r="F203" s="1"/>
      <c r="G203" s="1"/>
      <c r="H203" s="51"/>
      <c r="I203" s="1"/>
      <c r="J203" s="51"/>
      <c r="K203" s="1"/>
      <c r="L203" s="1"/>
      <c r="M203" s="13"/>
      <c r="N203" s="2"/>
      <c r="O203" s="2"/>
      <c r="P203" s="2"/>
      <c r="Q203" s="2"/>
    </row>
    <row r="204">
      <c r="A204" s="10"/>
      <c r="B204" s="60" t="s">
        <v>201</v>
      </c>
      <c r="C204" s="1"/>
      <c r="D204" s="1"/>
      <c r="E204" s="61" t="s">
        <v>2525</v>
      </c>
      <c r="F204" s="1"/>
      <c r="G204" s="1"/>
      <c r="H204" s="51"/>
      <c r="I204" s="1"/>
      <c r="J204" s="51"/>
      <c r="K204" s="1"/>
      <c r="L204" s="1"/>
      <c r="M204" s="13"/>
      <c r="N204" s="2"/>
      <c r="O204" s="2"/>
      <c r="P204" s="2"/>
      <c r="Q204" s="2"/>
    </row>
    <row r="205" thickBot="1">
      <c r="A205" s="10"/>
      <c r="B205" s="62" t="s">
        <v>203</v>
      </c>
      <c r="C205" s="30"/>
      <c r="D205" s="30"/>
      <c r="E205" s="63" t="s">
        <v>335</v>
      </c>
      <c r="F205" s="30"/>
      <c r="G205" s="30"/>
      <c r="H205" s="64"/>
      <c r="I205" s="30"/>
      <c r="J205" s="64"/>
      <c r="K205" s="30"/>
      <c r="L205" s="30"/>
      <c r="M205" s="13"/>
      <c r="N205" s="2"/>
      <c r="O205" s="2"/>
      <c r="P205" s="2"/>
      <c r="Q205" s="2"/>
    </row>
    <row r="206" thickTop="1">
      <c r="A206" s="10"/>
      <c r="B206" s="52">
        <v>41</v>
      </c>
      <c r="C206" s="53" t="s">
        <v>2210</v>
      </c>
      <c r="D206" s="53"/>
      <c r="E206" s="53" t="s">
        <v>2211</v>
      </c>
      <c r="F206" s="53" t="s">
        <v>7</v>
      </c>
      <c r="G206" s="54" t="s">
        <v>219</v>
      </c>
      <c r="H206" s="65">
        <v>20.768000000000001</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2526</v>
      </c>
      <c r="F207" s="1"/>
      <c r="G207" s="1"/>
      <c r="H207" s="51"/>
      <c r="I207" s="1"/>
      <c r="J207" s="51"/>
      <c r="K207" s="1"/>
      <c r="L207" s="1"/>
      <c r="M207" s="13"/>
      <c r="N207" s="2"/>
      <c r="O207" s="2"/>
      <c r="P207" s="2"/>
      <c r="Q207" s="2"/>
    </row>
    <row r="208">
      <c r="A208" s="10"/>
      <c r="B208" s="60" t="s">
        <v>201</v>
      </c>
      <c r="C208" s="1"/>
      <c r="D208" s="1"/>
      <c r="E208" s="61" t="s">
        <v>2527</v>
      </c>
      <c r="F208" s="1"/>
      <c r="G208" s="1"/>
      <c r="H208" s="51"/>
      <c r="I208" s="1"/>
      <c r="J208" s="51"/>
      <c r="K208" s="1"/>
      <c r="L208" s="1"/>
      <c r="M208" s="13"/>
      <c r="N208" s="2"/>
      <c r="O208" s="2"/>
      <c r="P208" s="2"/>
      <c r="Q208" s="2"/>
    </row>
    <row r="209" thickBot="1">
      <c r="A209" s="10"/>
      <c r="B209" s="62" t="s">
        <v>203</v>
      </c>
      <c r="C209" s="30"/>
      <c r="D209" s="30"/>
      <c r="E209" s="63" t="s">
        <v>2214</v>
      </c>
      <c r="F209" s="30"/>
      <c r="G209" s="30"/>
      <c r="H209" s="64"/>
      <c r="I209" s="30"/>
      <c r="J209" s="64"/>
      <c r="K209" s="30"/>
      <c r="L209" s="30"/>
      <c r="M209" s="13"/>
      <c r="N209" s="2"/>
      <c r="O209" s="2"/>
      <c r="P209" s="2"/>
      <c r="Q209" s="2"/>
    </row>
    <row r="210" thickTop="1">
      <c r="A210" s="10"/>
      <c r="B210" s="52">
        <v>42</v>
      </c>
      <c r="C210" s="53" t="s">
        <v>1493</v>
      </c>
      <c r="D210" s="53"/>
      <c r="E210" s="53" t="s">
        <v>1494</v>
      </c>
      <c r="F210" s="53" t="s">
        <v>7</v>
      </c>
      <c r="G210" s="54" t="s">
        <v>219</v>
      </c>
      <c r="H210" s="65">
        <v>60.479999999999997</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2528</v>
      </c>
      <c r="F211" s="1"/>
      <c r="G211" s="1"/>
      <c r="H211" s="51"/>
      <c r="I211" s="1"/>
      <c r="J211" s="51"/>
      <c r="K211" s="1"/>
      <c r="L211" s="1"/>
      <c r="M211" s="13"/>
      <c r="N211" s="2"/>
      <c r="O211" s="2"/>
      <c r="P211" s="2"/>
      <c r="Q211" s="2"/>
    </row>
    <row r="212">
      <c r="A212" s="10"/>
      <c r="B212" s="60" t="s">
        <v>201</v>
      </c>
      <c r="C212" s="1"/>
      <c r="D212" s="1"/>
      <c r="E212" s="61" t="s">
        <v>2529</v>
      </c>
      <c r="F212" s="1"/>
      <c r="G212" s="1"/>
      <c r="H212" s="51"/>
      <c r="I212" s="1"/>
      <c r="J212" s="51"/>
      <c r="K212" s="1"/>
      <c r="L212" s="1"/>
      <c r="M212" s="13"/>
      <c r="N212" s="2"/>
      <c r="O212" s="2"/>
      <c r="P212" s="2"/>
      <c r="Q212" s="2"/>
    </row>
    <row r="213" thickBot="1">
      <c r="A213" s="10"/>
      <c r="B213" s="62" t="s">
        <v>203</v>
      </c>
      <c r="C213" s="30"/>
      <c r="D213" s="30"/>
      <c r="E213" s="63" t="s">
        <v>1497</v>
      </c>
      <c r="F213" s="30"/>
      <c r="G213" s="30"/>
      <c r="H213" s="64"/>
      <c r="I213" s="30"/>
      <c r="J213" s="64"/>
      <c r="K213" s="30"/>
      <c r="L213" s="30"/>
      <c r="M213" s="13"/>
      <c r="N213" s="2"/>
      <c r="O213" s="2"/>
      <c r="P213" s="2"/>
      <c r="Q213" s="2"/>
    </row>
    <row r="214" thickTop="1" thickBot="1" ht="25" customHeight="1">
      <c r="A214" s="10"/>
      <c r="B214" s="1"/>
      <c r="C214" s="70">
        <v>4</v>
      </c>
      <c r="D214" s="1"/>
      <c r="E214" s="71" t="s">
        <v>183</v>
      </c>
      <c r="F214" s="1"/>
      <c r="G214" s="72" t="s">
        <v>210</v>
      </c>
      <c r="H214" s="73">
        <f>J202+J206+J210</f>
        <v>0</v>
      </c>
      <c r="I214" s="72" t="s">
        <v>211</v>
      </c>
      <c r="J214" s="74">
        <f>(L214-H214)</f>
        <v>0</v>
      </c>
      <c r="K214" s="72" t="s">
        <v>212</v>
      </c>
      <c r="L214" s="75">
        <f>ROUND((J202+J206+J210)*1.21,2)</f>
        <v>0</v>
      </c>
      <c r="M214" s="13"/>
      <c r="N214" s="2"/>
      <c r="O214" s="2"/>
      <c r="P214" s="2"/>
      <c r="Q214" s="41">
        <f>0+Q202+Q206+Q210</f>
        <v>0</v>
      </c>
      <c r="R214" s="9">
        <f>0+R202+R206+R210</f>
        <v>0</v>
      </c>
      <c r="S214" s="76">
        <f>Q214*(1+J214)+R214</f>
        <v>0</v>
      </c>
    </row>
    <row r="215" thickTop="1" thickBot="1" ht="25" customHeight="1">
      <c r="A215" s="10"/>
      <c r="B215" s="77"/>
      <c r="C215" s="77"/>
      <c r="D215" s="77"/>
      <c r="E215" s="77"/>
      <c r="F215" s="77"/>
      <c r="G215" s="78" t="s">
        <v>213</v>
      </c>
      <c r="H215" s="79">
        <f>0+J202+J206+J210</f>
        <v>0</v>
      </c>
      <c r="I215" s="78" t="s">
        <v>214</v>
      </c>
      <c r="J215" s="80">
        <f>0+J214</f>
        <v>0</v>
      </c>
      <c r="K215" s="78" t="s">
        <v>215</v>
      </c>
      <c r="L215" s="81">
        <f>0+L214</f>
        <v>0</v>
      </c>
      <c r="M215" s="13"/>
      <c r="N215" s="2"/>
      <c r="O215" s="2"/>
      <c r="P215" s="2"/>
      <c r="Q215" s="2"/>
    </row>
    <row r="216" ht="40" customHeight="1">
      <c r="A216" s="10"/>
      <c r="B216" s="82" t="s">
        <v>613</v>
      </c>
      <c r="C216" s="1"/>
      <c r="D216" s="1"/>
      <c r="E216" s="1"/>
      <c r="F216" s="1"/>
      <c r="G216" s="1"/>
      <c r="H216" s="51"/>
      <c r="I216" s="1"/>
      <c r="J216" s="51"/>
      <c r="K216" s="1"/>
      <c r="L216" s="1"/>
      <c r="M216" s="13"/>
      <c r="N216" s="2"/>
      <c r="O216" s="2"/>
      <c r="P216" s="2"/>
      <c r="Q216" s="2"/>
    </row>
    <row r="217">
      <c r="A217" s="10"/>
      <c r="B217" s="52">
        <v>43</v>
      </c>
      <c r="C217" s="53" t="s">
        <v>799</v>
      </c>
      <c r="D217" s="53"/>
      <c r="E217" s="53" t="s">
        <v>800</v>
      </c>
      <c r="F217" s="53" t="s">
        <v>7</v>
      </c>
      <c r="G217" s="54" t="s">
        <v>225</v>
      </c>
      <c r="H217" s="55">
        <v>142.80000000000001</v>
      </c>
      <c r="I217" s="56">
        <v>0</v>
      </c>
      <c r="J217" s="57">
        <f>ROUND(H217*I217,2)</f>
        <v>0</v>
      </c>
      <c r="K217" s="58">
        <v>0.20999999999999999</v>
      </c>
      <c r="L217" s="59">
        <f>ROUND(J217*1.21,2)</f>
        <v>0</v>
      </c>
      <c r="M217" s="13"/>
      <c r="N217" s="2"/>
      <c r="O217" s="2"/>
      <c r="P217" s="2"/>
      <c r="Q217" s="41">
        <f>IF(ISNUMBER(K217),IF(H217&gt;0,IF(I217&gt;0,J217,0),0),0)</f>
        <v>0</v>
      </c>
      <c r="R217" s="9">
        <f>IF(ISNUMBER(K217)=FALSE,J217,0)</f>
        <v>0</v>
      </c>
    </row>
    <row r="218">
      <c r="A218" s="10"/>
      <c r="B218" s="60" t="s">
        <v>199</v>
      </c>
      <c r="C218" s="1"/>
      <c r="D218" s="1"/>
      <c r="E218" s="61" t="s">
        <v>2530</v>
      </c>
      <c r="F218" s="1"/>
      <c r="G218" s="1"/>
      <c r="H218" s="51"/>
      <c r="I218" s="1"/>
      <c r="J218" s="51"/>
      <c r="K218" s="1"/>
      <c r="L218" s="1"/>
      <c r="M218" s="13"/>
      <c r="N218" s="2"/>
      <c r="O218" s="2"/>
      <c r="P218" s="2"/>
      <c r="Q218" s="2"/>
    </row>
    <row r="219">
      <c r="A219" s="10"/>
      <c r="B219" s="60" t="s">
        <v>201</v>
      </c>
      <c r="C219" s="1"/>
      <c r="D219" s="1"/>
      <c r="E219" s="61" t="s">
        <v>2531</v>
      </c>
      <c r="F219" s="1"/>
      <c r="G219" s="1"/>
      <c r="H219" s="51"/>
      <c r="I219" s="1"/>
      <c r="J219" s="51"/>
      <c r="K219" s="1"/>
      <c r="L219" s="1"/>
      <c r="M219" s="13"/>
      <c r="N219" s="2"/>
      <c r="O219" s="2"/>
      <c r="P219" s="2"/>
      <c r="Q219" s="2"/>
    </row>
    <row r="220" thickBot="1">
      <c r="A220" s="10"/>
      <c r="B220" s="62" t="s">
        <v>203</v>
      </c>
      <c r="C220" s="30"/>
      <c r="D220" s="30"/>
      <c r="E220" s="63" t="s">
        <v>802</v>
      </c>
      <c r="F220" s="30"/>
      <c r="G220" s="30"/>
      <c r="H220" s="64"/>
      <c r="I220" s="30"/>
      <c r="J220" s="64"/>
      <c r="K220" s="30"/>
      <c r="L220" s="30"/>
      <c r="M220" s="13"/>
      <c r="N220" s="2"/>
      <c r="O220" s="2"/>
      <c r="P220" s="2"/>
      <c r="Q220" s="2"/>
    </row>
    <row r="221" thickTop="1" thickBot="1" ht="25" customHeight="1">
      <c r="A221" s="10"/>
      <c r="B221" s="1"/>
      <c r="C221" s="70">
        <v>6</v>
      </c>
      <c r="D221" s="1"/>
      <c r="E221" s="71" t="s">
        <v>548</v>
      </c>
      <c r="F221" s="1"/>
      <c r="G221" s="72" t="s">
        <v>210</v>
      </c>
      <c r="H221" s="73">
        <f>0+J217</f>
        <v>0</v>
      </c>
      <c r="I221" s="72" t="s">
        <v>211</v>
      </c>
      <c r="J221" s="74">
        <f>(L221-H221)</f>
        <v>0</v>
      </c>
      <c r="K221" s="72" t="s">
        <v>212</v>
      </c>
      <c r="L221" s="75">
        <f>ROUND((0+J217)*1.21,2)</f>
        <v>0</v>
      </c>
      <c r="M221" s="13"/>
      <c r="N221" s="2"/>
      <c r="O221" s="2"/>
      <c r="P221" s="2"/>
      <c r="Q221" s="41">
        <f>0+Q217</f>
        <v>0</v>
      </c>
      <c r="R221" s="9">
        <f>0+R217</f>
        <v>0</v>
      </c>
      <c r="S221" s="76">
        <f>Q221*(1+J221)+R221</f>
        <v>0</v>
      </c>
    </row>
    <row r="222" thickTop="1" thickBot="1" ht="25" customHeight="1">
      <c r="A222" s="10"/>
      <c r="B222" s="77"/>
      <c r="C222" s="77"/>
      <c r="D222" s="77"/>
      <c r="E222" s="77"/>
      <c r="F222" s="77"/>
      <c r="G222" s="78" t="s">
        <v>213</v>
      </c>
      <c r="H222" s="79">
        <f>0+J217</f>
        <v>0</v>
      </c>
      <c r="I222" s="78" t="s">
        <v>214</v>
      </c>
      <c r="J222" s="80">
        <f>0+J221</f>
        <v>0</v>
      </c>
      <c r="K222" s="78" t="s">
        <v>215</v>
      </c>
      <c r="L222" s="81">
        <f>0+L221</f>
        <v>0</v>
      </c>
      <c r="M222" s="13"/>
      <c r="N222" s="2"/>
      <c r="O222" s="2"/>
      <c r="P222" s="2"/>
      <c r="Q222" s="2"/>
    </row>
    <row r="223" ht="40" customHeight="1">
      <c r="A223" s="10"/>
      <c r="B223" s="82" t="s">
        <v>619</v>
      </c>
      <c r="C223" s="1"/>
      <c r="D223" s="1"/>
      <c r="E223" s="1"/>
      <c r="F223" s="1"/>
      <c r="G223" s="1"/>
      <c r="H223" s="51"/>
      <c r="I223" s="1"/>
      <c r="J223" s="51"/>
      <c r="K223" s="1"/>
      <c r="L223" s="1"/>
      <c r="M223" s="13"/>
      <c r="N223" s="2"/>
      <c r="O223" s="2"/>
      <c r="P223" s="2"/>
      <c r="Q223" s="2"/>
    </row>
    <row r="224">
      <c r="A224" s="10"/>
      <c r="B224" s="52">
        <v>44</v>
      </c>
      <c r="C224" s="53" t="s">
        <v>2229</v>
      </c>
      <c r="D224" s="53"/>
      <c r="E224" s="53" t="s">
        <v>2230</v>
      </c>
      <c r="F224" s="53" t="s">
        <v>7</v>
      </c>
      <c r="G224" s="54" t="s">
        <v>225</v>
      </c>
      <c r="H224" s="55">
        <v>46</v>
      </c>
      <c r="I224" s="56">
        <v>0</v>
      </c>
      <c r="J224" s="57">
        <f>ROUND(H224*I224,2)</f>
        <v>0</v>
      </c>
      <c r="K224" s="58">
        <v>0.20999999999999999</v>
      </c>
      <c r="L224" s="59">
        <f>ROUND(J224*1.21,2)</f>
        <v>0</v>
      </c>
      <c r="M224" s="13"/>
      <c r="N224" s="2"/>
      <c r="O224" s="2"/>
      <c r="P224" s="2"/>
      <c r="Q224" s="41">
        <f>IF(ISNUMBER(K224),IF(H224&gt;0,IF(I224&gt;0,J224,0),0),0)</f>
        <v>0</v>
      </c>
      <c r="R224" s="9">
        <f>IF(ISNUMBER(K224)=FALSE,J224,0)</f>
        <v>0</v>
      </c>
    </row>
    <row r="225">
      <c r="A225" s="10"/>
      <c r="B225" s="60" t="s">
        <v>199</v>
      </c>
      <c r="C225" s="1"/>
      <c r="D225" s="1"/>
      <c r="E225" s="61" t="s">
        <v>2532</v>
      </c>
      <c r="F225" s="1"/>
      <c r="G225" s="1"/>
      <c r="H225" s="51"/>
      <c r="I225" s="1"/>
      <c r="J225" s="51"/>
      <c r="K225" s="1"/>
      <c r="L225" s="1"/>
      <c r="M225" s="13"/>
      <c r="N225" s="2"/>
      <c r="O225" s="2"/>
      <c r="P225" s="2"/>
      <c r="Q225" s="2"/>
    </row>
    <row r="226">
      <c r="A226" s="10"/>
      <c r="B226" s="60" t="s">
        <v>201</v>
      </c>
      <c r="C226" s="1"/>
      <c r="D226" s="1"/>
      <c r="E226" s="61" t="s">
        <v>2533</v>
      </c>
      <c r="F226" s="1"/>
      <c r="G226" s="1"/>
      <c r="H226" s="51"/>
      <c r="I226" s="1"/>
      <c r="J226" s="51"/>
      <c r="K226" s="1"/>
      <c r="L226" s="1"/>
      <c r="M226" s="13"/>
      <c r="N226" s="2"/>
      <c r="O226" s="2"/>
      <c r="P226" s="2"/>
      <c r="Q226" s="2"/>
    </row>
    <row r="227" thickBot="1">
      <c r="A227" s="10"/>
      <c r="B227" s="62" t="s">
        <v>203</v>
      </c>
      <c r="C227" s="30"/>
      <c r="D227" s="30"/>
      <c r="E227" s="63" t="s">
        <v>2233</v>
      </c>
      <c r="F227" s="30"/>
      <c r="G227" s="30"/>
      <c r="H227" s="64"/>
      <c r="I227" s="30"/>
      <c r="J227" s="64"/>
      <c r="K227" s="30"/>
      <c r="L227" s="30"/>
      <c r="M227" s="13"/>
      <c r="N227" s="2"/>
      <c r="O227" s="2"/>
      <c r="P227" s="2"/>
      <c r="Q227" s="2"/>
    </row>
    <row r="228" thickTop="1">
      <c r="A228" s="10"/>
      <c r="B228" s="52">
        <v>45</v>
      </c>
      <c r="C228" s="53" t="s">
        <v>2534</v>
      </c>
      <c r="D228" s="53"/>
      <c r="E228" s="53" t="s">
        <v>2535</v>
      </c>
      <c r="F228" s="53" t="s">
        <v>7</v>
      </c>
      <c r="G228" s="54" t="s">
        <v>285</v>
      </c>
      <c r="H228" s="65">
        <v>77.599999999999994</v>
      </c>
      <c r="I228" s="66">
        <v>0</v>
      </c>
      <c r="J228" s="67">
        <f>ROUND(H228*I228,2)</f>
        <v>0</v>
      </c>
      <c r="K228" s="68">
        <v>0.20999999999999999</v>
      </c>
      <c r="L228" s="69">
        <f>ROUND(J228*1.21,2)</f>
        <v>0</v>
      </c>
      <c r="M228" s="13"/>
      <c r="N228" s="2"/>
      <c r="O228" s="2"/>
      <c r="P228" s="2"/>
      <c r="Q228" s="41">
        <f>IF(ISNUMBER(K228),IF(H228&gt;0,IF(I228&gt;0,J228,0),0),0)</f>
        <v>0</v>
      </c>
      <c r="R228" s="9">
        <f>IF(ISNUMBER(K228)=FALSE,J228,0)</f>
        <v>0</v>
      </c>
    </row>
    <row r="229">
      <c r="A229" s="10"/>
      <c r="B229" s="60" t="s">
        <v>199</v>
      </c>
      <c r="C229" s="1"/>
      <c r="D229" s="1"/>
      <c r="E229" s="61" t="s">
        <v>2536</v>
      </c>
      <c r="F229" s="1"/>
      <c r="G229" s="1"/>
      <c r="H229" s="51"/>
      <c r="I229" s="1"/>
      <c r="J229" s="51"/>
      <c r="K229" s="1"/>
      <c r="L229" s="1"/>
      <c r="M229" s="13"/>
      <c r="N229" s="2"/>
      <c r="O229" s="2"/>
      <c r="P229" s="2"/>
      <c r="Q229" s="2"/>
    </row>
    <row r="230">
      <c r="A230" s="10"/>
      <c r="B230" s="60" t="s">
        <v>201</v>
      </c>
      <c r="C230" s="1"/>
      <c r="D230" s="1"/>
      <c r="E230" s="61" t="s">
        <v>2537</v>
      </c>
      <c r="F230" s="1"/>
      <c r="G230" s="1"/>
      <c r="H230" s="51"/>
      <c r="I230" s="1"/>
      <c r="J230" s="51"/>
      <c r="K230" s="1"/>
      <c r="L230" s="1"/>
      <c r="M230" s="13"/>
      <c r="N230" s="2"/>
      <c r="O230" s="2"/>
      <c r="P230" s="2"/>
      <c r="Q230" s="2"/>
    </row>
    <row r="231" thickBot="1">
      <c r="A231" s="10"/>
      <c r="B231" s="62" t="s">
        <v>203</v>
      </c>
      <c r="C231" s="30"/>
      <c r="D231" s="30"/>
      <c r="E231" s="63" t="s">
        <v>2538</v>
      </c>
      <c r="F231" s="30"/>
      <c r="G231" s="30"/>
      <c r="H231" s="64"/>
      <c r="I231" s="30"/>
      <c r="J231" s="64"/>
      <c r="K231" s="30"/>
      <c r="L231" s="30"/>
      <c r="M231" s="13"/>
      <c r="N231" s="2"/>
      <c r="O231" s="2"/>
      <c r="P231" s="2"/>
      <c r="Q231" s="2"/>
    </row>
    <row r="232" thickTop="1">
      <c r="A232" s="10"/>
      <c r="B232" s="52">
        <v>46</v>
      </c>
      <c r="C232" s="53" t="s">
        <v>620</v>
      </c>
      <c r="D232" s="53"/>
      <c r="E232" s="53" t="s">
        <v>621</v>
      </c>
      <c r="F232" s="53" t="s">
        <v>7</v>
      </c>
      <c r="G232" s="54" t="s">
        <v>285</v>
      </c>
      <c r="H232" s="65">
        <v>197.35300000000001</v>
      </c>
      <c r="I232" s="66">
        <v>0</v>
      </c>
      <c r="J232" s="67">
        <f>ROUND(H232*I232,2)</f>
        <v>0</v>
      </c>
      <c r="K232" s="68">
        <v>0.20999999999999999</v>
      </c>
      <c r="L232" s="69">
        <f>ROUND(J232*1.21,2)</f>
        <v>0</v>
      </c>
      <c r="M232" s="13"/>
      <c r="N232" s="2"/>
      <c r="O232" s="2"/>
      <c r="P232" s="2"/>
      <c r="Q232" s="41">
        <f>IF(ISNUMBER(K232),IF(H232&gt;0,IF(I232&gt;0,J232,0),0),0)</f>
        <v>0</v>
      </c>
      <c r="R232" s="9">
        <f>IF(ISNUMBER(K232)=FALSE,J232,0)</f>
        <v>0</v>
      </c>
    </row>
    <row r="233">
      <c r="A233" s="10"/>
      <c r="B233" s="60" t="s">
        <v>199</v>
      </c>
      <c r="C233" s="1"/>
      <c r="D233" s="1"/>
      <c r="E233" s="61" t="s">
        <v>2539</v>
      </c>
      <c r="F233" s="1"/>
      <c r="G233" s="1"/>
      <c r="H233" s="51"/>
      <c r="I233" s="1"/>
      <c r="J233" s="51"/>
      <c r="K233" s="1"/>
      <c r="L233" s="1"/>
      <c r="M233" s="13"/>
      <c r="N233" s="2"/>
      <c r="O233" s="2"/>
      <c r="P233" s="2"/>
      <c r="Q233" s="2"/>
    </row>
    <row r="234">
      <c r="A234" s="10"/>
      <c r="B234" s="60" t="s">
        <v>201</v>
      </c>
      <c r="C234" s="1"/>
      <c r="D234" s="1"/>
      <c r="E234" s="61" t="s">
        <v>2540</v>
      </c>
      <c r="F234" s="1"/>
      <c r="G234" s="1"/>
      <c r="H234" s="51"/>
      <c r="I234" s="1"/>
      <c r="J234" s="51"/>
      <c r="K234" s="1"/>
      <c r="L234" s="1"/>
      <c r="M234" s="13"/>
      <c r="N234" s="2"/>
      <c r="O234" s="2"/>
      <c r="P234" s="2"/>
      <c r="Q234" s="2"/>
    </row>
    <row r="235" thickBot="1">
      <c r="A235" s="10"/>
      <c r="B235" s="62" t="s">
        <v>203</v>
      </c>
      <c r="C235" s="30"/>
      <c r="D235" s="30"/>
      <c r="E235" s="63" t="s">
        <v>624</v>
      </c>
      <c r="F235" s="30"/>
      <c r="G235" s="30"/>
      <c r="H235" s="64"/>
      <c r="I235" s="30"/>
      <c r="J235" s="64"/>
      <c r="K235" s="30"/>
      <c r="L235" s="30"/>
      <c r="M235" s="13"/>
      <c r="N235" s="2"/>
      <c r="O235" s="2"/>
      <c r="P235" s="2"/>
      <c r="Q235" s="2"/>
    </row>
    <row r="236" thickTop="1">
      <c r="A236" s="10"/>
      <c r="B236" s="52">
        <v>47</v>
      </c>
      <c r="C236" s="53" t="s">
        <v>2541</v>
      </c>
      <c r="D236" s="53"/>
      <c r="E236" s="53" t="s">
        <v>2542</v>
      </c>
      <c r="F236" s="53" t="s">
        <v>7</v>
      </c>
      <c r="G236" s="54" t="s">
        <v>285</v>
      </c>
      <c r="H236" s="65">
        <v>40.188000000000002</v>
      </c>
      <c r="I236" s="66">
        <v>0</v>
      </c>
      <c r="J236" s="67">
        <f>ROUND(H236*I236,2)</f>
        <v>0</v>
      </c>
      <c r="K236" s="68">
        <v>0.20999999999999999</v>
      </c>
      <c r="L236" s="69">
        <f>ROUND(J236*1.21,2)</f>
        <v>0</v>
      </c>
      <c r="M236" s="13"/>
      <c r="N236" s="2"/>
      <c r="O236" s="2"/>
      <c r="P236" s="2"/>
      <c r="Q236" s="41">
        <f>IF(ISNUMBER(K236),IF(H236&gt;0,IF(I236&gt;0,J236,0),0),0)</f>
        <v>0</v>
      </c>
      <c r="R236" s="9">
        <f>IF(ISNUMBER(K236)=FALSE,J236,0)</f>
        <v>0</v>
      </c>
    </row>
    <row r="237">
      <c r="A237" s="10"/>
      <c r="B237" s="60" t="s">
        <v>199</v>
      </c>
      <c r="C237" s="1"/>
      <c r="D237" s="1"/>
      <c r="E237" s="61" t="s">
        <v>2543</v>
      </c>
      <c r="F237" s="1"/>
      <c r="G237" s="1"/>
      <c r="H237" s="51"/>
      <c r="I237" s="1"/>
      <c r="J237" s="51"/>
      <c r="K237" s="1"/>
      <c r="L237" s="1"/>
      <c r="M237" s="13"/>
      <c r="N237" s="2"/>
      <c r="O237" s="2"/>
      <c r="P237" s="2"/>
      <c r="Q237" s="2"/>
    </row>
    <row r="238">
      <c r="A238" s="10"/>
      <c r="B238" s="60" t="s">
        <v>201</v>
      </c>
      <c r="C238" s="1"/>
      <c r="D238" s="1"/>
      <c r="E238" s="61" t="s">
        <v>2544</v>
      </c>
      <c r="F238" s="1"/>
      <c r="G238" s="1"/>
      <c r="H238" s="51"/>
      <c r="I238" s="1"/>
      <c r="J238" s="51"/>
      <c r="K238" s="1"/>
      <c r="L238" s="1"/>
      <c r="M238" s="13"/>
      <c r="N238" s="2"/>
      <c r="O238" s="2"/>
      <c r="P238" s="2"/>
      <c r="Q238" s="2"/>
    </row>
    <row r="239" thickBot="1">
      <c r="A239" s="10"/>
      <c r="B239" s="62" t="s">
        <v>203</v>
      </c>
      <c r="C239" s="30"/>
      <c r="D239" s="30"/>
      <c r="E239" s="63" t="s">
        <v>624</v>
      </c>
      <c r="F239" s="30"/>
      <c r="G239" s="30"/>
      <c r="H239" s="64"/>
      <c r="I239" s="30"/>
      <c r="J239" s="64"/>
      <c r="K239" s="30"/>
      <c r="L239" s="30"/>
      <c r="M239" s="13"/>
      <c r="N239" s="2"/>
      <c r="O239" s="2"/>
      <c r="P239" s="2"/>
      <c r="Q239" s="2"/>
    </row>
    <row r="240" thickTop="1">
      <c r="A240" s="10"/>
      <c r="B240" s="52">
        <v>48</v>
      </c>
      <c r="C240" s="53" t="s">
        <v>1853</v>
      </c>
      <c r="D240" s="53"/>
      <c r="E240" s="53" t="s">
        <v>1854</v>
      </c>
      <c r="F240" s="53" t="s">
        <v>7</v>
      </c>
      <c r="G240" s="54" t="s">
        <v>285</v>
      </c>
      <c r="H240" s="65">
        <v>51.429000000000002</v>
      </c>
      <c r="I240" s="66">
        <v>0</v>
      </c>
      <c r="J240" s="67">
        <f>ROUND(H240*I240,2)</f>
        <v>0</v>
      </c>
      <c r="K240" s="68">
        <v>0.20999999999999999</v>
      </c>
      <c r="L240" s="69">
        <f>ROUND(J240*1.21,2)</f>
        <v>0</v>
      </c>
      <c r="M240" s="13"/>
      <c r="N240" s="2"/>
      <c r="O240" s="2"/>
      <c r="P240" s="2"/>
      <c r="Q240" s="41">
        <f>IF(ISNUMBER(K240),IF(H240&gt;0,IF(I240&gt;0,J240,0),0),0)</f>
        <v>0</v>
      </c>
      <c r="R240" s="9">
        <f>IF(ISNUMBER(K240)=FALSE,J240,0)</f>
        <v>0</v>
      </c>
    </row>
    <row r="241">
      <c r="A241" s="10"/>
      <c r="B241" s="60" t="s">
        <v>199</v>
      </c>
      <c r="C241" s="1"/>
      <c r="D241" s="1"/>
      <c r="E241" s="61" t="s">
        <v>2545</v>
      </c>
      <c r="F241" s="1"/>
      <c r="G241" s="1"/>
      <c r="H241" s="51"/>
      <c r="I241" s="1"/>
      <c r="J241" s="51"/>
      <c r="K241" s="1"/>
      <c r="L241" s="1"/>
      <c r="M241" s="13"/>
      <c r="N241" s="2"/>
      <c r="O241" s="2"/>
      <c r="P241" s="2"/>
      <c r="Q241" s="2"/>
    </row>
    <row r="242">
      <c r="A242" s="10"/>
      <c r="B242" s="60" t="s">
        <v>201</v>
      </c>
      <c r="C242" s="1"/>
      <c r="D242" s="1"/>
      <c r="E242" s="61" t="s">
        <v>2546</v>
      </c>
      <c r="F242" s="1"/>
      <c r="G242" s="1"/>
      <c r="H242" s="51"/>
      <c r="I242" s="1"/>
      <c r="J242" s="51"/>
      <c r="K242" s="1"/>
      <c r="L242" s="1"/>
      <c r="M242" s="13"/>
      <c r="N242" s="2"/>
      <c r="O242" s="2"/>
      <c r="P242" s="2"/>
      <c r="Q242" s="2"/>
    </row>
    <row r="243" thickBot="1">
      <c r="A243" s="10"/>
      <c r="B243" s="62" t="s">
        <v>203</v>
      </c>
      <c r="C243" s="30"/>
      <c r="D243" s="30"/>
      <c r="E243" s="63" t="s">
        <v>1857</v>
      </c>
      <c r="F243" s="30"/>
      <c r="G243" s="30"/>
      <c r="H243" s="64"/>
      <c r="I243" s="30"/>
      <c r="J243" s="64"/>
      <c r="K243" s="30"/>
      <c r="L243" s="30"/>
      <c r="M243" s="13"/>
      <c r="N243" s="2"/>
      <c r="O243" s="2"/>
      <c r="P243" s="2"/>
      <c r="Q243" s="2"/>
    </row>
    <row r="244" thickTop="1">
      <c r="A244" s="10"/>
      <c r="B244" s="52">
        <v>49</v>
      </c>
      <c r="C244" s="53" t="s">
        <v>1858</v>
      </c>
      <c r="D244" s="53"/>
      <c r="E244" s="53" t="s">
        <v>1859</v>
      </c>
      <c r="F244" s="53" t="s">
        <v>7</v>
      </c>
      <c r="G244" s="54" t="s">
        <v>285</v>
      </c>
      <c r="H244" s="65">
        <v>183.93100000000001</v>
      </c>
      <c r="I244" s="66">
        <v>0</v>
      </c>
      <c r="J244" s="67">
        <f>ROUND(H244*I244,2)</f>
        <v>0</v>
      </c>
      <c r="K244" s="68">
        <v>0.20999999999999999</v>
      </c>
      <c r="L244" s="69">
        <f>ROUND(J244*1.21,2)</f>
        <v>0</v>
      </c>
      <c r="M244" s="13"/>
      <c r="N244" s="2"/>
      <c r="O244" s="2"/>
      <c r="P244" s="2"/>
      <c r="Q244" s="41">
        <f>IF(ISNUMBER(K244),IF(H244&gt;0,IF(I244&gt;0,J244,0),0),0)</f>
        <v>0</v>
      </c>
      <c r="R244" s="9">
        <f>IF(ISNUMBER(K244)=FALSE,J244,0)</f>
        <v>0</v>
      </c>
    </row>
    <row r="245">
      <c r="A245" s="10"/>
      <c r="B245" s="60" t="s">
        <v>199</v>
      </c>
      <c r="C245" s="1"/>
      <c r="D245" s="1"/>
      <c r="E245" s="61" t="s">
        <v>2547</v>
      </c>
      <c r="F245" s="1"/>
      <c r="G245" s="1"/>
      <c r="H245" s="51"/>
      <c r="I245" s="1"/>
      <c r="J245" s="51"/>
      <c r="K245" s="1"/>
      <c r="L245" s="1"/>
      <c r="M245" s="13"/>
      <c r="N245" s="2"/>
      <c r="O245" s="2"/>
      <c r="P245" s="2"/>
      <c r="Q245" s="2"/>
    </row>
    <row r="246">
      <c r="A246" s="10"/>
      <c r="B246" s="60" t="s">
        <v>201</v>
      </c>
      <c r="C246" s="1"/>
      <c r="D246" s="1"/>
      <c r="E246" s="61" t="s">
        <v>2548</v>
      </c>
      <c r="F246" s="1"/>
      <c r="G246" s="1"/>
      <c r="H246" s="51"/>
      <c r="I246" s="1"/>
      <c r="J246" s="51"/>
      <c r="K246" s="1"/>
      <c r="L246" s="1"/>
      <c r="M246" s="13"/>
      <c r="N246" s="2"/>
      <c r="O246" s="2"/>
      <c r="P246" s="2"/>
      <c r="Q246" s="2"/>
    </row>
    <row r="247" thickBot="1">
      <c r="A247" s="10"/>
      <c r="B247" s="62" t="s">
        <v>203</v>
      </c>
      <c r="C247" s="30"/>
      <c r="D247" s="30"/>
      <c r="E247" s="63" t="s">
        <v>1857</v>
      </c>
      <c r="F247" s="30"/>
      <c r="G247" s="30"/>
      <c r="H247" s="64"/>
      <c r="I247" s="30"/>
      <c r="J247" s="64"/>
      <c r="K247" s="30"/>
      <c r="L247" s="30"/>
      <c r="M247" s="13"/>
      <c r="N247" s="2"/>
      <c r="O247" s="2"/>
      <c r="P247" s="2"/>
      <c r="Q247" s="2"/>
    </row>
    <row r="248" thickTop="1">
      <c r="A248" s="10"/>
      <c r="B248" s="52">
        <v>50</v>
      </c>
      <c r="C248" s="53" t="s">
        <v>1862</v>
      </c>
      <c r="D248" s="53"/>
      <c r="E248" s="53" t="s">
        <v>1863</v>
      </c>
      <c r="F248" s="53" t="s">
        <v>7</v>
      </c>
      <c r="G248" s="54" t="s">
        <v>285</v>
      </c>
      <c r="H248" s="65">
        <v>184.12799999999999</v>
      </c>
      <c r="I248" s="66">
        <v>0</v>
      </c>
      <c r="J248" s="67">
        <f>ROUND(H248*I248,2)</f>
        <v>0</v>
      </c>
      <c r="K248" s="68">
        <v>0.20999999999999999</v>
      </c>
      <c r="L248" s="69">
        <f>ROUND(J248*1.21,2)</f>
        <v>0</v>
      </c>
      <c r="M248" s="13"/>
      <c r="N248" s="2"/>
      <c r="O248" s="2"/>
      <c r="P248" s="2"/>
      <c r="Q248" s="41">
        <f>IF(ISNUMBER(K248),IF(H248&gt;0,IF(I248&gt;0,J248,0),0),0)</f>
        <v>0</v>
      </c>
      <c r="R248" s="9">
        <f>IF(ISNUMBER(K248)=FALSE,J248,0)</f>
        <v>0</v>
      </c>
    </row>
    <row r="249">
      <c r="A249" s="10"/>
      <c r="B249" s="60" t="s">
        <v>199</v>
      </c>
      <c r="C249" s="1"/>
      <c r="D249" s="1"/>
      <c r="E249" s="61" t="s">
        <v>2549</v>
      </c>
      <c r="F249" s="1"/>
      <c r="G249" s="1"/>
      <c r="H249" s="51"/>
      <c r="I249" s="1"/>
      <c r="J249" s="51"/>
      <c r="K249" s="1"/>
      <c r="L249" s="1"/>
      <c r="M249" s="13"/>
      <c r="N249" s="2"/>
      <c r="O249" s="2"/>
      <c r="P249" s="2"/>
      <c r="Q249" s="2"/>
    </row>
    <row r="250">
      <c r="A250" s="10"/>
      <c r="B250" s="60" t="s">
        <v>201</v>
      </c>
      <c r="C250" s="1"/>
      <c r="D250" s="1"/>
      <c r="E250" s="61" t="s">
        <v>2550</v>
      </c>
      <c r="F250" s="1"/>
      <c r="G250" s="1"/>
      <c r="H250" s="51"/>
      <c r="I250" s="1"/>
      <c r="J250" s="51"/>
      <c r="K250" s="1"/>
      <c r="L250" s="1"/>
      <c r="M250" s="13"/>
      <c r="N250" s="2"/>
      <c r="O250" s="2"/>
      <c r="P250" s="2"/>
      <c r="Q250" s="2"/>
    </row>
    <row r="251" thickBot="1">
      <c r="A251" s="10"/>
      <c r="B251" s="62" t="s">
        <v>203</v>
      </c>
      <c r="C251" s="30"/>
      <c r="D251" s="30"/>
      <c r="E251" s="63" t="s">
        <v>810</v>
      </c>
      <c r="F251" s="30"/>
      <c r="G251" s="30"/>
      <c r="H251" s="64"/>
      <c r="I251" s="30"/>
      <c r="J251" s="64"/>
      <c r="K251" s="30"/>
      <c r="L251" s="30"/>
      <c r="M251" s="13"/>
      <c r="N251" s="2"/>
      <c r="O251" s="2"/>
      <c r="P251" s="2"/>
      <c r="Q251" s="2"/>
    </row>
    <row r="252" thickTop="1" thickBot="1" ht="25" customHeight="1">
      <c r="A252" s="10"/>
      <c r="B252" s="1"/>
      <c r="C252" s="70">
        <v>7</v>
      </c>
      <c r="D252" s="1"/>
      <c r="E252" s="71" t="s">
        <v>549</v>
      </c>
      <c r="F252" s="1"/>
      <c r="G252" s="72" t="s">
        <v>210</v>
      </c>
      <c r="H252" s="73">
        <f>J224+J228+J232+J236+J240+J244+J248</f>
        <v>0</v>
      </c>
      <c r="I252" s="72" t="s">
        <v>211</v>
      </c>
      <c r="J252" s="74">
        <f>(L252-H252)</f>
        <v>0</v>
      </c>
      <c r="K252" s="72" t="s">
        <v>212</v>
      </c>
      <c r="L252" s="75">
        <f>ROUND((J224+J228+J232+J236+J240+J244+J248)*1.21,2)</f>
        <v>0</v>
      </c>
      <c r="M252" s="13"/>
      <c r="N252" s="2"/>
      <c r="O252" s="2"/>
      <c r="P252" s="2"/>
      <c r="Q252" s="41">
        <f>0+Q224+Q228+Q232+Q236+Q240+Q244+Q248</f>
        <v>0</v>
      </c>
      <c r="R252" s="9">
        <f>0+R224+R228+R232+R236+R240+R244+R248</f>
        <v>0</v>
      </c>
      <c r="S252" s="76">
        <f>Q252*(1+J252)+R252</f>
        <v>0</v>
      </c>
    </row>
    <row r="253" thickTop="1" thickBot="1" ht="25" customHeight="1">
      <c r="A253" s="10"/>
      <c r="B253" s="77"/>
      <c r="C253" s="77"/>
      <c r="D253" s="77"/>
      <c r="E253" s="77"/>
      <c r="F253" s="77"/>
      <c r="G253" s="78" t="s">
        <v>213</v>
      </c>
      <c r="H253" s="79">
        <f>0+J224+J228+J232+J236+J240+J244+J248</f>
        <v>0</v>
      </c>
      <c r="I253" s="78" t="s">
        <v>214</v>
      </c>
      <c r="J253" s="80">
        <f>0+J252</f>
        <v>0</v>
      </c>
      <c r="K253" s="78" t="s">
        <v>215</v>
      </c>
      <c r="L253" s="81">
        <f>0+L252</f>
        <v>0</v>
      </c>
      <c r="M253" s="13"/>
      <c r="N253" s="2"/>
      <c r="O253" s="2"/>
      <c r="P253" s="2"/>
      <c r="Q253" s="2"/>
    </row>
    <row r="254" ht="40" customHeight="1">
      <c r="A254" s="10"/>
      <c r="B254" s="82" t="s">
        <v>449</v>
      </c>
      <c r="C254" s="1"/>
      <c r="D254" s="1"/>
      <c r="E254" s="1"/>
      <c r="F254" s="1"/>
      <c r="G254" s="1"/>
      <c r="H254" s="51"/>
      <c r="I254" s="1"/>
      <c r="J254" s="51"/>
      <c r="K254" s="1"/>
      <c r="L254" s="1"/>
      <c r="M254" s="13"/>
      <c r="N254" s="2"/>
      <c r="O254" s="2"/>
      <c r="P254" s="2"/>
      <c r="Q254" s="2"/>
    </row>
    <row r="255">
      <c r="A255" s="10"/>
      <c r="B255" s="52">
        <v>51</v>
      </c>
      <c r="C255" s="53" t="s">
        <v>1868</v>
      </c>
      <c r="D255" s="53"/>
      <c r="E255" s="53" t="s">
        <v>1869</v>
      </c>
      <c r="F255" s="53" t="s">
        <v>7</v>
      </c>
      <c r="G255" s="54" t="s">
        <v>225</v>
      </c>
      <c r="H255" s="55">
        <v>38</v>
      </c>
      <c r="I255" s="56">
        <v>0</v>
      </c>
      <c r="J255" s="57">
        <f>ROUND(H255*I255,2)</f>
        <v>0</v>
      </c>
      <c r="K255" s="58">
        <v>0.20999999999999999</v>
      </c>
      <c r="L255" s="59">
        <f>ROUND(J255*1.21,2)</f>
        <v>0</v>
      </c>
      <c r="M255" s="13"/>
      <c r="N255" s="2"/>
      <c r="O255" s="2"/>
      <c r="P255" s="2"/>
      <c r="Q255" s="41">
        <f>IF(ISNUMBER(K255),IF(H255&gt;0,IF(I255&gt;0,J255,0),0),0)</f>
        <v>0</v>
      </c>
      <c r="R255" s="9">
        <f>IF(ISNUMBER(K255)=FALSE,J255,0)</f>
        <v>0</v>
      </c>
    </row>
    <row r="256">
      <c r="A256" s="10"/>
      <c r="B256" s="60" t="s">
        <v>199</v>
      </c>
      <c r="C256" s="1"/>
      <c r="D256" s="1"/>
      <c r="E256" s="61" t="s">
        <v>2551</v>
      </c>
      <c r="F256" s="1"/>
      <c r="G256" s="1"/>
      <c r="H256" s="51"/>
      <c r="I256" s="1"/>
      <c r="J256" s="51"/>
      <c r="K256" s="1"/>
      <c r="L256" s="1"/>
      <c r="M256" s="13"/>
      <c r="N256" s="2"/>
      <c r="O256" s="2"/>
      <c r="P256" s="2"/>
      <c r="Q256" s="2"/>
    </row>
    <row r="257">
      <c r="A257" s="10"/>
      <c r="B257" s="60" t="s">
        <v>201</v>
      </c>
      <c r="C257" s="1"/>
      <c r="D257" s="1"/>
      <c r="E257" s="61" t="s">
        <v>2552</v>
      </c>
      <c r="F257" s="1"/>
      <c r="G257" s="1"/>
      <c r="H257" s="51"/>
      <c r="I257" s="1"/>
      <c r="J257" s="51"/>
      <c r="K257" s="1"/>
      <c r="L257" s="1"/>
      <c r="M257" s="13"/>
      <c r="N257" s="2"/>
      <c r="O257" s="2"/>
      <c r="P257" s="2"/>
      <c r="Q257" s="2"/>
    </row>
    <row r="258" thickBot="1">
      <c r="A258" s="10"/>
      <c r="B258" s="62" t="s">
        <v>203</v>
      </c>
      <c r="C258" s="30"/>
      <c r="D258" s="30"/>
      <c r="E258" s="63" t="s">
        <v>1356</v>
      </c>
      <c r="F258" s="30"/>
      <c r="G258" s="30"/>
      <c r="H258" s="64"/>
      <c r="I258" s="30"/>
      <c r="J258" s="64"/>
      <c r="K258" s="30"/>
      <c r="L258" s="30"/>
      <c r="M258" s="13"/>
      <c r="N258" s="2"/>
      <c r="O258" s="2"/>
      <c r="P258" s="2"/>
      <c r="Q258" s="2"/>
    </row>
    <row r="259" thickTop="1">
      <c r="A259" s="10"/>
      <c r="B259" s="52">
        <v>52</v>
      </c>
      <c r="C259" s="53" t="s">
        <v>2553</v>
      </c>
      <c r="D259" s="53"/>
      <c r="E259" s="53" t="s">
        <v>2554</v>
      </c>
      <c r="F259" s="53" t="s">
        <v>7</v>
      </c>
      <c r="G259" s="54" t="s">
        <v>225</v>
      </c>
      <c r="H259" s="65">
        <v>46</v>
      </c>
      <c r="I259" s="66">
        <v>0</v>
      </c>
      <c r="J259" s="67">
        <f>ROUND(H259*I259,2)</f>
        <v>0</v>
      </c>
      <c r="K259" s="68">
        <v>0.20999999999999999</v>
      </c>
      <c r="L259" s="69">
        <f>ROUND(J259*1.21,2)</f>
        <v>0</v>
      </c>
      <c r="M259" s="13"/>
      <c r="N259" s="2"/>
      <c r="O259" s="2"/>
      <c r="P259" s="2"/>
      <c r="Q259" s="41">
        <f>IF(ISNUMBER(K259),IF(H259&gt;0,IF(I259&gt;0,J259,0),0),0)</f>
        <v>0</v>
      </c>
      <c r="R259" s="9">
        <f>IF(ISNUMBER(K259)=FALSE,J259,0)</f>
        <v>0</v>
      </c>
    </row>
    <row r="260">
      <c r="A260" s="10"/>
      <c r="B260" s="60" t="s">
        <v>199</v>
      </c>
      <c r="C260" s="1"/>
      <c r="D260" s="1"/>
      <c r="E260" s="61" t="s">
        <v>2555</v>
      </c>
      <c r="F260" s="1"/>
      <c r="G260" s="1"/>
      <c r="H260" s="51"/>
      <c r="I260" s="1"/>
      <c r="J260" s="51"/>
      <c r="K260" s="1"/>
      <c r="L260" s="1"/>
      <c r="M260" s="13"/>
      <c r="N260" s="2"/>
      <c r="O260" s="2"/>
      <c r="P260" s="2"/>
      <c r="Q260" s="2"/>
    </row>
    <row r="261">
      <c r="A261" s="10"/>
      <c r="B261" s="60" t="s">
        <v>201</v>
      </c>
      <c r="C261" s="1"/>
      <c r="D261" s="1"/>
      <c r="E261" s="61" t="s">
        <v>2533</v>
      </c>
      <c r="F261" s="1"/>
      <c r="G261" s="1"/>
      <c r="H261" s="51"/>
      <c r="I261" s="1"/>
      <c r="J261" s="51"/>
      <c r="K261" s="1"/>
      <c r="L261" s="1"/>
      <c r="M261" s="13"/>
      <c r="N261" s="2"/>
      <c r="O261" s="2"/>
      <c r="P261" s="2"/>
      <c r="Q261" s="2"/>
    </row>
    <row r="262" thickBot="1">
      <c r="A262" s="10"/>
      <c r="B262" s="62" t="s">
        <v>203</v>
      </c>
      <c r="C262" s="30"/>
      <c r="D262" s="30"/>
      <c r="E262" s="63" t="s">
        <v>1529</v>
      </c>
      <c r="F262" s="30"/>
      <c r="G262" s="30"/>
      <c r="H262" s="64"/>
      <c r="I262" s="30"/>
      <c r="J262" s="64"/>
      <c r="K262" s="30"/>
      <c r="L262" s="30"/>
      <c r="M262" s="13"/>
      <c r="N262" s="2"/>
      <c r="O262" s="2"/>
      <c r="P262" s="2"/>
      <c r="Q262" s="2"/>
    </row>
    <row r="263" thickTop="1">
      <c r="A263" s="10"/>
      <c r="B263" s="52">
        <v>53</v>
      </c>
      <c r="C263" s="53" t="s">
        <v>633</v>
      </c>
      <c r="D263" s="53"/>
      <c r="E263" s="53" t="s">
        <v>634</v>
      </c>
      <c r="F263" s="53" t="s">
        <v>7</v>
      </c>
      <c r="G263" s="54" t="s">
        <v>461</v>
      </c>
      <c r="H263" s="65">
        <v>4</v>
      </c>
      <c r="I263" s="66">
        <v>0</v>
      </c>
      <c r="J263" s="67">
        <f>ROUND(H263*I263,2)</f>
        <v>0</v>
      </c>
      <c r="K263" s="68">
        <v>0.20999999999999999</v>
      </c>
      <c r="L263" s="69">
        <f>ROUND(J263*1.21,2)</f>
        <v>0</v>
      </c>
      <c r="M263" s="13"/>
      <c r="N263" s="2"/>
      <c r="O263" s="2"/>
      <c r="P263" s="2"/>
      <c r="Q263" s="41">
        <f>IF(ISNUMBER(K263),IF(H263&gt;0,IF(I263&gt;0,J263,0),0),0)</f>
        <v>0</v>
      </c>
      <c r="R263" s="9">
        <f>IF(ISNUMBER(K263)=FALSE,J263,0)</f>
        <v>0</v>
      </c>
    </row>
    <row r="264">
      <c r="A264" s="10"/>
      <c r="B264" s="60" t="s">
        <v>199</v>
      </c>
      <c r="C264" s="1"/>
      <c r="D264" s="1"/>
      <c r="E264" s="61" t="s">
        <v>2556</v>
      </c>
      <c r="F264" s="1"/>
      <c r="G264" s="1"/>
      <c r="H264" s="51"/>
      <c r="I264" s="1"/>
      <c r="J264" s="51"/>
      <c r="K264" s="1"/>
      <c r="L264" s="1"/>
      <c r="M264" s="13"/>
      <c r="N264" s="2"/>
      <c r="O264" s="2"/>
      <c r="P264" s="2"/>
      <c r="Q264" s="2"/>
    </row>
    <row r="265">
      <c r="A265" s="10"/>
      <c r="B265" s="60" t="s">
        <v>201</v>
      </c>
      <c r="C265" s="1"/>
      <c r="D265" s="1"/>
      <c r="E265" s="61" t="s">
        <v>1098</v>
      </c>
      <c r="F265" s="1"/>
      <c r="G265" s="1"/>
      <c r="H265" s="51"/>
      <c r="I265" s="1"/>
      <c r="J265" s="51"/>
      <c r="K265" s="1"/>
      <c r="L265" s="1"/>
      <c r="M265" s="13"/>
      <c r="N265" s="2"/>
      <c r="O265" s="2"/>
      <c r="P265" s="2"/>
      <c r="Q265" s="2"/>
    </row>
    <row r="266" thickBot="1">
      <c r="A266" s="10"/>
      <c r="B266" s="62" t="s">
        <v>203</v>
      </c>
      <c r="C266" s="30"/>
      <c r="D266" s="30"/>
      <c r="E266" s="63" t="s">
        <v>637</v>
      </c>
      <c r="F266" s="30"/>
      <c r="G266" s="30"/>
      <c r="H266" s="64"/>
      <c r="I266" s="30"/>
      <c r="J266" s="64"/>
      <c r="K266" s="30"/>
      <c r="L266" s="30"/>
      <c r="M266" s="13"/>
      <c r="N266" s="2"/>
      <c r="O266" s="2"/>
      <c r="P266" s="2"/>
      <c r="Q266" s="2"/>
    </row>
    <row r="267" thickTop="1" thickBot="1" ht="25" customHeight="1">
      <c r="A267" s="10"/>
      <c r="B267" s="1"/>
      <c r="C267" s="70">
        <v>8</v>
      </c>
      <c r="D267" s="1"/>
      <c r="E267" s="71" t="s">
        <v>185</v>
      </c>
      <c r="F267" s="1"/>
      <c r="G267" s="72" t="s">
        <v>210</v>
      </c>
      <c r="H267" s="73">
        <f>J255+J259+J263</f>
        <v>0</v>
      </c>
      <c r="I267" s="72" t="s">
        <v>211</v>
      </c>
      <c r="J267" s="74">
        <f>(L267-H267)</f>
        <v>0</v>
      </c>
      <c r="K267" s="72" t="s">
        <v>212</v>
      </c>
      <c r="L267" s="75">
        <f>ROUND((J255+J259+J263)*1.21,2)</f>
        <v>0</v>
      </c>
      <c r="M267" s="13"/>
      <c r="N267" s="2"/>
      <c r="O267" s="2"/>
      <c r="P267" s="2"/>
      <c r="Q267" s="41">
        <f>0+Q255+Q259+Q263</f>
        <v>0</v>
      </c>
      <c r="R267" s="9">
        <f>0+R255+R259+R263</f>
        <v>0</v>
      </c>
      <c r="S267" s="76">
        <f>Q267*(1+J267)+R267</f>
        <v>0</v>
      </c>
    </row>
    <row r="268" thickTop="1" thickBot="1" ht="25" customHeight="1">
      <c r="A268" s="10"/>
      <c r="B268" s="77"/>
      <c r="C268" s="77"/>
      <c r="D268" s="77"/>
      <c r="E268" s="77"/>
      <c r="F268" s="77"/>
      <c r="G268" s="78" t="s">
        <v>213</v>
      </c>
      <c r="H268" s="79">
        <f>0+J255+J259+J263</f>
        <v>0</v>
      </c>
      <c r="I268" s="78" t="s">
        <v>214</v>
      </c>
      <c r="J268" s="80">
        <f>0+J267</f>
        <v>0</v>
      </c>
      <c r="K268" s="78" t="s">
        <v>215</v>
      </c>
      <c r="L268" s="81">
        <f>0+L267</f>
        <v>0</v>
      </c>
      <c r="M268" s="13"/>
      <c r="N268" s="2"/>
      <c r="O268" s="2"/>
      <c r="P268" s="2"/>
      <c r="Q268" s="2"/>
    </row>
    <row r="269" ht="40" customHeight="1">
      <c r="A269" s="10"/>
      <c r="B269" s="82" t="s">
        <v>479</v>
      </c>
      <c r="C269" s="1"/>
      <c r="D269" s="1"/>
      <c r="E269" s="1"/>
      <c r="F269" s="1"/>
      <c r="G269" s="1"/>
      <c r="H269" s="51"/>
      <c r="I269" s="1"/>
      <c r="J269" s="51"/>
      <c r="K269" s="1"/>
      <c r="L269" s="1"/>
      <c r="M269" s="13"/>
      <c r="N269" s="2"/>
      <c r="O269" s="2"/>
      <c r="P269" s="2"/>
      <c r="Q269" s="2"/>
    </row>
    <row r="270">
      <c r="A270" s="10"/>
      <c r="B270" s="52">
        <v>54</v>
      </c>
      <c r="C270" s="53" t="s">
        <v>813</v>
      </c>
      <c r="D270" s="53"/>
      <c r="E270" s="53" t="s">
        <v>814</v>
      </c>
      <c r="F270" s="53" t="s">
        <v>7</v>
      </c>
      <c r="G270" s="54" t="s">
        <v>225</v>
      </c>
      <c r="H270" s="55">
        <v>41</v>
      </c>
      <c r="I270" s="56">
        <v>0</v>
      </c>
      <c r="J270" s="57">
        <f>ROUND(H270*I270,2)</f>
        <v>0</v>
      </c>
      <c r="K270" s="58">
        <v>0.20999999999999999</v>
      </c>
      <c r="L270" s="59">
        <f>ROUND(J270*1.21,2)</f>
        <v>0</v>
      </c>
      <c r="M270" s="13"/>
      <c r="N270" s="2"/>
      <c r="O270" s="2"/>
      <c r="P270" s="2"/>
      <c r="Q270" s="41">
        <f>IF(ISNUMBER(K270),IF(H270&gt;0,IF(I270&gt;0,J270,0),0),0)</f>
        <v>0</v>
      </c>
      <c r="R270" s="9">
        <f>IF(ISNUMBER(K270)=FALSE,J270,0)</f>
        <v>0</v>
      </c>
    </row>
    <row r="271">
      <c r="A271" s="10"/>
      <c r="B271" s="60" t="s">
        <v>199</v>
      </c>
      <c r="C271" s="1"/>
      <c r="D271" s="1"/>
      <c r="E271" s="61" t="s">
        <v>2557</v>
      </c>
      <c r="F271" s="1"/>
      <c r="G271" s="1"/>
      <c r="H271" s="51"/>
      <c r="I271" s="1"/>
      <c r="J271" s="51"/>
      <c r="K271" s="1"/>
      <c r="L271" s="1"/>
      <c r="M271" s="13"/>
      <c r="N271" s="2"/>
      <c r="O271" s="2"/>
      <c r="P271" s="2"/>
      <c r="Q271" s="2"/>
    </row>
    <row r="272">
      <c r="A272" s="10"/>
      <c r="B272" s="60" t="s">
        <v>201</v>
      </c>
      <c r="C272" s="1"/>
      <c r="D272" s="1"/>
      <c r="E272" s="61" t="s">
        <v>2558</v>
      </c>
      <c r="F272" s="1"/>
      <c r="G272" s="1"/>
      <c r="H272" s="51"/>
      <c r="I272" s="1"/>
      <c r="J272" s="51"/>
      <c r="K272" s="1"/>
      <c r="L272" s="1"/>
      <c r="M272" s="13"/>
      <c r="N272" s="2"/>
      <c r="O272" s="2"/>
      <c r="P272" s="2"/>
      <c r="Q272" s="2"/>
    </row>
    <row r="273" thickBot="1">
      <c r="A273" s="10"/>
      <c r="B273" s="62" t="s">
        <v>203</v>
      </c>
      <c r="C273" s="30"/>
      <c r="D273" s="30"/>
      <c r="E273" s="63" t="s">
        <v>817</v>
      </c>
      <c r="F273" s="30"/>
      <c r="G273" s="30"/>
      <c r="H273" s="64"/>
      <c r="I273" s="30"/>
      <c r="J273" s="64"/>
      <c r="K273" s="30"/>
      <c r="L273" s="30"/>
      <c r="M273" s="13"/>
      <c r="N273" s="2"/>
      <c r="O273" s="2"/>
      <c r="P273" s="2"/>
      <c r="Q273" s="2"/>
    </row>
    <row r="274" thickTop="1">
      <c r="A274" s="10"/>
      <c r="B274" s="52">
        <v>55</v>
      </c>
      <c r="C274" s="53" t="s">
        <v>2276</v>
      </c>
      <c r="D274" s="53"/>
      <c r="E274" s="53" t="s">
        <v>2277</v>
      </c>
      <c r="F274" s="53" t="s">
        <v>7</v>
      </c>
      <c r="G274" s="54" t="s">
        <v>285</v>
      </c>
      <c r="H274" s="65">
        <v>24.68</v>
      </c>
      <c r="I274" s="66">
        <v>0</v>
      </c>
      <c r="J274" s="67">
        <f>ROUND(H274*I274,2)</f>
        <v>0</v>
      </c>
      <c r="K274" s="68">
        <v>0.20999999999999999</v>
      </c>
      <c r="L274" s="69">
        <f>ROUND(J274*1.21,2)</f>
        <v>0</v>
      </c>
      <c r="M274" s="13"/>
      <c r="N274" s="2"/>
      <c r="O274" s="2"/>
      <c r="P274" s="2"/>
      <c r="Q274" s="41">
        <f>IF(ISNUMBER(K274),IF(H274&gt;0,IF(I274&gt;0,J274,0),0),0)</f>
        <v>0</v>
      </c>
      <c r="R274" s="9">
        <f>IF(ISNUMBER(K274)=FALSE,J274,0)</f>
        <v>0</v>
      </c>
    </row>
    <row r="275">
      <c r="A275" s="10"/>
      <c r="B275" s="60" t="s">
        <v>199</v>
      </c>
      <c r="C275" s="1"/>
      <c r="D275" s="1"/>
      <c r="E275" s="61" t="s">
        <v>2559</v>
      </c>
      <c r="F275" s="1"/>
      <c r="G275" s="1"/>
      <c r="H275" s="51"/>
      <c r="I275" s="1"/>
      <c r="J275" s="51"/>
      <c r="K275" s="1"/>
      <c r="L275" s="1"/>
      <c r="M275" s="13"/>
      <c r="N275" s="2"/>
      <c r="O275" s="2"/>
      <c r="P275" s="2"/>
      <c r="Q275" s="2"/>
    </row>
    <row r="276">
      <c r="A276" s="10"/>
      <c r="B276" s="60" t="s">
        <v>201</v>
      </c>
      <c r="C276" s="1"/>
      <c r="D276" s="1"/>
      <c r="E276" s="61" t="s">
        <v>2560</v>
      </c>
      <c r="F276" s="1"/>
      <c r="G276" s="1"/>
      <c r="H276" s="51"/>
      <c r="I276" s="1"/>
      <c r="J276" s="51"/>
      <c r="K276" s="1"/>
      <c r="L276" s="1"/>
      <c r="M276" s="13"/>
      <c r="N276" s="2"/>
      <c r="O276" s="2"/>
      <c r="P276" s="2"/>
      <c r="Q276" s="2"/>
    </row>
    <row r="277" thickBot="1">
      <c r="A277" s="10"/>
      <c r="B277" s="62" t="s">
        <v>203</v>
      </c>
      <c r="C277" s="30"/>
      <c r="D277" s="30"/>
      <c r="E277" s="63" t="s">
        <v>2275</v>
      </c>
      <c r="F277" s="30"/>
      <c r="G277" s="30"/>
      <c r="H277" s="64"/>
      <c r="I277" s="30"/>
      <c r="J277" s="64"/>
      <c r="K277" s="30"/>
      <c r="L277" s="30"/>
      <c r="M277" s="13"/>
      <c r="N277" s="2"/>
      <c r="O277" s="2"/>
      <c r="P277" s="2"/>
      <c r="Q277" s="2"/>
    </row>
    <row r="278" thickTop="1">
      <c r="A278" s="10"/>
      <c r="B278" s="52">
        <v>56</v>
      </c>
      <c r="C278" s="53" t="s">
        <v>2283</v>
      </c>
      <c r="D278" s="53"/>
      <c r="E278" s="53" t="s">
        <v>2284</v>
      </c>
      <c r="F278" s="53" t="s">
        <v>7</v>
      </c>
      <c r="G278" s="54" t="s">
        <v>225</v>
      </c>
      <c r="H278" s="65">
        <v>23</v>
      </c>
      <c r="I278" s="66">
        <v>0</v>
      </c>
      <c r="J278" s="67">
        <f>ROUND(H278*I278,2)</f>
        <v>0</v>
      </c>
      <c r="K278" s="68">
        <v>0.20999999999999999</v>
      </c>
      <c r="L278" s="69">
        <f>ROUND(J278*1.21,2)</f>
        <v>0</v>
      </c>
      <c r="M278" s="13"/>
      <c r="N278" s="2"/>
      <c r="O278" s="2"/>
      <c r="P278" s="2"/>
      <c r="Q278" s="41">
        <f>IF(ISNUMBER(K278),IF(H278&gt;0,IF(I278&gt;0,J278,0),0),0)</f>
        <v>0</v>
      </c>
      <c r="R278" s="9">
        <f>IF(ISNUMBER(K278)=FALSE,J278,0)</f>
        <v>0</v>
      </c>
    </row>
    <row r="279">
      <c r="A279" s="10"/>
      <c r="B279" s="60" t="s">
        <v>199</v>
      </c>
      <c r="C279" s="1"/>
      <c r="D279" s="1"/>
      <c r="E279" s="61" t="s">
        <v>2561</v>
      </c>
      <c r="F279" s="1"/>
      <c r="G279" s="1"/>
      <c r="H279" s="51"/>
      <c r="I279" s="1"/>
      <c r="J279" s="51"/>
      <c r="K279" s="1"/>
      <c r="L279" s="1"/>
      <c r="M279" s="13"/>
      <c r="N279" s="2"/>
      <c r="O279" s="2"/>
      <c r="P279" s="2"/>
      <c r="Q279" s="2"/>
    </row>
    <row r="280">
      <c r="A280" s="10"/>
      <c r="B280" s="60" t="s">
        <v>201</v>
      </c>
      <c r="C280" s="1"/>
      <c r="D280" s="1"/>
      <c r="E280" s="61" t="s">
        <v>2444</v>
      </c>
      <c r="F280" s="1"/>
      <c r="G280" s="1"/>
      <c r="H280" s="51"/>
      <c r="I280" s="1"/>
      <c r="J280" s="51"/>
      <c r="K280" s="1"/>
      <c r="L280" s="1"/>
      <c r="M280" s="13"/>
      <c r="N280" s="2"/>
      <c r="O280" s="2"/>
      <c r="P280" s="2"/>
      <c r="Q280" s="2"/>
    </row>
    <row r="281" thickBot="1">
      <c r="A281" s="10"/>
      <c r="B281" s="62" t="s">
        <v>203</v>
      </c>
      <c r="C281" s="30"/>
      <c r="D281" s="30"/>
      <c r="E281" s="63" t="s">
        <v>651</v>
      </c>
      <c r="F281" s="30"/>
      <c r="G281" s="30"/>
      <c r="H281" s="64"/>
      <c r="I281" s="30"/>
      <c r="J281" s="64"/>
      <c r="K281" s="30"/>
      <c r="L281" s="30"/>
      <c r="M281" s="13"/>
      <c r="N281" s="2"/>
      <c r="O281" s="2"/>
      <c r="P281" s="2"/>
      <c r="Q281" s="2"/>
    </row>
    <row r="282" thickTop="1">
      <c r="A282" s="10"/>
      <c r="B282" s="52">
        <v>57</v>
      </c>
      <c r="C282" s="53" t="s">
        <v>1894</v>
      </c>
      <c r="D282" s="53"/>
      <c r="E282" s="53" t="s">
        <v>1895</v>
      </c>
      <c r="F282" s="53" t="s">
        <v>7</v>
      </c>
      <c r="G282" s="54" t="s">
        <v>225</v>
      </c>
      <c r="H282" s="65">
        <v>25.82</v>
      </c>
      <c r="I282" s="66">
        <v>0</v>
      </c>
      <c r="J282" s="67">
        <f>ROUND(H282*I282,2)</f>
        <v>0</v>
      </c>
      <c r="K282" s="68">
        <v>0.20999999999999999</v>
      </c>
      <c r="L282" s="69">
        <f>ROUND(J282*1.21,2)</f>
        <v>0</v>
      </c>
      <c r="M282" s="13"/>
      <c r="N282" s="2"/>
      <c r="O282" s="2"/>
      <c r="P282" s="2"/>
      <c r="Q282" s="41">
        <f>IF(ISNUMBER(K282),IF(H282&gt;0,IF(I282&gt;0,J282,0),0),0)</f>
        <v>0</v>
      </c>
      <c r="R282" s="9">
        <f>IF(ISNUMBER(K282)=FALSE,J282,0)</f>
        <v>0</v>
      </c>
    </row>
    <row r="283">
      <c r="A283" s="10"/>
      <c r="B283" s="60" t="s">
        <v>199</v>
      </c>
      <c r="C283" s="1"/>
      <c r="D283" s="1"/>
      <c r="E283" s="61" t="s">
        <v>2562</v>
      </c>
      <c r="F283" s="1"/>
      <c r="G283" s="1"/>
      <c r="H283" s="51"/>
      <c r="I283" s="1"/>
      <c r="J283" s="51"/>
      <c r="K283" s="1"/>
      <c r="L283" s="1"/>
      <c r="M283" s="13"/>
      <c r="N283" s="2"/>
      <c r="O283" s="2"/>
      <c r="P283" s="2"/>
      <c r="Q283" s="2"/>
    </row>
    <row r="284">
      <c r="A284" s="10"/>
      <c r="B284" s="60" t="s">
        <v>201</v>
      </c>
      <c r="C284" s="1"/>
      <c r="D284" s="1"/>
      <c r="E284" s="61" t="s">
        <v>2563</v>
      </c>
      <c r="F284" s="1"/>
      <c r="G284" s="1"/>
      <c r="H284" s="51"/>
      <c r="I284" s="1"/>
      <c r="J284" s="51"/>
      <c r="K284" s="1"/>
      <c r="L284" s="1"/>
      <c r="M284" s="13"/>
      <c r="N284" s="2"/>
      <c r="O284" s="2"/>
      <c r="P284" s="2"/>
      <c r="Q284" s="2"/>
    </row>
    <row r="285" thickBot="1">
      <c r="A285" s="10"/>
      <c r="B285" s="62" t="s">
        <v>203</v>
      </c>
      <c r="C285" s="30"/>
      <c r="D285" s="30"/>
      <c r="E285" s="63" t="s">
        <v>651</v>
      </c>
      <c r="F285" s="30"/>
      <c r="G285" s="30"/>
      <c r="H285" s="64"/>
      <c r="I285" s="30"/>
      <c r="J285" s="64"/>
      <c r="K285" s="30"/>
      <c r="L285" s="30"/>
      <c r="M285" s="13"/>
      <c r="N285" s="2"/>
      <c r="O285" s="2"/>
      <c r="P285" s="2"/>
      <c r="Q285" s="2"/>
    </row>
    <row r="286" thickTop="1">
      <c r="A286" s="10"/>
      <c r="B286" s="52">
        <v>58</v>
      </c>
      <c r="C286" s="53" t="s">
        <v>1898</v>
      </c>
      <c r="D286" s="53"/>
      <c r="E286" s="53" t="s">
        <v>1899</v>
      </c>
      <c r="F286" s="53" t="s">
        <v>7</v>
      </c>
      <c r="G286" s="54" t="s">
        <v>772</v>
      </c>
      <c r="H286" s="65">
        <v>189.84</v>
      </c>
      <c r="I286" s="66">
        <v>0</v>
      </c>
      <c r="J286" s="67">
        <f>ROUND(H286*I286,2)</f>
        <v>0</v>
      </c>
      <c r="K286" s="68">
        <v>0.20999999999999999</v>
      </c>
      <c r="L286" s="69">
        <f>ROUND(J286*1.21,2)</f>
        <v>0</v>
      </c>
      <c r="M286" s="13"/>
      <c r="N286" s="2"/>
      <c r="O286" s="2"/>
      <c r="P286" s="2"/>
      <c r="Q286" s="41">
        <f>IF(ISNUMBER(K286),IF(H286&gt;0,IF(I286&gt;0,J286,0),0),0)</f>
        <v>0</v>
      </c>
      <c r="R286" s="9">
        <f>IF(ISNUMBER(K286)=FALSE,J286,0)</f>
        <v>0</v>
      </c>
    </row>
    <row r="287">
      <c r="A287" s="10"/>
      <c r="B287" s="60" t="s">
        <v>199</v>
      </c>
      <c r="C287" s="1"/>
      <c r="D287" s="1"/>
      <c r="E287" s="61" t="s">
        <v>2564</v>
      </c>
      <c r="F287" s="1"/>
      <c r="G287" s="1"/>
      <c r="H287" s="51"/>
      <c r="I287" s="1"/>
      <c r="J287" s="51"/>
      <c r="K287" s="1"/>
      <c r="L287" s="1"/>
      <c r="M287" s="13"/>
      <c r="N287" s="2"/>
      <c r="O287" s="2"/>
      <c r="P287" s="2"/>
      <c r="Q287" s="2"/>
    </row>
    <row r="288">
      <c r="A288" s="10"/>
      <c r="B288" s="60" t="s">
        <v>201</v>
      </c>
      <c r="C288" s="1"/>
      <c r="D288" s="1"/>
      <c r="E288" s="61" t="s">
        <v>2565</v>
      </c>
      <c r="F288" s="1"/>
      <c r="G288" s="1"/>
      <c r="H288" s="51"/>
      <c r="I288" s="1"/>
      <c r="J288" s="51"/>
      <c r="K288" s="1"/>
      <c r="L288" s="1"/>
      <c r="M288" s="13"/>
      <c r="N288" s="2"/>
      <c r="O288" s="2"/>
      <c r="P288" s="2"/>
      <c r="Q288" s="2"/>
    </row>
    <row r="289" thickBot="1">
      <c r="A289" s="10"/>
      <c r="B289" s="62" t="s">
        <v>203</v>
      </c>
      <c r="C289" s="30"/>
      <c r="D289" s="30"/>
      <c r="E289" s="63" t="s">
        <v>1902</v>
      </c>
      <c r="F289" s="30"/>
      <c r="G289" s="30"/>
      <c r="H289" s="64"/>
      <c r="I289" s="30"/>
      <c r="J289" s="64"/>
      <c r="K289" s="30"/>
      <c r="L289" s="30"/>
      <c r="M289" s="13"/>
      <c r="N289" s="2"/>
      <c r="O289" s="2"/>
      <c r="P289" s="2"/>
      <c r="Q289" s="2"/>
    </row>
    <row r="290" thickTop="1">
      <c r="A290" s="10"/>
      <c r="B290" s="52">
        <v>59</v>
      </c>
      <c r="C290" s="53" t="s">
        <v>2566</v>
      </c>
      <c r="D290" s="53"/>
      <c r="E290" s="53" t="s">
        <v>2567</v>
      </c>
      <c r="F290" s="53" t="s">
        <v>7</v>
      </c>
      <c r="G290" s="54" t="s">
        <v>2568</v>
      </c>
      <c r="H290" s="65">
        <v>18.524999999999999</v>
      </c>
      <c r="I290" s="66">
        <v>0</v>
      </c>
      <c r="J290" s="67">
        <f>ROUND(H290*I290,2)</f>
        <v>0</v>
      </c>
      <c r="K290" s="68">
        <v>0.20999999999999999</v>
      </c>
      <c r="L290" s="69">
        <f>ROUND(J290*1.21,2)</f>
        <v>0</v>
      </c>
      <c r="M290" s="13"/>
      <c r="N290" s="2"/>
      <c r="O290" s="2"/>
      <c r="P290" s="2"/>
      <c r="Q290" s="41">
        <f>IF(ISNUMBER(K290),IF(H290&gt;0,IF(I290&gt;0,J290,0),0),0)</f>
        <v>0</v>
      </c>
      <c r="R290" s="9">
        <f>IF(ISNUMBER(K290)=FALSE,J290,0)</f>
        <v>0</v>
      </c>
    </row>
    <row r="291">
      <c r="A291" s="10"/>
      <c r="B291" s="60" t="s">
        <v>199</v>
      </c>
      <c r="C291" s="1"/>
      <c r="D291" s="1"/>
      <c r="E291" s="61" t="s">
        <v>2569</v>
      </c>
      <c r="F291" s="1"/>
      <c r="G291" s="1"/>
      <c r="H291" s="51"/>
      <c r="I291" s="1"/>
      <c r="J291" s="51"/>
      <c r="K291" s="1"/>
      <c r="L291" s="1"/>
      <c r="M291" s="13"/>
      <c r="N291" s="2"/>
      <c r="O291" s="2"/>
      <c r="P291" s="2"/>
      <c r="Q291" s="2"/>
    </row>
    <row r="292">
      <c r="A292" s="10"/>
      <c r="B292" s="60" t="s">
        <v>201</v>
      </c>
      <c r="C292" s="1"/>
      <c r="D292" s="1"/>
      <c r="E292" s="61" t="s">
        <v>2570</v>
      </c>
      <c r="F292" s="1"/>
      <c r="G292" s="1"/>
      <c r="H292" s="51"/>
      <c r="I292" s="1"/>
      <c r="J292" s="51"/>
      <c r="K292" s="1"/>
      <c r="L292" s="1"/>
      <c r="M292" s="13"/>
      <c r="N292" s="2"/>
      <c r="O292" s="2"/>
      <c r="P292" s="2"/>
      <c r="Q292" s="2"/>
    </row>
    <row r="293" thickBot="1">
      <c r="A293" s="10"/>
      <c r="B293" s="62" t="s">
        <v>203</v>
      </c>
      <c r="C293" s="30"/>
      <c r="D293" s="30"/>
      <c r="E293" s="63" t="s">
        <v>2571</v>
      </c>
      <c r="F293" s="30"/>
      <c r="G293" s="30"/>
      <c r="H293" s="64"/>
      <c r="I293" s="30"/>
      <c r="J293" s="64"/>
      <c r="K293" s="30"/>
      <c r="L293" s="30"/>
      <c r="M293" s="13"/>
      <c r="N293" s="2"/>
      <c r="O293" s="2"/>
      <c r="P293" s="2"/>
      <c r="Q293" s="2"/>
    </row>
    <row r="294" thickTop="1">
      <c r="A294" s="10"/>
      <c r="B294" s="52">
        <v>60</v>
      </c>
      <c r="C294" s="53" t="s">
        <v>719</v>
      </c>
      <c r="D294" s="53"/>
      <c r="E294" s="53" t="s">
        <v>720</v>
      </c>
      <c r="F294" s="53" t="s">
        <v>7</v>
      </c>
      <c r="G294" s="54" t="s">
        <v>219</v>
      </c>
      <c r="H294" s="65">
        <v>8.2319999999999993</v>
      </c>
      <c r="I294" s="66">
        <v>0</v>
      </c>
      <c r="J294" s="67">
        <f>ROUND(H294*I294,2)</f>
        <v>0</v>
      </c>
      <c r="K294" s="68">
        <v>0.20999999999999999</v>
      </c>
      <c r="L294" s="69">
        <f>ROUND(J294*1.21,2)</f>
        <v>0</v>
      </c>
      <c r="M294" s="13"/>
      <c r="N294" s="2"/>
      <c r="O294" s="2"/>
      <c r="P294" s="2"/>
      <c r="Q294" s="41">
        <f>IF(ISNUMBER(K294),IF(H294&gt;0,IF(I294&gt;0,J294,0),0),0)</f>
        <v>0</v>
      </c>
      <c r="R294" s="9">
        <f>IF(ISNUMBER(K294)=FALSE,J294,0)</f>
        <v>0</v>
      </c>
    </row>
    <row r="295">
      <c r="A295" s="10"/>
      <c r="B295" s="60" t="s">
        <v>199</v>
      </c>
      <c r="C295" s="1"/>
      <c r="D295" s="1"/>
      <c r="E295" s="61" t="s">
        <v>2572</v>
      </c>
      <c r="F295" s="1"/>
      <c r="G295" s="1"/>
      <c r="H295" s="51"/>
      <c r="I295" s="1"/>
      <c r="J295" s="51"/>
      <c r="K295" s="1"/>
      <c r="L295" s="1"/>
      <c r="M295" s="13"/>
      <c r="N295" s="2"/>
      <c r="O295" s="2"/>
      <c r="P295" s="2"/>
      <c r="Q295" s="2"/>
    </row>
    <row r="296">
      <c r="A296" s="10"/>
      <c r="B296" s="60" t="s">
        <v>201</v>
      </c>
      <c r="C296" s="1"/>
      <c r="D296" s="1"/>
      <c r="E296" s="61" t="s">
        <v>2573</v>
      </c>
      <c r="F296" s="1"/>
      <c r="G296" s="1"/>
      <c r="H296" s="51"/>
      <c r="I296" s="1"/>
      <c r="J296" s="51"/>
      <c r="K296" s="1"/>
      <c r="L296" s="1"/>
      <c r="M296" s="13"/>
      <c r="N296" s="2"/>
      <c r="O296" s="2"/>
      <c r="P296" s="2"/>
      <c r="Q296" s="2"/>
    </row>
    <row r="297" thickBot="1">
      <c r="A297" s="10"/>
      <c r="B297" s="62" t="s">
        <v>203</v>
      </c>
      <c r="C297" s="30"/>
      <c r="D297" s="30"/>
      <c r="E297" s="63" t="s">
        <v>537</v>
      </c>
      <c r="F297" s="30"/>
      <c r="G297" s="30"/>
      <c r="H297" s="64"/>
      <c r="I297" s="30"/>
      <c r="J297" s="64"/>
      <c r="K297" s="30"/>
      <c r="L297" s="30"/>
      <c r="M297" s="13"/>
      <c r="N297" s="2"/>
      <c r="O297" s="2"/>
      <c r="P297" s="2"/>
      <c r="Q297" s="2"/>
    </row>
    <row r="298" thickTop="1">
      <c r="A298" s="10"/>
      <c r="B298" s="52">
        <v>61</v>
      </c>
      <c r="C298" s="53" t="s">
        <v>723</v>
      </c>
      <c r="D298" s="53"/>
      <c r="E298" s="53" t="s">
        <v>724</v>
      </c>
      <c r="F298" s="53" t="s">
        <v>7</v>
      </c>
      <c r="G298" s="54" t="s">
        <v>230</v>
      </c>
      <c r="H298" s="65">
        <v>214.03200000000001</v>
      </c>
      <c r="I298" s="66">
        <v>0</v>
      </c>
      <c r="J298" s="67">
        <f>ROUND(H298*I298,2)</f>
        <v>0</v>
      </c>
      <c r="K298" s="68">
        <v>0.20999999999999999</v>
      </c>
      <c r="L298" s="69">
        <f>ROUND(J298*1.21,2)</f>
        <v>0</v>
      </c>
      <c r="M298" s="13"/>
      <c r="N298" s="2"/>
      <c r="O298" s="2"/>
      <c r="P298" s="2"/>
      <c r="Q298" s="41">
        <f>IF(ISNUMBER(K298),IF(H298&gt;0,IF(I298&gt;0,J298,0),0),0)</f>
        <v>0</v>
      </c>
      <c r="R298" s="9">
        <f>IF(ISNUMBER(K298)=FALSE,J298,0)</f>
        <v>0</v>
      </c>
    </row>
    <row r="299">
      <c r="A299" s="10"/>
      <c r="B299" s="60" t="s">
        <v>199</v>
      </c>
      <c r="C299" s="1"/>
      <c r="D299" s="1"/>
      <c r="E299" s="61" t="s">
        <v>2574</v>
      </c>
      <c r="F299" s="1"/>
      <c r="G299" s="1"/>
      <c r="H299" s="51"/>
      <c r="I299" s="1"/>
      <c r="J299" s="51"/>
      <c r="K299" s="1"/>
      <c r="L299" s="1"/>
      <c r="M299" s="13"/>
      <c r="N299" s="2"/>
      <c r="O299" s="2"/>
      <c r="P299" s="2"/>
      <c r="Q299" s="2"/>
    </row>
    <row r="300">
      <c r="A300" s="10"/>
      <c r="B300" s="60" t="s">
        <v>201</v>
      </c>
      <c r="C300" s="1"/>
      <c r="D300" s="1"/>
      <c r="E300" s="61" t="s">
        <v>2575</v>
      </c>
      <c r="F300" s="1"/>
      <c r="G300" s="1"/>
      <c r="H300" s="51"/>
      <c r="I300" s="1"/>
      <c r="J300" s="51"/>
      <c r="K300" s="1"/>
      <c r="L300" s="1"/>
      <c r="M300" s="13"/>
      <c r="N300" s="2"/>
      <c r="O300" s="2"/>
      <c r="P300" s="2"/>
      <c r="Q300" s="2"/>
    </row>
    <row r="301" thickBot="1">
      <c r="A301" s="10"/>
      <c r="B301" s="62" t="s">
        <v>203</v>
      </c>
      <c r="C301" s="30"/>
      <c r="D301" s="30"/>
      <c r="E301" s="63" t="s">
        <v>233</v>
      </c>
      <c r="F301" s="30"/>
      <c r="G301" s="30"/>
      <c r="H301" s="64"/>
      <c r="I301" s="30"/>
      <c r="J301" s="64"/>
      <c r="K301" s="30"/>
      <c r="L301" s="30"/>
      <c r="M301" s="13"/>
      <c r="N301" s="2"/>
      <c r="O301" s="2"/>
      <c r="P301" s="2"/>
      <c r="Q301" s="2"/>
    </row>
    <row r="302" thickTop="1">
      <c r="A302" s="10"/>
      <c r="B302" s="52">
        <v>62</v>
      </c>
      <c r="C302" s="53" t="s">
        <v>533</v>
      </c>
      <c r="D302" s="53"/>
      <c r="E302" s="53" t="s">
        <v>534</v>
      </c>
      <c r="F302" s="53" t="s">
        <v>7</v>
      </c>
      <c r="G302" s="54" t="s">
        <v>219</v>
      </c>
      <c r="H302" s="65">
        <v>3.5630000000000002</v>
      </c>
      <c r="I302" s="66">
        <v>0</v>
      </c>
      <c r="J302" s="67">
        <f>ROUND(H302*I302,2)</f>
        <v>0</v>
      </c>
      <c r="K302" s="68">
        <v>0.20999999999999999</v>
      </c>
      <c r="L302" s="69">
        <f>ROUND(J302*1.21,2)</f>
        <v>0</v>
      </c>
      <c r="M302" s="13"/>
      <c r="N302" s="2"/>
      <c r="O302" s="2"/>
      <c r="P302" s="2"/>
      <c r="Q302" s="41">
        <f>IF(ISNUMBER(K302),IF(H302&gt;0,IF(I302&gt;0,J302,0),0),0)</f>
        <v>0</v>
      </c>
      <c r="R302" s="9">
        <f>IF(ISNUMBER(K302)=FALSE,J302,0)</f>
        <v>0</v>
      </c>
    </row>
    <row r="303">
      <c r="A303" s="10"/>
      <c r="B303" s="60" t="s">
        <v>199</v>
      </c>
      <c r="C303" s="1"/>
      <c r="D303" s="1"/>
      <c r="E303" s="61" t="s">
        <v>2576</v>
      </c>
      <c r="F303" s="1"/>
      <c r="G303" s="1"/>
      <c r="H303" s="51"/>
      <c r="I303" s="1"/>
      <c r="J303" s="51"/>
      <c r="K303" s="1"/>
      <c r="L303" s="1"/>
      <c r="M303" s="13"/>
      <c r="N303" s="2"/>
      <c r="O303" s="2"/>
      <c r="P303" s="2"/>
      <c r="Q303" s="2"/>
    </row>
    <row r="304">
      <c r="A304" s="10"/>
      <c r="B304" s="60" t="s">
        <v>201</v>
      </c>
      <c r="C304" s="1"/>
      <c r="D304" s="1"/>
      <c r="E304" s="61" t="s">
        <v>2577</v>
      </c>
      <c r="F304" s="1"/>
      <c r="G304" s="1"/>
      <c r="H304" s="51"/>
      <c r="I304" s="1"/>
      <c r="J304" s="51"/>
      <c r="K304" s="1"/>
      <c r="L304" s="1"/>
      <c r="M304" s="13"/>
      <c r="N304" s="2"/>
      <c r="O304" s="2"/>
      <c r="P304" s="2"/>
      <c r="Q304" s="2"/>
    </row>
    <row r="305" thickBot="1">
      <c r="A305" s="10"/>
      <c r="B305" s="62" t="s">
        <v>203</v>
      </c>
      <c r="C305" s="30"/>
      <c r="D305" s="30"/>
      <c r="E305" s="63" t="s">
        <v>537</v>
      </c>
      <c r="F305" s="30"/>
      <c r="G305" s="30"/>
      <c r="H305" s="64"/>
      <c r="I305" s="30"/>
      <c r="J305" s="64"/>
      <c r="K305" s="30"/>
      <c r="L305" s="30"/>
      <c r="M305" s="13"/>
      <c r="N305" s="2"/>
      <c r="O305" s="2"/>
      <c r="P305" s="2"/>
      <c r="Q305" s="2"/>
    </row>
    <row r="306" thickTop="1">
      <c r="A306" s="10"/>
      <c r="B306" s="52">
        <v>63</v>
      </c>
      <c r="C306" s="53" t="s">
        <v>538</v>
      </c>
      <c r="D306" s="53"/>
      <c r="E306" s="53" t="s">
        <v>539</v>
      </c>
      <c r="F306" s="53" t="s">
        <v>7</v>
      </c>
      <c r="G306" s="54" t="s">
        <v>230</v>
      </c>
      <c r="H306" s="65">
        <v>89</v>
      </c>
      <c r="I306" s="66">
        <v>0</v>
      </c>
      <c r="J306" s="67">
        <f>ROUND(H306*I306,2)</f>
        <v>0</v>
      </c>
      <c r="K306" s="68">
        <v>0.20999999999999999</v>
      </c>
      <c r="L306" s="69">
        <f>ROUND(J306*1.21,2)</f>
        <v>0</v>
      </c>
      <c r="M306" s="13"/>
      <c r="N306" s="2"/>
      <c r="O306" s="2"/>
      <c r="P306" s="2"/>
      <c r="Q306" s="41">
        <f>IF(ISNUMBER(K306),IF(H306&gt;0,IF(I306&gt;0,J306,0),0),0)</f>
        <v>0</v>
      </c>
      <c r="R306" s="9">
        <f>IF(ISNUMBER(K306)=FALSE,J306,0)</f>
        <v>0</v>
      </c>
    </row>
    <row r="307">
      <c r="A307" s="10"/>
      <c r="B307" s="60" t="s">
        <v>199</v>
      </c>
      <c r="C307" s="1"/>
      <c r="D307" s="1"/>
      <c r="E307" s="61" t="s">
        <v>2578</v>
      </c>
      <c r="F307" s="1"/>
      <c r="G307" s="1"/>
      <c r="H307" s="51"/>
      <c r="I307" s="1"/>
      <c r="J307" s="51"/>
      <c r="K307" s="1"/>
      <c r="L307" s="1"/>
      <c r="M307" s="13"/>
      <c r="N307" s="2"/>
      <c r="O307" s="2"/>
      <c r="P307" s="2"/>
      <c r="Q307" s="2"/>
    </row>
    <row r="308">
      <c r="A308" s="10"/>
      <c r="B308" s="60" t="s">
        <v>201</v>
      </c>
      <c r="C308" s="1"/>
      <c r="D308" s="1"/>
      <c r="E308" s="61" t="s">
        <v>2579</v>
      </c>
      <c r="F308" s="1"/>
      <c r="G308" s="1"/>
      <c r="H308" s="51"/>
      <c r="I308" s="1"/>
      <c r="J308" s="51"/>
      <c r="K308" s="1"/>
      <c r="L308" s="1"/>
      <c r="M308" s="13"/>
      <c r="N308" s="2"/>
      <c r="O308" s="2"/>
      <c r="P308" s="2"/>
      <c r="Q308" s="2"/>
    </row>
    <row r="309" thickBot="1">
      <c r="A309" s="10"/>
      <c r="B309" s="62" t="s">
        <v>203</v>
      </c>
      <c r="C309" s="30"/>
      <c r="D309" s="30"/>
      <c r="E309" s="63" t="s">
        <v>233</v>
      </c>
      <c r="F309" s="30"/>
      <c r="G309" s="30"/>
      <c r="H309" s="64"/>
      <c r="I309" s="30"/>
      <c r="J309" s="64"/>
      <c r="K309" s="30"/>
      <c r="L309" s="30"/>
      <c r="M309" s="13"/>
      <c r="N309" s="2"/>
      <c r="O309" s="2"/>
      <c r="P309" s="2"/>
      <c r="Q309" s="2"/>
    </row>
    <row r="310" thickTop="1">
      <c r="A310" s="10"/>
      <c r="B310" s="52">
        <v>64</v>
      </c>
      <c r="C310" s="53" t="s">
        <v>661</v>
      </c>
      <c r="D310" s="53"/>
      <c r="E310" s="53" t="s">
        <v>662</v>
      </c>
      <c r="F310" s="53" t="s">
        <v>7</v>
      </c>
      <c r="G310" s="54" t="s">
        <v>219</v>
      </c>
      <c r="H310" s="65">
        <v>251.07599999999999</v>
      </c>
      <c r="I310" s="66">
        <v>0</v>
      </c>
      <c r="J310" s="67">
        <f>ROUND(H310*I310,2)</f>
        <v>0</v>
      </c>
      <c r="K310" s="68">
        <v>0.20999999999999999</v>
      </c>
      <c r="L310" s="69">
        <f>ROUND(J310*1.21,2)</f>
        <v>0</v>
      </c>
      <c r="M310" s="13"/>
      <c r="N310" s="2"/>
      <c r="O310" s="2"/>
      <c r="P310" s="2"/>
      <c r="Q310" s="41">
        <f>IF(ISNUMBER(K310),IF(H310&gt;0,IF(I310&gt;0,J310,0),0),0)</f>
        <v>0</v>
      </c>
      <c r="R310" s="9">
        <f>IF(ISNUMBER(K310)=FALSE,J310,0)</f>
        <v>0</v>
      </c>
    </row>
    <row r="311">
      <c r="A311" s="10"/>
      <c r="B311" s="60" t="s">
        <v>199</v>
      </c>
      <c r="C311" s="1"/>
      <c r="D311" s="1"/>
      <c r="E311" s="61" t="s">
        <v>2580</v>
      </c>
      <c r="F311" s="1"/>
      <c r="G311" s="1"/>
      <c r="H311" s="51"/>
      <c r="I311" s="1"/>
      <c r="J311" s="51"/>
      <c r="K311" s="1"/>
      <c r="L311" s="1"/>
      <c r="M311" s="13"/>
      <c r="N311" s="2"/>
      <c r="O311" s="2"/>
      <c r="P311" s="2"/>
      <c r="Q311" s="2"/>
    </row>
    <row r="312">
      <c r="A312" s="10"/>
      <c r="B312" s="60" t="s">
        <v>201</v>
      </c>
      <c r="C312" s="1"/>
      <c r="D312" s="1"/>
      <c r="E312" s="61" t="s">
        <v>2581</v>
      </c>
      <c r="F312" s="1"/>
      <c r="G312" s="1"/>
      <c r="H312" s="51"/>
      <c r="I312" s="1"/>
      <c r="J312" s="51"/>
      <c r="K312" s="1"/>
      <c r="L312" s="1"/>
      <c r="M312" s="13"/>
      <c r="N312" s="2"/>
      <c r="O312" s="2"/>
      <c r="P312" s="2"/>
      <c r="Q312" s="2"/>
    </row>
    <row r="313" thickBot="1">
      <c r="A313" s="10"/>
      <c r="B313" s="62" t="s">
        <v>203</v>
      </c>
      <c r="C313" s="30"/>
      <c r="D313" s="30"/>
      <c r="E313" s="63" t="s">
        <v>537</v>
      </c>
      <c r="F313" s="30"/>
      <c r="G313" s="30"/>
      <c r="H313" s="64"/>
      <c r="I313" s="30"/>
      <c r="J313" s="64"/>
      <c r="K313" s="30"/>
      <c r="L313" s="30"/>
      <c r="M313" s="13"/>
      <c r="N313" s="2"/>
      <c r="O313" s="2"/>
      <c r="P313" s="2"/>
      <c r="Q313" s="2"/>
    </row>
    <row r="314" thickTop="1">
      <c r="A314" s="10"/>
      <c r="B314" s="52">
        <v>65</v>
      </c>
      <c r="C314" s="53" t="s">
        <v>665</v>
      </c>
      <c r="D314" s="53"/>
      <c r="E314" s="53" t="s">
        <v>666</v>
      </c>
      <c r="F314" s="53" t="s">
        <v>7</v>
      </c>
      <c r="G314" s="54" t="s">
        <v>230</v>
      </c>
      <c r="H314" s="65">
        <v>6276.8999999999996</v>
      </c>
      <c r="I314" s="66">
        <v>0</v>
      </c>
      <c r="J314" s="67">
        <f>ROUND(H314*I314,2)</f>
        <v>0</v>
      </c>
      <c r="K314" s="68">
        <v>0.20999999999999999</v>
      </c>
      <c r="L314" s="69">
        <f>ROUND(J314*1.21,2)</f>
        <v>0</v>
      </c>
      <c r="M314" s="13"/>
      <c r="N314" s="2"/>
      <c r="O314" s="2"/>
      <c r="P314" s="2"/>
      <c r="Q314" s="41">
        <f>IF(ISNUMBER(K314),IF(H314&gt;0,IF(I314&gt;0,J314,0),0),0)</f>
        <v>0</v>
      </c>
      <c r="R314" s="9">
        <f>IF(ISNUMBER(K314)=FALSE,J314,0)</f>
        <v>0</v>
      </c>
    </row>
    <row r="315">
      <c r="A315" s="10"/>
      <c r="B315" s="60" t="s">
        <v>199</v>
      </c>
      <c r="C315" s="1"/>
      <c r="D315" s="1"/>
      <c r="E315" s="61" t="s">
        <v>2582</v>
      </c>
      <c r="F315" s="1"/>
      <c r="G315" s="1"/>
      <c r="H315" s="51"/>
      <c r="I315" s="1"/>
      <c r="J315" s="51"/>
      <c r="K315" s="1"/>
      <c r="L315" s="1"/>
      <c r="M315" s="13"/>
      <c r="N315" s="2"/>
      <c r="O315" s="2"/>
      <c r="P315" s="2"/>
      <c r="Q315" s="2"/>
    </row>
    <row r="316">
      <c r="A316" s="10"/>
      <c r="B316" s="60" t="s">
        <v>201</v>
      </c>
      <c r="C316" s="1"/>
      <c r="D316" s="1"/>
      <c r="E316" s="61" t="s">
        <v>2583</v>
      </c>
      <c r="F316" s="1"/>
      <c r="G316" s="1"/>
      <c r="H316" s="51"/>
      <c r="I316" s="1"/>
      <c r="J316" s="51"/>
      <c r="K316" s="1"/>
      <c r="L316" s="1"/>
      <c r="M316" s="13"/>
      <c r="N316" s="2"/>
      <c r="O316" s="2"/>
      <c r="P316" s="2"/>
      <c r="Q316" s="2"/>
    </row>
    <row r="317" thickBot="1">
      <c r="A317" s="10"/>
      <c r="B317" s="62" t="s">
        <v>203</v>
      </c>
      <c r="C317" s="30"/>
      <c r="D317" s="30"/>
      <c r="E317" s="63" t="s">
        <v>233</v>
      </c>
      <c r="F317" s="30"/>
      <c r="G317" s="30"/>
      <c r="H317" s="64"/>
      <c r="I317" s="30"/>
      <c r="J317" s="64"/>
      <c r="K317" s="30"/>
      <c r="L317" s="30"/>
      <c r="M317" s="13"/>
      <c r="N317" s="2"/>
      <c r="O317" s="2"/>
      <c r="P317" s="2"/>
      <c r="Q317" s="2"/>
    </row>
    <row r="318" thickTop="1">
      <c r="A318" s="10"/>
      <c r="B318" s="52">
        <v>66</v>
      </c>
      <c r="C318" s="53" t="s">
        <v>1566</v>
      </c>
      <c r="D318" s="53"/>
      <c r="E318" s="53" t="s">
        <v>1567</v>
      </c>
      <c r="F318" s="53" t="s">
        <v>7</v>
      </c>
      <c r="G318" s="54" t="s">
        <v>219</v>
      </c>
      <c r="H318" s="65">
        <v>10.755000000000001</v>
      </c>
      <c r="I318" s="66">
        <v>0</v>
      </c>
      <c r="J318" s="67">
        <f>ROUND(H318*I318,2)</f>
        <v>0</v>
      </c>
      <c r="K318" s="68">
        <v>0.20999999999999999</v>
      </c>
      <c r="L318" s="69">
        <f>ROUND(J318*1.21,2)</f>
        <v>0</v>
      </c>
      <c r="M318" s="13"/>
      <c r="N318" s="2"/>
      <c r="O318" s="2"/>
      <c r="P318" s="2"/>
      <c r="Q318" s="41">
        <f>IF(ISNUMBER(K318),IF(H318&gt;0,IF(I318&gt;0,J318,0),0),0)</f>
        <v>0</v>
      </c>
      <c r="R318" s="9">
        <f>IF(ISNUMBER(K318)=FALSE,J318,0)</f>
        <v>0</v>
      </c>
    </row>
    <row r="319">
      <c r="A319" s="10"/>
      <c r="B319" s="60" t="s">
        <v>199</v>
      </c>
      <c r="C319" s="1"/>
      <c r="D319" s="1"/>
      <c r="E319" s="61" t="s">
        <v>2584</v>
      </c>
      <c r="F319" s="1"/>
      <c r="G319" s="1"/>
      <c r="H319" s="51"/>
      <c r="I319" s="1"/>
      <c r="J319" s="51"/>
      <c r="K319" s="1"/>
      <c r="L319" s="1"/>
      <c r="M319" s="13"/>
      <c r="N319" s="2"/>
      <c r="O319" s="2"/>
      <c r="P319" s="2"/>
      <c r="Q319" s="2"/>
    </row>
    <row r="320">
      <c r="A320" s="10"/>
      <c r="B320" s="60" t="s">
        <v>201</v>
      </c>
      <c r="C320" s="1"/>
      <c r="D320" s="1"/>
      <c r="E320" s="61" t="s">
        <v>2585</v>
      </c>
      <c r="F320" s="1"/>
      <c r="G320" s="1"/>
      <c r="H320" s="51"/>
      <c r="I320" s="1"/>
      <c r="J320" s="51"/>
      <c r="K320" s="1"/>
      <c r="L320" s="1"/>
      <c r="M320" s="13"/>
      <c r="N320" s="2"/>
      <c r="O320" s="2"/>
      <c r="P320" s="2"/>
      <c r="Q320" s="2"/>
    </row>
    <row r="321" thickBot="1">
      <c r="A321" s="10"/>
      <c r="B321" s="62" t="s">
        <v>203</v>
      </c>
      <c r="C321" s="30"/>
      <c r="D321" s="30"/>
      <c r="E321" s="63" t="s">
        <v>537</v>
      </c>
      <c r="F321" s="30"/>
      <c r="G321" s="30"/>
      <c r="H321" s="64"/>
      <c r="I321" s="30"/>
      <c r="J321" s="64"/>
      <c r="K321" s="30"/>
      <c r="L321" s="30"/>
      <c r="M321" s="13"/>
      <c r="N321" s="2"/>
      <c r="O321" s="2"/>
      <c r="P321" s="2"/>
      <c r="Q321" s="2"/>
    </row>
    <row r="322" thickTop="1">
      <c r="A322" s="10"/>
      <c r="B322" s="52">
        <v>67</v>
      </c>
      <c r="C322" s="53" t="s">
        <v>1918</v>
      </c>
      <c r="D322" s="53"/>
      <c r="E322" s="53" t="s">
        <v>1919</v>
      </c>
      <c r="F322" s="53" t="s">
        <v>7</v>
      </c>
      <c r="G322" s="54" t="s">
        <v>230</v>
      </c>
      <c r="H322" s="65">
        <v>64.560000000000002</v>
      </c>
      <c r="I322" s="66">
        <v>0</v>
      </c>
      <c r="J322" s="67">
        <f>ROUND(H322*I322,2)</f>
        <v>0</v>
      </c>
      <c r="K322" s="68">
        <v>0.20999999999999999</v>
      </c>
      <c r="L322" s="69">
        <f>ROUND(J322*1.21,2)</f>
        <v>0</v>
      </c>
      <c r="M322" s="13"/>
      <c r="N322" s="2"/>
      <c r="O322" s="2"/>
      <c r="P322" s="2"/>
      <c r="Q322" s="41">
        <f>IF(ISNUMBER(K322),IF(H322&gt;0,IF(I322&gt;0,J322,0),0),0)</f>
        <v>0</v>
      </c>
      <c r="R322" s="9">
        <f>IF(ISNUMBER(K322)=FALSE,J322,0)</f>
        <v>0</v>
      </c>
    </row>
    <row r="323">
      <c r="A323" s="10"/>
      <c r="B323" s="60" t="s">
        <v>199</v>
      </c>
      <c r="C323" s="1"/>
      <c r="D323" s="1"/>
      <c r="E323" s="61" t="s">
        <v>2586</v>
      </c>
      <c r="F323" s="1"/>
      <c r="G323" s="1"/>
      <c r="H323" s="51"/>
      <c r="I323" s="1"/>
      <c r="J323" s="51"/>
      <c r="K323" s="1"/>
      <c r="L323" s="1"/>
      <c r="M323" s="13"/>
      <c r="N323" s="2"/>
      <c r="O323" s="2"/>
      <c r="P323" s="2"/>
      <c r="Q323" s="2"/>
    </row>
    <row r="324">
      <c r="A324" s="10"/>
      <c r="B324" s="60" t="s">
        <v>201</v>
      </c>
      <c r="C324" s="1"/>
      <c r="D324" s="1"/>
      <c r="E324" s="61" t="s">
        <v>2587</v>
      </c>
      <c r="F324" s="1"/>
      <c r="G324" s="1"/>
      <c r="H324" s="51"/>
      <c r="I324" s="1"/>
      <c r="J324" s="51"/>
      <c r="K324" s="1"/>
      <c r="L324" s="1"/>
      <c r="M324" s="13"/>
      <c r="N324" s="2"/>
      <c r="O324" s="2"/>
      <c r="P324" s="2"/>
      <c r="Q324" s="2"/>
    </row>
    <row r="325" thickBot="1">
      <c r="A325" s="10"/>
      <c r="B325" s="62" t="s">
        <v>203</v>
      </c>
      <c r="C325" s="30"/>
      <c r="D325" s="30"/>
      <c r="E325" s="63" t="s">
        <v>233</v>
      </c>
      <c r="F325" s="30"/>
      <c r="G325" s="30"/>
      <c r="H325" s="64"/>
      <c r="I325" s="30"/>
      <c r="J325" s="64"/>
      <c r="K325" s="30"/>
      <c r="L325" s="30"/>
      <c r="M325" s="13"/>
      <c r="N325" s="2"/>
      <c r="O325" s="2"/>
      <c r="P325" s="2"/>
      <c r="Q325" s="2"/>
    </row>
    <row r="326" thickTop="1">
      <c r="A326" s="10"/>
      <c r="B326" s="52">
        <v>68</v>
      </c>
      <c r="C326" s="53" t="s">
        <v>1571</v>
      </c>
      <c r="D326" s="53"/>
      <c r="E326" s="53" t="s">
        <v>1572</v>
      </c>
      <c r="F326" s="53" t="s">
        <v>7</v>
      </c>
      <c r="G326" s="54" t="s">
        <v>198</v>
      </c>
      <c r="H326" s="65">
        <v>3.956</v>
      </c>
      <c r="I326" s="66">
        <v>0</v>
      </c>
      <c r="J326" s="67">
        <f>ROUND(H326*I326,2)</f>
        <v>0</v>
      </c>
      <c r="K326" s="68">
        <v>0.20999999999999999</v>
      </c>
      <c r="L326" s="69">
        <f>ROUND(J326*1.21,2)</f>
        <v>0</v>
      </c>
      <c r="M326" s="13"/>
      <c r="N326" s="2"/>
      <c r="O326" s="2"/>
      <c r="P326" s="2"/>
      <c r="Q326" s="41">
        <f>IF(ISNUMBER(K326),IF(H326&gt;0,IF(I326&gt;0,J326,0),0),0)</f>
        <v>0</v>
      </c>
      <c r="R326" s="9">
        <f>IF(ISNUMBER(K326)=FALSE,J326,0)</f>
        <v>0</v>
      </c>
    </row>
    <row r="327">
      <c r="A327" s="10"/>
      <c r="B327" s="60" t="s">
        <v>199</v>
      </c>
      <c r="C327" s="1"/>
      <c r="D327" s="1"/>
      <c r="E327" s="61" t="s">
        <v>2588</v>
      </c>
      <c r="F327" s="1"/>
      <c r="G327" s="1"/>
      <c r="H327" s="51"/>
      <c r="I327" s="1"/>
      <c r="J327" s="51"/>
      <c r="K327" s="1"/>
      <c r="L327" s="1"/>
      <c r="M327" s="13"/>
      <c r="N327" s="2"/>
      <c r="O327" s="2"/>
      <c r="P327" s="2"/>
      <c r="Q327" s="2"/>
    </row>
    <row r="328">
      <c r="A328" s="10"/>
      <c r="B328" s="60" t="s">
        <v>201</v>
      </c>
      <c r="C328" s="1"/>
      <c r="D328" s="1"/>
      <c r="E328" s="61" t="s">
        <v>2589</v>
      </c>
      <c r="F328" s="1"/>
      <c r="G328" s="1"/>
      <c r="H328" s="51"/>
      <c r="I328" s="1"/>
      <c r="J328" s="51"/>
      <c r="K328" s="1"/>
      <c r="L328" s="1"/>
      <c r="M328" s="13"/>
      <c r="N328" s="2"/>
      <c r="O328" s="2"/>
      <c r="P328" s="2"/>
      <c r="Q328" s="2"/>
    </row>
    <row r="329" thickBot="1">
      <c r="A329" s="10"/>
      <c r="B329" s="62" t="s">
        <v>203</v>
      </c>
      <c r="C329" s="30"/>
      <c r="D329" s="30"/>
      <c r="E329" s="63" t="s">
        <v>737</v>
      </c>
      <c r="F329" s="30"/>
      <c r="G329" s="30"/>
      <c r="H329" s="64"/>
      <c r="I329" s="30"/>
      <c r="J329" s="64"/>
      <c r="K329" s="30"/>
      <c r="L329" s="30"/>
      <c r="M329" s="13"/>
      <c r="N329" s="2"/>
      <c r="O329" s="2"/>
      <c r="P329" s="2"/>
      <c r="Q329" s="2"/>
    </row>
    <row r="330" thickTop="1">
      <c r="A330" s="10"/>
      <c r="B330" s="52">
        <v>69</v>
      </c>
      <c r="C330" s="53" t="s">
        <v>2110</v>
      </c>
      <c r="D330" s="53"/>
      <c r="E330" s="53" t="s">
        <v>2111</v>
      </c>
      <c r="F330" s="53" t="s">
        <v>7</v>
      </c>
      <c r="G330" s="54" t="s">
        <v>230</v>
      </c>
      <c r="H330" s="65">
        <v>39.560000000000002</v>
      </c>
      <c r="I330" s="66">
        <v>0</v>
      </c>
      <c r="J330" s="67">
        <f>ROUND(H330*I330,2)</f>
        <v>0</v>
      </c>
      <c r="K330" s="68">
        <v>0.20999999999999999</v>
      </c>
      <c r="L330" s="69">
        <f>ROUND(J330*1.21,2)</f>
        <v>0</v>
      </c>
      <c r="M330" s="13"/>
      <c r="N330" s="2"/>
      <c r="O330" s="2"/>
      <c r="P330" s="2"/>
      <c r="Q330" s="41">
        <f>IF(ISNUMBER(K330),IF(H330&gt;0,IF(I330&gt;0,J330,0),0),0)</f>
        <v>0</v>
      </c>
      <c r="R330" s="9">
        <f>IF(ISNUMBER(K330)=FALSE,J330,0)</f>
        <v>0</v>
      </c>
    </row>
    <row r="331">
      <c r="A331" s="10"/>
      <c r="B331" s="60" t="s">
        <v>199</v>
      </c>
      <c r="C331" s="1"/>
      <c r="D331" s="1"/>
      <c r="E331" s="61" t="s">
        <v>2590</v>
      </c>
      <c r="F331" s="1"/>
      <c r="G331" s="1"/>
      <c r="H331" s="51"/>
      <c r="I331" s="1"/>
      <c r="J331" s="51"/>
      <c r="K331" s="1"/>
      <c r="L331" s="1"/>
      <c r="M331" s="13"/>
      <c r="N331" s="2"/>
      <c r="O331" s="2"/>
      <c r="P331" s="2"/>
      <c r="Q331" s="2"/>
    </row>
    <row r="332">
      <c r="A332" s="10"/>
      <c r="B332" s="60" t="s">
        <v>201</v>
      </c>
      <c r="C332" s="1"/>
      <c r="D332" s="1"/>
      <c r="E332" s="61" t="s">
        <v>2591</v>
      </c>
      <c r="F332" s="1"/>
      <c r="G332" s="1"/>
      <c r="H332" s="51"/>
      <c r="I332" s="1"/>
      <c r="J332" s="51"/>
      <c r="K332" s="1"/>
      <c r="L332" s="1"/>
      <c r="M332" s="13"/>
      <c r="N332" s="2"/>
      <c r="O332" s="2"/>
      <c r="P332" s="2"/>
      <c r="Q332" s="2"/>
    </row>
    <row r="333" thickBot="1">
      <c r="A333" s="10"/>
      <c r="B333" s="62" t="s">
        <v>203</v>
      </c>
      <c r="C333" s="30"/>
      <c r="D333" s="30"/>
      <c r="E333" s="63" t="s">
        <v>233</v>
      </c>
      <c r="F333" s="30"/>
      <c r="G333" s="30"/>
      <c r="H333" s="64"/>
      <c r="I333" s="30"/>
      <c r="J333" s="64"/>
      <c r="K333" s="30"/>
      <c r="L333" s="30"/>
      <c r="M333" s="13"/>
      <c r="N333" s="2"/>
      <c r="O333" s="2"/>
      <c r="P333" s="2"/>
      <c r="Q333" s="2"/>
    </row>
    <row r="334" thickTop="1">
      <c r="A334" s="10"/>
      <c r="B334" s="52">
        <v>70</v>
      </c>
      <c r="C334" s="53" t="s">
        <v>1922</v>
      </c>
      <c r="D334" s="53"/>
      <c r="E334" s="53" t="s">
        <v>1923</v>
      </c>
      <c r="F334" s="53" t="s">
        <v>7</v>
      </c>
      <c r="G334" s="54" t="s">
        <v>219</v>
      </c>
      <c r="H334" s="65">
        <v>0.754</v>
      </c>
      <c r="I334" s="66">
        <v>0</v>
      </c>
      <c r="J334" s="67">
        <f>ROUND(H334*I334,2)</f>
        <v>0</v>
      </c>
      <c r="K334" s="68">
        <v>0.20999999999999999</v>
      </c>
      <c r="L334" s="69">
        <f>ROUND(J334*1.21,2)</f>
        <v>0</v>
      </c>
      <c r="M334" s="13"/>
      <c r="N334" s="2"/>
      <c r="O334" s="2"/>
      <c r="P334" s="2"/>
      <c r="Q334" s="41">
        <f>IF(ISNUMBER(K334),IF(H334&gt;0,IF(I334&gt;0,J334,0),0),0)</f>
        <v>0</v>
      </c>
      <c r="R334" s="9">
        <f>IF(ISNUMBER(K334)=FALSE,J334,0)</f>
        <v>0</v>
      </c>
    </row>
    <row r="335">
      <c r="A335" s="10"/>
      <c r="B335" s="60" t="s">
        <v>199</v>
      </c>
      <c r="C335" s="1"/>
      <c r="D335" s="1"/>
      <c r="E335" s="61" t="s">
        <v>2592</v>
      </c>
      <c r="F335" s="1"/>
      <c r="G335" s="1"/>
      <c r="H335" s="51"/>
      <c r="I335" s="1"/>
      <c r="J335" s="51"/>
      <c r="K335" s="1"/>
      <c r="L335" s="1"/>
      <c r="M335" s="13"/>
      <c r="N335" s="2"/>
      <c r="O335" s="2"/>
      <c r="P335" s="2"/>
      <c r="Q335" s="2"/>
    </row>
    <row r="336">
      <c r="A336" s="10"/>
      <c r="B336" s="60" t="s">
        <v>201</v>
      </c>
      <c r="C336" s="1"/>
      <c r="D336" s="1"/>
      <c r="E336" s="61" t="s">
        <v>2593</v>
      </c>
      <c r="F336" s="1"/>
      <c r="G336" s="1"/>
      <c r="H336" s="51"/>
      <c r="I336" s="1"/>
      <c r="J336" s="51"/>
      <c r="K336" s="1"/>
      <c r="L336" s="1"/>
      <c r="M336" s="13"/>
      <c r="N336" s="2"/>
      <c r="O336" s="2"/>
      <c r="P336" s="2"/>
      <c r="Q336" s="2"/>
    </row>
    <row r="337" thickBot="1">
      <c r="A337" s="10"/>
      <c r="B337" s="62" t="s">
        <v>203</v>
      </c>
      <c r="C337" s="30"/>
      <c r="D337" s="30"/>
      <c r="E337" s="63" t="s">
        <v>866</v>
      </c>
      <c r="F337" s="30"/>
      <c r="G337" s="30"/>
      <c r="H337" s="64"/>
      <c r="I337" s="30"/>
      <c r="J337" s="64"/>
      <c r="K337" s="30"/>
      <c r="L337" s="30"/>
      <c r="M337" s="13"/>
      <c r="N337" s="2"/>
      <c r="O337" s="2"/>
      <c r="P337" s="2"/>
      <c r="Q337" s="2"/>
    </row>
    <row r="338" thickTop="1">
      <c r="A338" s="10"/>
      <c r="B338" s="52">
        <v>71</v>
      </c>
      <c r="C338" s="53" t="s">
        <v>1926</v>
      </c>
      <c r="D338" s="53"/>
      <c r="E338" s="53" t="s">
        <v>1927</v>
      </c>
      <c r="F338" s="53" t="s">
        <v>7</v>
      </c>
      <c r="G338" s="54" t="s">
        <v>230</v>
      </c>
      <c r="H338" s="65">
        <v>18.75</v>
      </c>
      <c r="I338" s="66">
        <v>0</v>
      </c>
      <c r="J338" s="67">
        <f>ROUND(H338*I338,2)</f>
        <v>0</v>
      </c>
      <c r="K338" s="68">
        <v>0.20999999999999999</v>
      </c>
      <c r="L338" s="69">
        <f>ROUND(J338*1.21,2)</f>
        <v>0</v>
      </c>
      <c r="M338" s="13"/>
      <c r="N338" s="2"/>
      <c r="O338" s="2"/>
      <c r="P338" s="2"/>
      <c r="Q338" s="41">
        <f>IF(ISNUMBER(K338),IF(H338&gt;0,IF(I338&gt;0,J338,0),0),0)</f>
        <v>0</v>
      </c>
      <c r="R338" s="9">
        <f>IF(ISNUMBER(K338)=FALSE,J338,0)</f>
        <v>0</v>
      </c>
    </row>
    <row r="339">
      <c r="A339" s="10"/>
      <c r="B339" s="60" t="s">
        <v>199</v>
      </c>
      <c r="C339" s="1"/>
      <c r="D339" s="1"/>
      <c r="E339" s="61" t="s">
        <v>2594</v>
      </c>
      <c r="F339" s="1"/>
      <c r="G339" s="1"/>
      <c r="H339" s="51"/>
      <c r="I339" s="1"/>
      <c r="J339" s="51"/>
      <c r="K339" s="1"/>
      <c r="L339" s="1"/>
      <c r="M339" s="13"/>
      <c r="N339" s="2"/>
      <c r="O339" s="2"/>
      <c r="P339" s="2"/>
      <c r="Q339" s="2"/>
    </row>
    <row r="340">
      <c r="A340" s="10"/>
      <c r="B340" s="60" t="s">
        <v>201</v>
      </c>
      <c r="C340" s="1"/>
      <c r="D340" s="1"/>
      <c r="E340" s="61" t="s">
        <v>2595</v>
      </c>
      <c r="F340" s="1"/>
      <c r="G340" s="1"/>
      <c r="H340" s="51"/>
      <c r="I340" s="1"/>
      <c r="J340" s="51"/>
      <c r="K340" s="1"/>
      <c r="L340" s="1"/>
      <c r="M340" s="13"/>
      <c r="N340" s="2"/>
      <c r="O340" s="2"/>
      <c r="P340" s="2"/>
      <c r="Q340" s="2"/>
    </row>
    <row r="341" thickBot="1">
      <c r="A341" s="10"/>
      <c r="B341" s="62" t="s">
        <v>203</v>
      </c>
      <c r="C341" s="30"/>
      <c r="D341" s="30"/>
      <c r="E341" s="63" t="s">
        <v>233</v>
      </c>
      <c r="F341" s="30"/>
      <c r="G341" s="30"/>
      <c r="H341" s="64"/>
      <c r="I341" s="30"/>
      <c r="J341" s="64"/>
      <c r="K341" s="30"/>
      <c r="L341" s="30"/>
      <c r="M341" s="13"/>
      <c r="N341" s="2"/>
      <c r="O341" s="2"/>
      <c r="P341" s="2"/>
      <c r="Q341" s="2"/>
    </row>
    <row r="342" thickTop="1">
      <c r="A342" s="10"/>
      <c r="B342" s="52">
        <v>72</v>
      </c>
      <c r="C342" s="53" t="s">
        <v>1930</v>
      </c>
      <c r="D342" s="53"/>
      <c r="E342" s="53" t="s">
        <v>1931</v>
      </c>
      <c r="F342" s="53" t="s">
        <v>7</v>
      </c>
      <c r="G342" s="54" t="s">
        <v>198</v>
      </c>
      <c r="H342" s="65">
        <v>1.278</v>
      </c>
      <c r="I342" s="66">
        <v>0</v>
      </c>
      <c r="J342" s="67">
        <f>ROUND(H342*I342,2)</f>
        <v>0</v>
      </c>
      <c r="K342" s="68">
        <v>0.20999999999999999</v>
      </c>
      <c r="L342" s="69">
        <f>ROUND(J342*1.21,2)</f>
        <v>0</v>
      </c>
      <c r="M342" s="13"/>
      <c r="N342" s="2"/>
      <c r="O342" s="2"/>
      <c r="P342" s="2"/>
      <c r="Q342" s="41">
        <f>IF(ISNUMBER(K342),IF(H342&gt;0,IF(I342&gt;0,J342,0),0),0)</f>
        <v>0</v>
      </c>
      <c r="R342" s="9">
        <f>IF(ISNUMBER(K342)=FALSE,J342,0)</f>
        <v>0</v>
      </c>
    </row>
    <row r="343">
      <c r="A343" s="10"/>
      <c r="B343" s="60" t="s">
        <v>199</v>
      </c>
      <c r="C343" s="1"/>
      <c r="D343" s="1"/>
      <c r="E343" s="61" t="s">
        <v>2596</v>
      </c>
      <c r="F343" s="1"/>
      <c r="G343" s="1"/>
      <c r="H343" s="51"/>
      <c r="I343" s="1"/>
      <c r="J343" s="51"/>
      <c r="K343" s="1"/>
      <c r="L343" s="1"/>
      <c r="M343" s="13"/>
      <c r="N343" s="2"/>
      <c r="O343" s="2"/>
      <c r="P343" s="2"/>
      <c r="Q343" s="2"/>
    </row>
    <row r="344">
      <c r="A344" s="10"/>
      <c r="B344" s="60" t="s">
        <v>201</v>
      </c>
      <c r="C344" s="1"/>
      <c r="D344" s="1"/>
      <c r="E344" s="61" t="s">
        <v>2597</v>
      </c>
      <c r="F344" s="1"/>
      <c r="G344" s="1"/>
      <c r="H344" s="51"/>
      <c r="I344" s="1"/>
      <c r="J344" s="51"/>
      <c r="K344" s="1"/>
      <c r="L344" s="1"/>
      <c r="M344" s="13"/>
      <c r="N344" s="2"/>
      <c r="O344" s="2"/>
      <c r="P344" s="2"/>
      <c r="Q344" s="2"/>
    </row>
    <row r="345" thickBot="1">
      <c r="A345" s="10"/>
      <c r="B345" s="62" t="s">
        <v>203</v>
      </c>
      <c r="C345" s="30"/>
      <c r="D345" s="30"/>
      <c r="E345" s="63" t="s">
        <v>866</v>
      </c>
      <c r="F345" s="30"/>
      <c r="G345" s="30"/>
      <c r="H345" s="64"/>
      <c r="I345" s="30"/>
      <c r="J345" s="64"/>
      <c r="K345" s="30"/>
      <c r="L345" s="30"/>
      <c r="M345" s="13"/>
      <c r="N345" s="2"/>
      <c r="O345" s="2"/>
      <c r="P345" s="2"/>
      <c r="Q345" s="2"/>
    </row>
    <row r="346" thickTop="1">
      <c r="A346" s="10"/>
      <c r="B346" s="52">
        <v>73</v>
      </c>
      <c r="C346" s="53" t="s">
        <v>1934</v>
      </c>
      <c r="D346" s="53"/>
      <c r="E346" s="53" t="s">
        <v>1935</v>
      </c>
      <c r="F346" s="53" t="s">
        <v>7</v>
      </c>
      <c r="G346" s="54" t="s">
        <v>230</v>
      </c>
      <c r="H346" s="65">
        <v>12.775</v>
      </c>
      <c r="I346" s="66">
        <v>0</v>
      </c>
      <c r="J346" s="67">
        <f>ROUND(H346*I346,2)</f>
        <v>0</v>
      </c>
      <c r="K346" s="68">
        <v>0.20999999999999999</v>
      </c>
      <c r="L346" s="69">
        <f>ROUND(J346*1.21,2)</f>
        <v>0</v>
      </c>
      <c r="M346" s="13"/>
      <c r="N346" s="2"/>
      <c r="O346" s="2"/>
      <c r="P346" s="2"/>
      <c r="Q346" s="41">
        <f>IF(ISNUMBER(K346),IF(H346&gt;0,IF(I346&gt;0,J346,0),0),0)</f>
        <v>0</v>
      </c>
      <c r="R346" s="9">
        <f>IF(ISNUMBER(K346)=FALSE,J346,0)</f>
        <v>0</v>
      </c>
    </row>
    <row r="347">
      <c r="A347" s="10"/>
      <c r="B347" s="60" t="s">
        <v>199</v>
      </c>
      <c r="C347" s="1"/>
      <c r="D347" s="1"/>
      <c r="E347" s="61" t="s">
        <v>2598</v>
      </c>
      <c r="F347" s="1"/>
      <c r="G347" s="1"/>
      <c r="H347" s="51"/>
      <c r="I347" s="1"/>
      <c r="J347" s="51"/>
      <c r="K347" s="1"/>
      <c r="L347" s="1"/>
      <c r="M347" s="13"/>
      <c r="N347" s="2"/>
      <c r="O347" s="2"/>
      <c r="P347" s="2"/>
      <c r="Q347" s="2"/>
    </row>
    <row r="348">
      <c r="A348" s="10"/>
      <c r="B348" s="60" t="s">
        <v>201</v>
      </c>
      <c r="C348" s="1"/>
      <c r="D348" s="1"/>
      <c r="E348" s="61" t="s">
        <v>2599</v>
      </c>
      <c r="F348" s="1"/>
      <c r="G348" s="1"/>
      <c r="H348" s="51"/>
      <c r="I348" s="1"/>
      <c r="J348" s="51"/>
      <c r="K348" s="1"/>
      <c r="L348" s="1"/>
      <c r="M348" s="13"/>
      <c r="N348" s="2"/>
      <c r="O348" s="2"/>
      <c r="P348" s="2"/>
      <c r="Q348" s="2"/>
    </row>
    <row r="349" thickBot="1">
      <c r="A349" s="10"/>
      <c r="B349" s="62" t="s">
        <v>203</v>
      </c>
      <c r="C349" s="30"/>
      <c r="D349" s="30"/>
      <c r="E349" s="63" t="s">
        <v>233</v>
      </c>
      <c r="F349" s="30"/>
      <c r="G349" s="30"/>
      <c r="H349" s="64"/>
      <c r="I349" s="30"/>
      <c r="J349" s="64"/>
      <c r="K349" s="30"/>
      <c r="L349" s="30"/>
      <c r="M349" s="13"/>
      <c r="N349" s="2"/>
      <c r="O349" s="2"/>
      <c r="P349" s="2"/>
      <c r="Q349" s="2"/>
    </row>
    <row r="350" thickTop="1">
      <c r="A350" s="10"/>
      <c r="B350" s="52">
        <v>74</v>
      </c>
      <c r="C350" s="53" t="s">
        <v>1579</v>
      </c>
      <c r="D350" s="53"/>
      <c r="E350" s="53" t="s">
        <v>1580</v>
      </c>
      <c r="F350" s="53" t="s">
        <v>7</v>
      </c>
      <c r="G350" s="54" t="s">
        <v>225</v>
      </c>
      <c r="H350" s="65">
        <v>90</v>
      </c>
      <c r="I350" s="66">
        <v>0</v>
      </c>
      <c r="J350" s="67">
        <f>ROUND(H350*I350,2)</f>
        <v>0</v>
      </c>
      <c r="K350" s="68">
        <v>0.20999999999999999</v>
      </c>
      <c r="L350" s="69">
        <f>ROUND(J350*1.21,2)</f>
        <v>0</v>
      </c>
      <c r="M350" s="13"/>
      <c r="N350" s="2"/>
      <c r="O350" s="2"/>
      <c r="P350" s="2"/>
      <c r="Q350" s="41">
        <f>IF(ISNUMBER(K350),IF(H350&gt;0,IF(I350&gt;0,J350,0),0),0)</f>
        <v>0</v>
      </c>
      <c r="R350" s="9">
        <f>IF(ISNUMBER(K350)=FALSE,J350,0)</f>
        <v>0</v>
      </c>
    </row>
    <row r="351">
      <c r="A351" s="10"/>
      <c r="B351" s="60" t="s">
        <v>199</v>
      </c>
      <c r="C351" s="1"/>
      <c r="D351" s="1"/>
      <c r="E351" s="61" t="s">
        <v>2600</v>
      </c>
      <c r="F351" s="1"/>
      <c r="G351" s="1"/>
      <c r="H351" s="51"/>
      <c r="I351" s="1"/>
      <c r="J351" s="51"/>
      <c r="K351" s="1"/>
      <c r="L351" s="1"/>
      <c r="M351" s="13"/>
      <c r="N351" s="2"/>
      <c r="O351" s="2"/>
      <c r="P351" s="2"/>
      <c r="Q351" s="2"/>
    </row>
    <row r="352">
      <c r="A352" s="10"/>
      <c r="B352" s="60" t="s">
        <v>201</v>
      </c>
      <c r="C352" s="1"/>
      <c r="D352" s="1"/>
      <c r="E352" s="61" t="s">
        <v>2451</v>
      </c>
      <c r="F352" s="1"/>
      <c r="G352" s="1"/>
      <c r="H352" s="51"/>
      <c r="I352" s="1"/>
      <c r="J352" s="51"/>
      <c r="K352" s="1"/>
      <c r="L352" s="1"/>
      <c r="M352" s="13"/>
      <c r="N352" s="2"/>
      <c r="O352" s="2"/>
      <c r="P352" s="2"/>
      <c r="Q352" s="2"/>
    </row>
    <row r="353" thickBot="1">
      <c r="A353" s="10"/>
      <c r="B353" s="62" t="s">
        <v>203</v>
      </c>
      <c r="C353" s="30"/>
      <c r="D353" s="30"/>
      <c r="E353" s="63" t="s">
        <v>1582</v>
      </c>
      <c r="F353" s="30"/>
      <c r="G353" s="30"/>
      <c r="H353" s="64"/>
      <c r="I353" s="30"/>
      <c r="J353" s="64"/>
      <c r="K353" s="30"/>
      <c r="L353" s="30"/>
      <c r="M353" s="13"/>
      <c r="N353" s="2"/>
      <c r="O353" s="2"/>
      <c r="P353" s="2"/>
      <c r="Q353" s="2"/>
    </row>
    <row r="354" thickTop="1" thickBot="1" ht="25" customHeight="1">
      <c r="A354" s="10"/>
      <c r="B354" s="1"/>
      <c r="C354" s="70">
        <v>9</v>
      </c>
      <c r="D354" s="1"/>
      <c r="E354" s="71" t="s">
        <v>186</v>
      </c>
      <c r="F354" s="1"/>
      <c r="G354" s="72" t="s">
        <v>210</v>
      </c>
      <c r="H354" s="73">
        <f>J270+J274+J278+J282+J286+J290+J294+J298+J302+J306+J310+J314+J318+J322+J326+J330+J334+J338+J342+J346+J350</f>
        <v>0</v>
      </c>
      <c r="I354" s="72" t="s">
        <v>211</v>
      </c>
      <c r="J354" s="74">
        <f>(L354-H354)</f>
        <v>0</v>
      </c>
      <c r="K354" s="72" t="s">
        <v>212</v>
      </c>
      <c r="L354" s="75">
        <f>ROUND((J270+J274+J278+J282+J286+J290+J294+J298+J302+J306+J310+J314+J318+J322+J326+J330+J334+J338+J342+J346+J350)*1.21,2)</f>
        <v>0</v>
      </c>
      <c r="M354" s="13"/>
      <c r="N354" s="2"/>
      <c r="O354" s="2"/>
      <c r="P354" s="2"/>
      <c r="Q354" s="41">
        <f>0+Q270+Q274+Q278+Q282+Q286+Q290+Q294+Q298+Q302+Q306+Q310+Q314+Q318+Q322+Q326+Q330+Q334+Q338+Q342+Q346+Q350</f>
        <v>0</v>
      </c>
      <c r="R354" s="9">
        <f>0+R270+R274+R278+R282+R286+R290+R294+R298+R302+R306+R310+R314+R318+R322+R326+R330+R334+R338+R342+R346+R350</f>
        <v>0</v>
      </c>
      <c r="S354" s="76">
        <f>Q354*(1+J354)+R354</f>
        <v>0</v>
      </c>
    </row>
    <row r="355" thickTop="1" thickBot="1" ht="25" customHeight="1">
      <c r="A355" s="10"/>
      <c r="B355" s="77"/>
      <c r="C355" s="77"/>
      <c r="D355" s="77"/>
      <c r="E355" s="77"/>
      <c r="F355" s="77"/>
      <c r="G355" s="78" t="s">
        <v>213</v>
      </c>
      <c r="H355" s="79">
        <f>0+J270+J274+J278+J282+J286+J290+J294+J298+J302+J306+J310+J314+J318+J322+J326+J330+J334+J338+J342+J346+J350</f>
        <v>0</v>
      </c>
      <c r="I355" s="78" t="s">
        <v>214</v>
      </c>
      <c r="J355" s="80">
        <f>0+J354</f>
        <v>0</v>
      </c>
      <c r="K355" s="78" t="s">
        <v>215</v>
      </c>
      <c r="L355" s="81">
        <f>0+L354</f>
        <v>0</v>
      </c>
      <c r="M355" s="13"/>
      <c r="N355" s="2"/>
      <c r="O355" s="2"/>
      <c r="P355" s="2"/>
      <c r="Q355" s="2"/>
    </row>
    <row r="356">
      <c r="A356" s="14"/>
      <c r="B356" s="4"/>
      <c r="C356" s="4"/>
      <c r="D356" s="4"/>
      <c r="E356" s="4"/>
      <c r="F356" s="4"/>
      <c r="G356" s="4"/>
      <c r="H356" s="83"/>
      <c r="I356" s="4"/>
      <c r="J356" s="83"/>
      <c r="K356" s="4"/>
      <c r="L356" s="4"/>
      <c r="M356" s="15"/>
      <c r="N356" s="2"/>
      <c r="O356" s="2"/>
      <c r="P356" s="2"/>
      <c r="Q356" s="2"/>
    </row>
    <row r="357">
      <c r="A357" s="1"/>
      <c r="B357" s="1"/>
      <c r="C357" s="1"/>
      <c r="D357" s="1"/>
      <c r="E357" s="1"/>
      <c r="F357" s="1"/>
      <c r="G357" s="1"/>
      <c r="H357" s="1"/>
      <c r="I357" s="1"/>
      <c r="J357" s="1"/>
      <c r="K357" s="1"/>
      <c r="L357" s="1"/>
      <c r="M357" s="1"/>
      <c r="N357" s="2"/>
      <c r="O357" s="2"/>
      <c r="P357" s="2"/>
      <c r="Q357" s="2"/>
    </row>
  </sheetData>
  <mergeCells count="253">
    <mergeCell ref="A1:A2"/>
    <mergeCell ref="A3:F3"/>
    <mergeCell ref="B4:C5"/>
    <mergeCell ref="B6:I6"/>
    <mergeCell ref="B8:C9"/>
    <mergeCell ref="A10:D10"/>
    <mergeCell ref="A11:G11"/>
    <mergeCell ref="A12:G12"/>
    <mergeCell ref="A13:G13"/>
    <mergeCell ref="B17:C18"/>
    <mergeCell ref="B19:D19"/>
    <mergeCell ref="E19:F19"/>
    <mergeCell ref="B20:D20"/>
    <mergeCell ref="B30:C31"/>
    <mergeCell ref="B33:L33"/>
    <mergeCell ref="B35:D35"/>
    <mergeCell ref="B36:D36"/>
    <mergeCell ref="B37:D37"/>
    <mergeCell ref="B39:D39"/>
    <mergeCell ref="B40:D40"/>
    <mergeCell ref="B41:D41"/>
    <mergeCell ref="B21:D21"/>
    <mergeCell ref="B22:D22"/>
    <mergeCell ref="B23:D23"/>
    <mergeCell ref="B24:D24"/>
    <mergeCell ref="B25:D25"/>
    <mergeCell ref="B26:D26"/>
    <mergeCell ref="B27:D27"/>
    <mergeCell ref="B28:D28"/>
    <mergeCell ref="B74:D74"/>
    <mergeCell ref="B75:D75"/>
    <mergeCell ref="B76:D76"/>
    <mergeCell ref="B78:D78"/>
    <mergeCell ref="B79:D79"/>
    <mergeCell ref="B80:D80"/>
    <mergeCell ref="B82:D82"/>
    <mergeCell ref="B83:D83"/>
    <mergeCell ref="B84:D84"/>
    <mergeCell ref="B86:D86"/>
    <mergeCell ref="B87:D87"/>
    <mergeCell ref="B88:D88"/>
    <mergeCell ref="B90:D90"/>
    <mergeCell ref="B91:D91"/>
    <mergeCell ref="B92:D92"/>
    <mergeCell ref="B94:D94"/>
    <mergeCell ref="B95:D95"/>
    <mergeCell ref="B96:D96"/>
    <mergeCell ref="B98:D98"/>
    <mergeCell ref="B99:D99"/>
    <mergeCell ref="B100:D100"/>
    <mergeCell ref="B43:D43"/>
    <mergeCell ref="B44:D44"/>
    <mergeCell ref="B45:D45"/>
    <mergeCell ref="B50:D50"/>
    <mergeCell ref="B51:D51"/>
    <mergeCell ref="B52:D52"/>
    <mergeCell ref="B54:D54"/>
    <mergeCell ref="B55:D55"/>
    <mergeCell ref="B56:D56"/>
    <mergeCell ref="B58:D58"/>
    <mergeCell ref="B59:D59"/>
    <mergeCell ref="B60:D60"/>
    <mergeCell ref="B62:D62"/>
    <mergeCell ref="B63:D63"/>
    <mergeCell ref="B64:D64"/>
    <mergeCell ref="B66:D66"/>
    <mergeCell ref="B67:D67"/>
    <mergeCell ref="B68:D68"/>
    <mergeCell ref="B70:D70"/>
    <mergeCell ref="B71:D71"/>
    <mergeCell ref="B72:D72"/>
    <mergeCell ref="B48:L48"/>
    <mergeCell ref="B133:D133"/>
    <mergeCell ref="B134:D134"/>
    <mergeCell ref="B135:D135"/>
    <mergeCell ref="B137:D137"/>
    <mergeCell ref="B138:D138"/>
    <mergeCell ref="B139:D139"/>
    <mergeCell ref="B141:D141"/>
    <mergeCell ref="B142:D142"/>
    <mergeCell ref="B143:D143"/>
    <mergeCell ref="B145:D145"/>
    <mergeCell ref="B146:D146"/>
    <mergeCell ref="B147:D147"/>
    <mergeCell ref="B149:D149"/>
    <mergeCell ref="B150:D150"/>
    <mergeCell ref="B151:D151"/>
    <mergeCell ref="B153:D153"/>
    <mergeCell ref="B154:D154"/>
    <mergeCell ref="B155:D155"/>
    <mergeCell ref="B157:D157"/>
    <mergeCell ref="B158:D158"/>
    <mergeCell ref="B159:D159"/>
    <mergeCell ref="B161:D161"/>
    <mergeCell ref="B162:D162"/>
    <mergeCell ref="B163:D163"/>
    <mergeCell ref="B165:D165"/>
    <mergeCell ref="B166:D166"/>
    <mergeCell ref="B167:D167"/>
    <mergeCell ref="B169:D169"/>
    <mergeCell ref="B170:D170"/>
    <mergeCell ref="B171:D171"/>
    <mergeCell ref="B102:D102"/>
    <mergeCell ref="B103:D103"/>
    <mergeCell ref="B104:D104"/>
    <mergeCell ref="B106:D106"/>
    <mergeCell ref="B107:D107"/>
    <mergeCell ref="B108:D108"/>
    <mergeCell ref="B110:D110"/>
    <mergeCell ref="B111:D111"/>
    <mergeCell ref="B112:D112"/>
    <mergeCell ref="B114:D114"/>
    <mergeCell ref="B115:D115"/>
    <mergeCell ref="B116:D116"/>
    <mergeCell ref="B118:D118"/>
    <mergeCell ref="B119:D119"/>
    <mergeCell ref="B120:D120"/>
    <mergeCell ref="B125:D125"/>
    <mergeCell ref="B126:D126"/>
    <mergeCell ref="B127:D127"/>
    <mergeCell ref="B129:D129"/>
    <mergeCell ref="B130:D130"/>
    <mergeCell ref="B131:D131"/>
    <mergeCell ref="B123:L123"/>
    <mergeCell ref="B287:D287"/>
    <mergeCell ref="B288:D288"/>
    <mergeCell ref="B289:D289"/>
    <mergeCell ref="B291:D291"/>
    <mergeCell ref="B292:D292"/>
    <mergeCell ref="B293:D293"/>
    <mergeCell ref="B295:D295"/>
    <mergeCell ref="B296:D296"/>
    <mergeCell ref="B297:D297"/>
    <mergeCell ref="B299:D299"/>
    <mergeCell ref="B300:D300"/>
    <mergeCell ref="B301:D301"/>
    <mergeCell ref="B303:D303"/>
    <mergeCell ref="B304:D304"/>
    <mergeCell ref="B305:D305"/>
    <mergeCell ref="B307:D307"/>
    <mergeCell ref="B308:D308"/>
    <mergeCell ref="B309:D309"/>
    <mergeCell ref="B311:D311"/>
    <mergeCell ref="B312:D312"/>
    <mergeCell ref="B313:D313"/>
    <mergeCell ref="B315:D315"/>
    <mergeCell ref="B316:D316"/>
    <mergeCell ref="B317:D317"/>
    <mergeCell ref="B319:D319"/>
    <mergeCell ref="B320:D320"/>
    <mergeCell ref="B321:D321"/>
    <mergeCell ref="B323:D323"/>
    <mergeCell ref="B324:D324"/>
    <mergeCell ref="B325:D325"/>
    <mergeCell ref="B327:D327"/>
    <mergeCell ref="B328:D328"/>
    <mergeCell ref="B329:D329"/>
    <mergeCell ref="B331:D331"/>
    <mergeCell ref="B332:D332"/>
    <mergeCell ref="B333:D333"/>
    <mergeCell ref="B335:D335"/>
    <mergeCell ref="B336:D336"/>
    <mergeCell ref="B337:D337"/>
    <mergeCell ref="B339:D339"/>
    <mergeCell ref="B340:D340"/>
    <mergeCell ref="B341:D341"/>
    <mergeCell ref="B343:D343"/>
    <mergeCell ref="B344:D344"/>
    <mergeCell ref="B345:D345"/>
    <mergeCell ref="B347:D347"/>
    <mergeCell ref="B348:D348"/>
    <mergeCell ref="B349:D349"/>
    <mergeCell ref="B351:D351"/>
    <mergeCell ref="B352:D352"/>
    <mergeCell ref="B353:D353"/>
    <mergeCell ref="B174:L174"/>
    <mergeCell ref="B176:D176"/>
    <mergeCell ref="B177:D177"/>
    <mergeCell ref="B178:D178"/>
    <mergeCell ref="B180:D180"/>
    <mergeCell ref="B181:D181"/>
    <mergeCell ref="B182:D182"/>
    <mergeCell ref="B184:D184"/>
    <mergeCell ref="B185:D185"/>
    <mergeCell ref="B186:D186"/>
    <mergeCell ref="B188:D188"/>
    <mergeCell ref="B189:D189"/>
    <mergeCell ref="B190:D190"/>
    <mergeCell ref="B192:D192"/>
    <mergeCell ref="B193:D193"/>
    <mergeCell ref="B194:D194"/>
    <mergeCell ref="B196:D196"/>
    <mergeCell ref="B197:D197"/>
    <mergeCell ref="B198:D198"/>
    <mergeCell ref="B201:L201"/>
    <mergeCell ref="B203:D203"/>
    <mergeCell ref="B204:D204"/>
    <mergeCell ref="B205:D205"/>
    <mergeCell ref="B207:D207"/>
    <mergeCell ref="B208:D208"/>
    <mergeCell ref="B209:D209"/>
    <mergeCell ref="B211:D211"/>
    <mergeCell ref="B212:D212"/>
    <mergeCell ref="B213:D213"/>
    <mergeCell ref="B216:L216"/>
    <mergeCell ref="B218:D218"/>
    <mergeCell ref="B219:D219"/>
    <mergeCell ref="B220:D220"/>
    <mergeCell ref="B223:L223"/>
    <mergeCell ref="B225:D225"/>
    <mergeCell ref="B226:D226"/>
    <mergeCell ref="B227:D227"/>
    <mergeCell ref="B229:D229"/>
    <mergeCell ref="B230:D230"/>
    <mergeCell ref="B231:D231"/>
    <mergeCell ref="B233:D233"/>
    <mergeCell ref="B234:D234"/>
    <mergeCell ref="B235:D235"/>
    <mergeCell ref="B237:D237"/>
    <mergeCell ref="B238:D238"/>
    <mergeCell ref="B239:D239"/>
    <mergeCell ref="B241:D241"/>
    <mergeCell ref="B242:D242"/>
    <mergeCell ref="B243:D243"/>
    <mergeCell ref="B245:D245"/>
    <mergeCell ref="B246:D246"/>
    <mergeCell ref="B247:D247"/>
    <mergeCell ref="B249:D249"/>
    <mergeCell ref="B250:D250"/>
    <mergeCell ref="B251:D251"/>
    <mergeCell ref="B254:L254"/>
    <mergeCell ref="B256:D256"/>
    <mergeCell ref="B257:D257"/>
    <mergeCell ref="B258:D258"/>
    <mergeCell ref="B260:D260"/>
    <mergeCell ref="B261:D261"/>
    <mergeCell ref="B262:D262"/>
    <mergeCell ref="B264:D264"/>
    <mergeCell ref="B265:D265"/>
    <mergeCell ref="B266:D266"/>
    <mergeCell ref="B271:D271"/>
    <mergeCell ref="B272:D272"/>
    <mergeCell ref="B273:D273"/>
    <mergeCell ref="B275:D275"/>
    <mergeCell ref="B276:D276"/>
    <mergeCell ref="B277:D277"/>
    <mergeCell ref="B279:D279"/>
    <mergeCell ref="B280:D280"/>
    <mergeCell ref="B281:D281"/>
    <mergeCell ref="B283:D283"/>
    <mergeCell ref="B284:D284"/>
    <mergeCell ref="B285:D285"/>
    <mergeCell ref="B269:L269"/>
  </mergeCells>
  <pageMargins left="0.39375" right="0.39375" top="0.5902778" bottom="0.39375" header="0.1965278" footer="0.1576389"/>
  <pageSetup paperSize="9" orientation="portrait" fitToHeight="0"/>
  <drawing r:id="rId1"/>
</worksheet>
</file>

<file path=xl/worksheets/sheet23.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0+(H42+H93+H124+H147+H182+H197+H228+H235+H282)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0+H43+H94+H125+H148+H183+H198+H229+H236+H283</f>
        <v>0</v>
      </c>
      <c r="K10" s="1"/>
      <c r="L10" s="1"/>
      <c r="M10" s="13"/>
      <c r="N10" s="2"/>
      <c r="O10" s="2"/>
      <c r="P10" s="2"/>
      <c r="Q10" s="2"/>
    </row>
    <row r="11" ht="16" customHeight="1">
      <c r="A11" s="19" t="s">
        <v>2601</v>
      </c>
      <c r="B11" s="1"/>
      <c r="C11" s="1"/>
      <c r="D11" s="1"/>
      <c r="E11" s="1"/>
      <c r="F11" s="1"/>
      <c r="G11" s="39"/>
      <c r="H11" s="1"/>
      <c r="I11" s="39" t="s">
        <v>176</v>
      </c>
      <c r="J11" s="40">
        <f>ROUND(0+((H42+H93+H124+H147+H182+H197+H228+H235+H282)*1.21),2)</f>
        <v>0</v>
      </c>
      <c r="K11" s="1"/>
      <c r="L11" s="1"/>
      <c r="M11" s="13"/>
      <c r="N11" s="2"/>
      <c r="O11" s="2"/>
      <c r="P11" s="2"/>
      <c r="Q11" s="41">
        <f>IF(SUM(K20:K28)&gt;0,ROUND(SUM(S20:S28)/SUM(K20:K28)-1,8),0)</f>
        <v>0</v>
      </c>
      <c r="R11" s="9">
        <f>AVERAGE(J42,J93,J124,J147,J182,J197,J228,J235,J282)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0+J34+J38</f>
        <v>0</v>
      </c>
      <c r="L20" s="46">
        <f>0+L42</f>
        <v>0</v>
      </c>
      <c r="M20" s="13"/>
      <c r="N20" s="2"/>
      <c r="O20" s="2"/>
      <c r="P20" s="2"/>
      <c r="Q20" s="2"/>
      <c r="S20" s="9">
        <f>S42</f>
        <v>0</v>
      </c>
    </row>
    <row r="21">
      <c r="A21" s="10"/>
      <c r="B21" s="44">
        <v>1</v>
      </c>
      <c r="C21" s="1"/>
      <c r="D21" s="1"/>
      <c r="E21" s="45" t="s">
        <v>181</v>
      </c>
      <c r="F21" s="1"/>
      <c r="G21" s="1"/>
      <c r="H21" s="1"/>
      <c r="I21" s="1"/>
      <c r="J21" s="1"/>
      <c r="K21" s="46">
        <f>0+J45+J49+J53+J57+J61+J65+J69+J73+J77+J81+J85+J89</f>
        <v>0</v>
      </c>
      <c r="L21" s="46">
        <f>0+L93</f>
        <v>0</v>
      </c>
      <c r="M21" s="13"/>
      <c r="N21" s="2"/>
      <c r="O21" s="2"/>
      <c r="P21" s="2"/>
      <c r="Q21" s="2"/>
      <c r="S21" s="9">
        <f>S93</f>
        <v>0</v>
      </c>
    </row>
    <row r="22">
      <c r="A22" s="10"/>
      <c r="B22" s="44">
        <v>2</v>
      </c>
      <c r="C22" s="1"/>
      <c r="D22" s="1"/>
      <c r="E22" s="45" t="s">
        <v>182</v>
      </c>
      <c r="F22" s="1"/>
      <c r="G22" s="1"/>
      <c r="H22" s="1"/>
      <c r="I22" s="1"/>
      <c r="J22" s="1"/>
      <c r="K22" s="46">
        <f>0+J96+J100+J104+J108+J112+J116+J120</f>
        <v>0</v>
      </c>
      <c r="L22" s="46">
        <f>0+L124</f>
        <v>0</v>
      </c>
      <c r="M22" s="13"/>
      <c r="N22" s="2"/>
      <c r="O22" s="2"/>
      <c r="P22" s="2"/>
      <c r="Q22" s="2"/>
      <c r="S22" s="9">
        <f>S124</f>
        <v>0</v>
      </c>
    </row>
    <row r="23">
      <c r="A23" s="10"/>
      <c r="B23" s="44">
        <v>3</v>
      </c>
      <c r="C23" s="1"/>
      <c r="D23" s="1"/>
      <c r="E23" s="45" t="s">
        <v>747</v>
      </c>
      <c r="F23" s="1"/>
      <c r="G23" s="1"/>
      <c r="H23" s="1"/>
      <c r="I23" s="1"/>
      <c r="J23" s="1"/>
      <c r="K23" s="46">
        <f>0+J127+J131+J135+J139+J143</f>
        <v>0</v>
      </c>
      <c r="L23" s="46">
        <f>0+L147</f>
        <v>0</v>
      </c>
      <c r="M23" s="13"/>
      <c r="N23" s="2"/>
      <c r="O23" s="2"/>
      <c r="P23" s="2"/>
      <c r="Q23" s="2"/>
      <c r="S23" s="9">
        <f>S147</f>
        <v>0</v>
      </c>
    </row>
    <row r="24">
      <c r="A24" s="10"/>
      <c r="B24" s="44">
        <v>4</v>
      </c>
      <c r="C24" s="1"/>
      <c r="D24" s="1"/>
      <c r="E24" s="45" t="s">
        <v>183</v>
      </c>
      <c r="F24" s="1"/>
      <c r="G24" s="1"/>
      <c r="H24" s="1"/>
      <c r="I24" s="1"/>
      <c r="J24" s="1"/>
      <c r="K24" s="46">
        <f>0+J150+J154+J158+J162+J166+J170+J174+J178</f>
        <v>0</v>
      </c>
      <c r="L24" s="46">
        <f>0+L182</f>
        <v>0</v>
      </c>
      <c r="M24" s="13"/>
      <c r="N24" s="2"/>
      <c r="O24" s="2"/>
      <c r="P24" s="2"/>
      <c r="Q24" s="2"/>
      <c r="S24" s="9">
        <f>S182</f>
        <v>0</v>
      </c>
    </row>
    <row r="25">
      <c r="A25" s="10"/>
      <c r="B25" s="44">
        <v>6</v>
      </c>
      <c r="C25" s="1"/>
      <c r="D25" s="1"/>
      <c r="E25" s="45" t="s">
        <v>548</v>
      </c>
      <c r="F25" s="1"/>
      <c r="G25" s="1"/>
      <c r="H25" s="1"/>
      <c r="I25" s="1"/>
      <c r="J25" s="1"/>
      <c r="K25" s="46">
        <f>0+J185+J189+J193</f>
        <v>0</v>
      </c>
      <c r="L25" s="46">
        <f>0+L197</f>
        <v>0</v>
      </c>
      <c r="M25" s="47"/>
      <c r="N25" s="2"/>
      <c r="O25" s="2"/>
      <c r="P25" s="2"/>
      <c r="Q25" s="2"/>
      <c r="S25" s="9">
        <f>S197</f>
        <v>0</v>
      </c>
    </row>
    <row r="26">
      <c r="A26" s="10"/>
      <c r="B26" s="44">
        <v>7</v>
      </c>
      <c r="C26" s="1"/>
      <c r="D26" s="1"/>
      <c r="E26" s="45" t="s">
        <v>549</v>
      </c>
      <c r="F26" s="1"/>
      <c r="G26" s="1"/>
      <c r="H26" s="1"/>
      <c r="I26" s="1"/>
      <c r="J26" s="1"/>
      <c r="K26" s="46">
        <f>0+J200+J204+J208+J212+J216+J220+J224</f>
        <v>0</v>
      </c>
      <c r="L26" s="46">
        <f>0+L228</f>
        <v>0</v>
      </c>
      <c r="M26" s="47"/>
      <c r="N26" s="2"/>
      <c r="O26" s="2"/>
      <c r="P26" s="2"/>
      <c r="Q26" s="2"/>
      <c r="S26" s="9">
        <f>S228</f>
        <v>0</v>
      </c>
    </row>
    <row r="27">
      <c r="A27" s="10"/>
      <c r="B27" s="44">
        <v>8</v>
      </c>
      <c r="C27" s="1"/>
      <c r="D27" s="1"/>
      <c r="E27" s="45" t="s">
        <v>185</v>
      </c>
      <c r="F27" s="1"/>
      <c r="G27" s="1"/>
      <c r="H27" s="1"/>
      <c r="I27" s="1"/>
      <c r="J27" s="1"/>
      <c r="K27" s="46">
        <f>0+J231</f>
        <v>0</v>
      </c>
      <c r="L27" s="46">
        <f>0+L235</f>
        <v>0</v>
      </c>
      <c r="M27" s="47"/>
      <c r="N27" s="2"/>
      <c r="O27" s="2"/>
      <c r="P27" s="2"/>
      <c r="Q27" s="2"/>
      <c r="S27" s="9">
        <f>S235</f>
        <v>0</v>
      </c>
    </row>
    <row r="28">
      <c r="A28" s="10"/>
      <c r="B28" s="44">
        <v>9</v>
      </c>
      <c r="C28" s="1"/>
      <c r="D28" s="1"/>
      <c r="E28" s="45" t="s">
        <v>186</v>
      </c>
      <c r="F28" s="1"/>
      <c r="G28" s="1"/>
      <c r="H28" s="1"/>
      <c r="I28" s="1"/>
      <c r="J28" s="1"/>
      <c r="K28" s="46">
        <f>0+J238+J242+J246+J250+J254+J258+J262+J266+J270+J274+J278</f>
        <v>0</v>
      </c>
      <c r="L28" s="46">
        <f>0+L282</f>
        <v>0</v>
      </c>
      <c r="M28" s="47"/>
      <c r="N28" s="2"/>
      <c r="O28" s="2"/>
      <c r="P28" s="2"/>
      <c r="Q28" s="2"/>
      <c r="S28" s="9">
        <f>S282</f>
        <v>0</v>
      </c>
    </row>
    <row r="29">
      <c r="A29" s="14"/>
      <c r="B29" s="4"/>
      <c r="C29" s="4"/>
      <c r="D29" s="4"/>
      <c r="E29" s="4"/>
      <c r="F29" s="4"/>
      <c r="G29" s="4"/>
      <c r="H29" s="4"/>
      <c r="I29" s="4"/>
      <c r="J29" s="4"/>
      <c r="K29" s="4"/>
      <c r="L29" s="4"/>
      <c r="M29" s="48"/>
      <c r="N29" s="2"/>
      <c r="O29" s="2"/>
      <c r="P29" s="2"/>
      <c r="Q29" s="2"/>
    </row>
    <row r="30" ht="14" customHeight="1">
      <c r="A30" s="4"/>
      <c r="B30" s="36" t="s">
        <v>187</v>
      </c>
      <c r="C30" s="4"/>
      <c r="D30" s="4"/>
      <c r="E30" s="4"/>
      <c r="F30" s="4"/>
      <c r="G30" s="4"/>
      <c r="H30" s="4"/>
      <c r="I30" s="4"/>
      <c r="J30" s="4"/>
      <c r="K30" s="4"/>
      <c r="L30" s="4"/>
      <c r="M30" s="2"/>
      <c r="N30" s="2"/>
      <c r="O30" s="2"/>
      <c r="P30" s="2"/>
      <c r="Q30" s="2"/>
    </row>
    <row r="31" ht="18" customHeight="1">
      <c r="A31" s="6"/>
      <c r="B31" s="7"/>
      <c r="C31" s="7"/>
      <c r="D31" s="7"/>
      <c r="E31" s="7"/>
      <c r="F31" s="7"/>
      <c r="G31" s="7"/>
      <c r="H31" s="7"/>
      <c r="I31" s="7"/>
      <c r="J31" s="7"/>
      <c r="K31" s="7"/>
      <c r="L31" s="7"/>
      <c r="M31" s="49"/>
      <c r="N31" s="2"/>
      <c r="O31" s="2"/>
      <c r="P31" s="2"/>
      <c r="Q31" s="2"/>
    </row>
    <row r="32" ht="18" customHeight="1">
      <c r="A32" s="10"/>
      <c r="B32" s="42" t="s">
        <v>188</v>
      </c>
      <c r="C32" s="42" t="s">
        <v>178</v>
      </c>
      <c r="D32" s="42" t="s">
        <v>189</v>
      </c>
      <c r="E32" s="42" t="s">
        <v>179</v>
      </c>
      <c r="F32" s="42" t="s">
        <v>190</v>
      </c>
      <c r="G32" s="43" t="s">
        <v>191</v>
      </c>
      <c r="H32" s="23" t="s">
        <v>192</v>
      </c>
      <c r="I32" s="23" t="s">
        <v>193</v>
      </c>
      <c r="J32" s="23" t="s">
        <v>17</v>
      </c>
      <c r="K32" s="43" t="s">
        <v>194</v>
      </c>
      <c r="L32" s="23" t="s">
        <v>18</v>
      </c>
      <c r="M32" s="47"/>
      <c r="N32" s="2"/>
      <c r="O32" s="2"/>
      <c r="P32" s="2"/>
      <c r="Q32" s="2"/>
    </row>
    <row r="33" ht="40" customHeight="1">
      <c r="A33" s="10"/>
      <c r="B33" s="50" t="s">
        <v>195</v>
      </c>
      <c r="C33" s="1"/>
      <c r="D33" s="1"/>
      <c r="E33" s="1"/>
      <c r="F33" s="1"/>
      <c r="G33" s="1"/>
      <c r="H33" s="51"/>
      <c r="I33" s="1"/>
      <c r="J33" s="51"/>
      <c r="K33" s="1"/>
      <c r="L33" s="1"/>
      <c r="M33" s="13"/>
      <c r="N33" s="2"/>
      <c r="O33" s="2"/>
      <c r="P33" s="2"/>
      <c r="Q33" s="2"/>
    </row>
    <row r="34">
      <c r="A34" s="10"/>
      <c r="B34" s="52">
        <v>1</v>
      </c>
      <c r="C34" s="53" t="s">
        <v>196</v>
      </c>
      <c r="D34" s="53">
        <v>1</v>
      </c>
      <c r="E34" s="53" t="s">
        <v>197</v>
      </c>
      <c r="F34" s="53" t="s">
        <v>7</v>
      </c>
      <c r="G34" s="54" t="s">
        <v>198</v>
      </c>
      <c r="H34" s="55">
        <v>571</v>
      </c>
      <c r="I34" s="56">
        <v>0</v>
      </c>
      <c r="J34" s="57">
        <f>ROUND(H34*I34,2)</f>
        <v>0</v>
      </c>
      <c r="K34" s="58">
        <v>0.20999999999999999</v>
      </c>
      <c r="L34" s="59">
        <f>ROUND(J34*1.21,2)</f>
        <v>0</v>
      </c>
      <c r="M34" s="13"/>
      <c r="N34" s="2"/>
      <c r="O34" s="2"/>
      <c r="P34" s="2"/>
      <c r="Q34" s="41">
        <f>IF(ISNUMBER(K34),IF(H34&gt;0,IF(I34&gt;0,J34,0),0),0)</f>
        <v>0</v>
      </c>
      <c r="R34" s="9">
        <f>IF(ISNUMBER(K34)=FALSE,J34,0)</f>
        <v>0</v>
      </c>
    </row>
    <row r="35">
      <c r="A35" s="10"/>
      <c r="B35" s="60" t="s">
        <v>199</v>
      </c>
      <c r="C35" s="1"/>
      <c r="D35" s="1"/>
      <c r="E35" s="61" t="s">
        <v>2602</v>
      </c>
      <c r="F35" s="1"/>
      <c r="G35" s="1"/>
      <c r="H35" s="51"/>
      <c r="I35" s="1"/>
      <c r="J35" s="51"/>
      <c r="K35" s="1"/>
      <c r="L35" s="1"/>
      <c r="M35" s="13"/>
      <c r="N35" s="2"/>
      <c r="O35" s="2"/>
      <c r="P35" s="2"/>
      <c r="Q35" s="2"/>
    </row>
    <row r="36">
      <c r="A36" s="10"/>
      <c r="B36" s="60" t="s">
        <v>201</v>
      </c>
      <c r="C36" s="1"/>
      <c r="D36" s="1"/>
      <c r="E36" s="61" t="s">
        <v>2603</v>
      </c>
      <c r="F36" s="1"/>
      <c r="G36" s="1"/>
      <c r="H36" s="51"/>
      <c r="I36" s="1"/>
      <c r="J36" s="51"/>
      <c r="K36" s="1"/>
      <c r="L36" s="1"/>
      <c r="M36" s="13"/>
      <c r="N36" s="2"/>
      <c r="O36" s="2"/>
      <c r="P36" s="2"/>
      <c r="Q36" s="2"/>
    </row>
    <row r="37" thickBot="1">
      <c r="A37" s="10"/>
      <c r="B37" s="62" t="s">
        <v>203</v>
      </c>
      <c r="C37" s="30"/>
      <c r="D37" s="30"/>
      <c r="E37" s="63" t="s">
        <v>204</v>
      </c>
      <c r="F37" s="30"/>
      <c r="G37" s="30"/>
      <c r="H37" s="64"/>
      <c r="I37" s="30"/>
      <c r="J37" s="64"/>
      <c r="K37" s="30"/>
      <c r="L37" s="30"/>
      <c r="M37" s="13"/>
      <c r="N37" s="2"/>
      <c r="O37" s="2"/>
      <c r="P37" s="2"/>
      <c r="Q37" s="2"/>
    </row>
    <row r="38" thickTop="1">
      <c r="A38" s="10"/>
      <c r="B38" s="52">
        <v>2</v>
      </c>
      <c r="C38" s="53" t="s">
        <v>196</v>
      </c>
      <c r="D38" s="53">
        <v>2</v>
      </c>
      <c r="E38" s="53" t="s">
        <v>197</v>
      </c>
      <c r="F38" s="53" t="s">
        <v>7</v>
      </c>
      <c r="G38" s="54" t="s">
        <v>198</v>
      </c>
      <c r="H38" s="65">
        <v>1568.135</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2604</v>
      </c>
      <c r="F39" s="1"/>
      <c r="G39" s="1"/>
      <c r="H39" s="51"/>
      <c r="I39" s="1"/>
      <c r="J39" s="51"/>
      <c r="K39" s="1"/>
      <c r="L39" s="1"/>
      <c r="M39" s="13"/>
      <c r="N39" s="2"/>
      <c r="O39" s="2"/>
      <c r="P39" s="2"/>
      <c r="Q39" s="2"/>
    </row>
    <row r="40">
      <c r="A40" s="10"/>
      <c r="B40" s="60" t="s">
        <v>201</v>
      </c>
      <c r="C40" s="1"/>
      <c r="D40" s="1"/>
      <c r="E40" s="61" t="s">
        <v>2605</v>
      </c>
      <c r="F40" s="1"/>
      <c r="G40" s="1"/>
      <c r="H40" s="51"/>
      <c r="I40" s="1"/>
      <c r="J40" s="51"/>
      <c r="K40" s="1"/>
      <c r="L40" s="1"/>
      <c r="M40" s="13"/>
      <c r="N40" s="2"/>
      <c r="O40" s="2"/>
      <c r="P40" s="2"/>
      <c r="Q40" s="2"/>
    </row>
    <row r="41" thickBot="1">
      <c r="A41" s="10"/>
      <c r="B41" s="62" t="s">
        <v>203</v>
      </c>
      <c r="C41" s="30"/>
      <c r="D41" s="30"/>
      <c r="E41" s="63" t="s">
        <v>204</v>
      </c>
      <c r="F41" s="30"/>
      <c r="G41" s="30"/>
      <c r="H41" s="64"/>
      <c r="I41" s="30"/>
      <c r="J41" s="64"/>
      <c r="K41" s="30"/>
      <c r="L41" s="30"/>
      <c r="M41" s="13"/>
      <c r="N41" s="2"/>
      <c r="O41" s="2"/>
      <c r="P41" s="2"/>
      <c r="Q41" s="2"/>
    </row>
    <row r="42" thickTop="1" thickBot="1" ht="25" customHeight="1">
      <c r="A42" s="10"/>
      <c r="B42" s="1"/>
      <c r="C42" s="70">
        <v>0</v>
      </c>
      <c r="D42" s="1"/>
      <c r="E42" s="71" t="s">
        <v>180</v>
      </c>
      <c r="F42" s="1"/>
      <c r="G42" s="72" t="s">
        <v>210</v>
      </c>
      <c r="H42" s="73">
        <f>J34+J38</f>
        <v>0</v>
      </c>
      <c r="I42" s="72" t="s">
        <v>211</v>
      </c>
      <c r="J42" s="74">
        <f>(L42-H42)</f>
        <v>0</v>
      </c>
      <c r="K42" s="72" t="s">
        <v>212</v>
      </c>
      <c r="L42" s="75">
        <f>ROUND((J34+J38)*1.21,2)</f>
        <v>0</v>
      </c>
      <c r="M42" s="13"/>
      <c r="N42" s="2"/>
      <c r="O42" s="2"/>
      <c r="P42" s="2"/>
      <c r="Q42" s="41">
        <f>0+Q34+Q38</f>
        <v>0</v>
      </c>
      <c r="R42" s="9">
        <f>0+R34+R38</f>
        <v>0</v>
      </c>
      <c r="S42" s="76">
        <f>Q42*(1+J42)+R42</f>
        <v>0</v>
      </c>
    </row>
    <row r="43" thickTop="1" thickBot="1" ht="25" customHeight="1">
      <c r="A43" s="10"/>
      <c r="B43" s="77"/>
      <c r="C43" s="77"/>
      <c r="D43" s="77"/>
      <c r="E43" s="77"/>
      <c r="F43" s="77"/>
      <c r="G43" s="78" t="s">
        <v>213</v>
      </c>
      <c r="H43" s="79">
        <f>0+J34+J38</f>
        <v>0</v>
      </c>
      <c r="I43" s="78" t="s">
        <v>214</v>
      </c>
      <c r="J43" s="80">
        <f>0+J42</f>
        <v>0</v>
      </c>
      <c r="K43" s="78" t="s">
        <v>215</v>
      </c>
      <c r="L43" s="81">
        <f>0+L42</f>
        <v>0</v>
      </c>
      <c r="M43" s="13"/>
      <c r="N43" s="2"/>
      <c r="O43" s="2"/>
      <c r="P43" s="2"/>
      <c r="Q43" s="2"/>
    </row>
    <row r="44" ht="40" customHeight="1">
      <c r="A44" s="10"/>
      <c r="B44" s="82" t="s">
        <v>216</v>
      </c>
      <c r="C44" s="1"/>
      <c r="D44" s="1"/>
      <c r="E44" s="1"/>
      <c r="F44" s="1"/>
      <c r="G44" s="1"/>
      <c r="H44" s="51"/>
      <c r="I44" s="1"/>
      <c r="J44" s="51"/>
      <c r="K44" s="1"/>
      <c r="L44" s="1"/>
      <c r="M44" s="13"/>
      <c r="N44" s="2"/>
      <c r="O44" s="2"/>
      <c r="P44" s="2"/>
      <c r="Q44" s="2"/>
    </row>
    <row r="45">
      <c r="A45" s="10"/>
      <c r="B45" s="52">
        <v>3</v>
      </c>
      <c r="C45" s="53" t="s">
        <v>2606</v>
      </c>
      <c r="D45" s="53"/>
      <c r="E45" s="53" t="s">
        <v>2607</v>
      </c>
      <c r="F45" s="53" t="s">
        <v>7</v>
      </c>
      <c r="G45" s="54" t="s">
        <v>285</v>
      </c>
      <c r="H45" s="55">
        <v>32.5</v>
      </c>
      <c r="I45" s="56">
        <v>0</v>
      </c>
      <c r="J45" s="57">
        <f>ROUND(H45*I45,2)</f>
        <v>0</v>
      </c>
      <c r="K45" s="58">
        <v>0.20999999999999999</v>
      </c>
      <c r="L45" s="59">
        <f>ROUND(J45*1.21,2)</f>
        <v>0</v>
      </c>
      <c r="M45" s="13"/>
      <c r="N45" s="2"/>
      <c r="O45" s="2"/>
      <c r="P45" s="2"/>
      <c r="Q45" s="41">
        <f>IF(ISNUMBER(K45),IF(H45&gt;0,IF(I45&gt;0,J45,0),0),0)</f>
        <v>0</v>
      </c>
      <c r="R45" s="9">
        <f>IF(ISNUMBER(K45)=FALSE,J45,0)</f>
        <v>0</v>
      </c>
    </row>
    <row r="46">
      <c r="A46" s="10"/>
      <c r="B46" s="60" t="s">
        <v>199</v>
      </c>
      <c r="C46" s="1"/>
      <c r="D46" s="1"/>
      <c r="E46" s="61" t="s">
        <v>2608</v>
      </c>
      <c r="F46" s="1"/>
      <c r="G46" s="1"/>
      <c r="H46" s="51"/>
      <c r="I46" s="1"/>
      <c r="J46" s="51"/>
      <c r="K46" s="1"/>
      <c r="L46" s="1"/>
      <c r="M46" s="13"/>
      <c r="N46" s="2"/>
      <c r="O46" s="2"/>
      <c r="P46" s="2"/>
      <c r="Q46" s="2"/>
    </row>
    <row r="47">
      <c r="A47" s="10"/>
      <c r="B47" s="60" t="s">
        <v>201</v>
      </c>
      <c r="C47" s="1"/>
      <c r="D47" s="1"/>
      <c r="E47" s="61" t="s">
        <v>2609</v>
      </c>
      <c r="F47" s="1"/>
      <c r="G47" s="1"/>
      <c r="H47" s="51"/>
      <c r="I47" s="1"/>
      <c r="J47" s="51"/>
      <c r="K47" s="1"/>
      <c r="L47" s="1"/>
      <c r="M47" s="13"/>
      <c r="N47" s="2"/>
      <c r="O47" s="2"/>
      <c r="P47" s="2"/>
      <c r="Q47" s="2"/>
    </row>
    <row r="48" thickBot="1">
      <c r="A48" s="10"/>
      <c r="B48" s="62" t="s">
        <v>203</v>
      </c>
      <c r="C48" s="30"/>
      <c r="D48" s="30"/>
      <c r="E48" s="63" t="s">
        <v>2610</v>
      </c>
      <c r="F48" s="30"/>
      <c r="G48" s="30"/>
      <c r="H48" s="64"/>
      <c r="I48" s="30"/>
      <c r="J48" s="64"/>
      <c r="K48" s="30"/>
      <c r="L48" s="30"/>
      <c r="M48" s="13"/>
      <c r="N48" s="2"/>
      <c r="O48" s="2"/>
      <c r="P48" s="2"/>
      <c r="Q48" s="2"/>
    </row>
    <row r="49" thickTop="1">
      <c r="A49" s="10"/>
      <c r="B49" s="52">
        <v>4</v>
      </c>
      <c r="C49" s="53" t="s">
        <v>2611</v>
      </c>
      <c r="D49" s="53"/>
      <c r="E49" s="53" t="s">
        <v>2612</v>
      </c>
      <c r="F49" s="53" t="s">
        <v>7</v>
      </c>
      <c r="G49" s="54" t="s">
        <v>285</v>
      </c>
      <c r="H49" s="65">
        <v>32.5</v>
      </c>
      <c r="I49" s="66">
        <v>0</v>
      </c>
      <c r="J49" s="67">
        <f>ROUND(H49*I49,2)</f>
        <v>0</v>
      </c>
      <c r="K49" s="68">
        <v>0.20999999999999999</v>
      </c>
      <c r="L49" s="69">
        <f>ROUND(J49*1.21,2)</f>
        <v>0</v>
      </c>
      <c r="M49" s="13"/>
      <c r="N49" s="2"/>
      <c r="O49" s="2"/>
      <c r="P49" s="2"/>
      <c r="Q49" s="41">
        <f>IF(ISNUMBER(K49),IF(H49&gt;0,IF(I49&gt;0,J49,0),0),0)</f>
        <v>0</v>
      </c>
      <c r="R49" s="9">
        <f>IF(ISNUMBER(K49)=FALSE,J49,0)</f>
        <v>0</v>
      </c>
    </row>
    <row r="50">
      <c r="A50" s="10"/>
      <c r="B50" s="60" t="s">
        <v>199</v>
      </c>
      <c r="C50" s="1"/>
      <c r="D50" s="1"/>
      <c r="E50" s="61" t="s">
        <v>2613</v>
      </c>
      <c r="F50" s="1"/>
      <c r="G50" s="1"/>
      <c r="H50" s="51"/>
      <c r="I50" s="1"/>
      <c r="J50" s="51"/>
      <c r="K50" s="1"/>
      <c r="L50" s="1"/>
      <c r="M50" s="13"/>
      <c r="N50" s="2"/>
      <c r="O50" s="2"/>
      <c r="P50" s="2"/>
      <c r="Q50" s="2"/>
    </row>
    <row r="51">
      <c r="A51" s="10"/>
      <c r="B51" s="60" t="s">
        <v>201</v>
      </c>
      <c r="C51" s="1"/>
      <c r="D51" s="1"/>
      <c r="E51" s="61" t="s">
        <v>2609</v>
      </c>
      <c r="F51" s="1"/>
      <c r="G51" s="1"/>
      <c r="H51" s="51"/>
      <c r="I51" s="1"/>
      <c r="J51" s="51"/>
      <c r="K51" s="1"/>
      <c r="L51" s="1"/>
      <c r="M51" s="13"/>
      <c r="N51" s="2"/>
      <c r="O51" s="2"/>
      <c r="P51" s="2"/>
      <c r="Q51" s="2"/>
    </row>
    <row r="52" thickBot="1">
      <c r="A52" s="10"/>
      <c r="B52" s="62" t="s">
        <v>203</v>
      </c>
      <c r="C52" s="30"/>
      <c r="D52" s="30"/>
      <c r="E52" s="63" t="s">
        <v>2614</v>
      </c>
      <c r="F52" s="30"/>
      <c r="G52" s="30"/>
      <c r="H52" s="64"/>
      <c r="I52" s="30"/>
      <c r="J52" s="64"/>
      <c r="K52" s="30"/>
      <c r="L52" s="30"/>
      <c r="M52" s="13"/>
      <c r="N52" s="2"/>
      <c r="O52" s="2"/>
      <c r="P52" s="2"/>
      <c r="Q52" s="2"/>
    </row>
    <row r="53" thickTop="1">
      <c r="A53" s="10"/>
      <c r="B53" s="52">
        <v>5</v>
      </c>
      <c r="C53" s="53" t="s">
        <v>560</v>
      </c>
      <c r="D53" s="53"/>
      <c r="E53" s="53" t="s">
        <v>561</v>
      </c>
      <c r="F53" s="53" t="s">
        <v>7</v>
      </c>
      <c r="G53" s="54" t="s">
        <v>219</v>
      </c>
      <c r="H53" s="65">
        <v>0.75</v>
      </c>
      <c r="I53" s="66">
        <v>0</v>
      </c>
      <c r="J53" s="67">
        <f>ROUND(H53*I53,2)</f>
        <v>0</v>
      </c>
      <c r="K53" s="68">
        <v>0.20999999999999999</v>
      </c>
      <c r="L53" s="69">
        <f>ROUND(J53*1.21,2)</f>
        <v>0</v>
      </c>
      <c r="M53" s="13"/>
      <c r="N53" s="2"/>
      <c r="O53" s="2"/>
      <c r="P53" s="2"/>
      <c r="Q53" s="41">
        <f>IF(ISNUMBER(K53),IF(H53&gt;0,IF(I53&gt;0,J53,0),0),0)</f>
        <v>0</v>
      </c>
      <c r="R53" s="9">
        <f>IF(ISNUMBER(K53)=FALSE,J53,0)</f>
        <v>0</v>
      </c>
    </row>
    <row r="54">
      <c r="A54" s="10"/>
      <c r="B54" s="60" t="s">
        <v>199</v>
      </c>
      <c r="C54" s="1"/>
      <c r="D54" s="1"/>
      <c r="E54" s="61" t="s">
        <v>2615</v>
      </c>
      <c r="F54" s="1"/>
      <c r="G54" s="1"/>
      <c r="H54" s="51"/>
      <c r="I54" s="1"/>
      <c r="J54" s="51"/>
      <c r="K54" s="1"/>
      <c r="L54" s="1"/>
      <c r="M54" s="13"/>
      <c r="N54" s="2"/>
      <c r="O54" s="2"/>
      <c r="P54" s="2"/>
      <c r="Q54" s="2"/>
    </row>
    <row r="55">
      <c r="A55" s="10"/>
      <c r="B55" s="60" t="s">
        <v>201</v>
      </c>
      <c r="C55" s="1"/>
      <c r="D55" s="1"/>
      <c r="E55" s="61" t="s">
        <v>2616</v>
      </c>
      <c r="F55" s="1"/>
      <c r="G55" s="1"/>
      <c r="H55" s="51"/>
      <c r="I55" s="1"/>
      <c r="J55" s="51"/>
      <c r="K55" s="1"/>
      <c r="L55" s="1"/>
      <c r="M55" s="13"/>
      <c r="N55" s="2"/>
      <c r="O55" s="2"/>
      <c r="P55" s="2"/>
      <c r="Q55" s="2"/>
    </row>
    <row r="56" thickBot="1">
      <c r="A56" s="10"/>
      <c r="B56" s="62" t="s">
        <v>203</v>
      </c>
      <c r="C56" s="30"/>
      <c r="D56" s="30"/>
      <c r="E56" s="63" t="s">
        <v>564</v>
      </c>
      <c r="F56" s="30"/>
      <c r="G56" s="30"/>
      <c r="H56" s="64"/>
      <c r="I56" s="30"/>
      <c r="J56" s="64"/>
      <c r="K56" s="30"/>
      <c r="L56" s="30"/>
      <c r="M56" s="13"/>
      <c r="N56" s="2"/>
      <c r="O56" s="2"/>
      <c r="P56" s="2"/>
      <c r="Q56" s="2"/>
    </row>
    <row r="57" thickTop="1">
      <c r="A57" s="10"/>
      <c r="B57" s="52">
        <v>6</v>
      </c>
      <c r="C57" s="53" t="s">
        <v>255</v>
      </c>
      <c r="D57" s="53"/>
      <c r="E57" s="53" t="s">
        <v>256</v>
      </c>
      <c r="F57" s="53" t="s">
        <v>7</v>
      </c>
      <c r="G57" s="54" t="s">
        <v>219</v>
      </c>
      <c r="H57" s="65">
        <v>285.5</v>
      </c>
      <c r="I57" s="66">
        <v>0</v>
      </c>
      <c r="J57" s="67">
        <f>ROUND(H57*I57,2)</f>
        <v>0</v>
      </c>
      <c r="K57" s="68">
        <v>0.20999999999999999</v>
      </c>
      <c r="L57" s="69">
        <f>ROUND(J57*1.21,2)</f>
        <v>0</v>
      </c>
      <c r="M57" s="13"/>
      <c r="N57" s="2"/>
      <c r="O57" s="2"/>
      <c r="P57" s="2"/>
      <c r="Q57" s="41">
        <f>IF(ISNUMBER(K57),IF(H57&gt;0,IF(I57&gt;0,J57,0),0),0)</f>
        <v>0</v>
      </c>
      <c r="R57" s="9">
        <f>IF(ISNUMBER(K57)=FALSE,J57,0)</f>
        <v>0</v>
      </c>
    </row>
    <row r="58">
      <c r="A58" s="10"/>
      <c r="B58" s="60" t="s">
        <v>199</v>
      </c>
      <c r="C58" s="1"/>
      <c r="D58" s="1"/>
      <c r="E58" s="61" t="s">
        <v>2617</v>
      </c>
      <c r="F58" s="1"/>
      <c r="G58" s="1"/>
      <c r="H58" s="51"/>
      <c r="I58" s="1"/>
      <c r="J58" s="51"/>
      <c r="K58" s="1"/>
      <c r="L58" s="1"/>
      <c r="M58" s="13"/>
      <c r="N58" s="2"/>
      <c r="O58" s="2"/>
      <c r="P58" s="2"/>
      <c r="Q58" s="2"/>
    </row>
    <row r="59">
      <c r="A59" s="10"/>
      <c r="B59" s="60" t="s">
        <v>201</v>
      </c>
      <c r="C59" s="1"/>
      <c r="D59" s="1"/>
      <c r="E59" s="61" t="s">
        <v>2618</v>
      </c>
      <c r="F59" s="1"/>
      <c r="G59" s="1"/>
      <c r="H59" s="51"/>
      <c r="I59" s="1"/>
      <c r="J59" s="51"/>
      <c r="K59" s="1"/>
      <c r="L59" s="1"/>
      <c r="M59" s="13"/>
      <c r="N59" s="2"/>
      <c r="O59" s="2"/>
      <c r="P59" s="2"/>
      <c r="Q59" s="2"/>
    </row>
    <row r="60" thickBot="1">
      <c r="A60" s="10"/>
      <c r="B60" s="62" t="s">
        <v>203</v>
      </c>
      <c r="C60" s="30"/>
      <c r="D60" s="30"/>
      <c r="E60" s="63" t="s">
        <v>259</v>
      </c>
      <c r="F60" s="30"/>
      <c r="G60" s="30"/>
      <c r="H60" s="64"/>
      <c r="I60" s="30"/>
      <c r="J60" s="64"/>
      <c r="K60" s="30"/>
      <c r="L60" s="30"/>
      <c r="M60" s="13"/>
      <c r="N60" s="2"/>
      <c r="O60" s="2"/>
      <c r="P60" s="2"/>
      <c r="Q60" s="2"/>
    </row>
    <row r="61" thickTop="1">
      <c r="A61" s="10"/>
      <c r="B61" s="52">
        <v>7</v>
      </c>
      <c r="C61" s="53" t="s">
        <v>260</v>
      </c>
      <c r="D61" s="53"/>
      <c r="E61" s="53" t="s">
        <v>261</v>
      </c>
      <c r="F61" s="53" t="s">
        <v>7</v>
      </c>
      <c r="G61" s="54" t="s">
        <v>262</v>
      </c>
      <c r="H61" s="65">
        <v>2937</v>
      </c>
      <c r="I61" s="66">
        <v>0</v>
      </c>
      <c r="J61" s="67">
        <f>ROUND(H61*I61,2)</f>
        <v>0</v>
      </c>
      <c r="K61" s="68">
        <v>0.20999999999999999</v>
      </c>
      <c r="L61" s="69">
        <f>ROUND(J61*1.21,2)</f>
        <v>0</v>
      </c>
      <c r="M61" s="13"/>
      <c r="N61" s="2"/>
      <c r="O61" s="2"/>
      <c r="P61" s="2"/>
      <c r="Q61" s="41">
        <f>IF(ISNUMBER(K61),IF(H61&gt;0,IF(I61&gt;0,J61,0),0),0)</f>
        <v>0</v>
      </c>
      <c r="R61" s="9">
        <f>IF(ISNUMBER(K61)=FALSE,J61,0)</f>
        <v>0</v>
      </c>
    </row>
    <row r="62">
      <c r="A62" s="10"/>
      <c r="B62" s="60" t="s">
        <v>199</v>
      </c>
      <c r="C62" s="1"/>
      <c r="D62" s="1"/>
      <c r="E62" s="61" t="s">
        <v>2619</v>
      </c>
      <c r="F62" s="1"/>
      <c r="G62" s="1"/>
      <c r="H62" s="51"/>
      <c r="I62" s="1"/>
      <c r="J62" s="51"/>
      <c r="K62" s="1"/>
      <c r="L62" s="1"/>
      <c r="M62" s="13"/>
      <c r="N62" s="2"/>
      <c r="O62" s="2"/>
      <c r="P62" s="2"/>
      <c r="Q62" s="2"/>
    </row>
    <row r="63">
      <c r="A63" s="10"/>
      <c r="B63" s="60" t="s">
        <v>201</v>
      </c>
      <c r="C63" s="1"/>
      <c r="D63" s="1"/>
      <c r="E63" s="61" t="s">
        <v>2620</v>
      </c>
      <c r="F63" s="1"/>
      <c r="G63" s="1"/>
      <c r="H63" s="51"/>
      <c r="I63" s="1"/>
      <c r="J63" s="51"/>
      <c r="K63" s="1"/>
      <c r="L63" s="1"/>
      <c r="M63" s="13"/>
      <c r="N63" s="2"/>
      <c r="O63" s="2"/>
      <c r="P63" s="2"/>
      <c r="Q63" s="2"/>
    </row>
    <row r="64" thickBot="1">
      <c r="A64" s="10"/>
      <c r="B64" s="62" t="s">
        <v>203</v>
      </c>
      <c r="C64" s="30"/>
      <c r="D64" s="30"/>
      <c r="E64" s="63" t="s">
        <v>265</v>
      </c>
      <c r="F64" s="30"/>
      <c r="G64" s="30"/>
      <c r="H64" s="64"/>
      <c r="I64" s="30"/>
      <c r="J64" s="64"/>
      <c r="K64" s="30"/>
      <c r="L64" s="30"/>
      <c r="M64" s="13"/>
      <c r="N64" s="2"/>
      <c r="O64" s="2"/>
      <c r="P64" s="2"/>
      <c r="Q64" s="2"/>
    </row>
    <row r="65" thickTop="1">
      <c r="A65" s="10"/>
      <c r="B65" s="52">
        <v>8</v>
      </c>
      <c r="C65" s="53" t="s">
        <v>2621</v>
      </c>
      <c r="D65" s="53"/>
      <c r="E65" s="53" t="s">
        <v>2622</v>
      </c>
      <c r="F65" s="53" t="s">
        <v>7</v>
      </c>
      <c r="G65" s="54" t="s">
        <v>219</v>
      </c>
      <c r="H65" s="65">
        <v>47.026000000000003</v>
      </c>
      <c r="I65" s="66">
        <v>0</v>
      </c>
      <c r="J65" s="67">
        <f>ROUND(H65*I65,2)</f>
        <v>0</v>
      </c>
      <c r="K65" s="68">
        <v>0.20999999999999999</v>
      </c>
      <c r="L65" s="69">
        <f>ROUND(J65*1.21,2)</f>
        <v>0</v>
      </c>
      <c r="M65" s="13"/>
      <c r="N65" s="2"/>
      <c r="O65" s="2"/>
      <c r="P65" s="2"/>
      <c r="Q65" s="41">
        <f>IF(ISNUMBER(K65),IF(H65&gt;0,IF(I65&gt;0,J65,0),0),0)</f>
        <v>0</v>
      </c>
      <c r="R65" s="9">
        <f>IF(ISNUMBER(K65)=FALSE,J65,0)</f>
        <v>0</v>
      </c>
    </row>
    <row r="66">
      <c r="A66" s="10"/>
      <c r="B66" s="60" t="s">
        <v>199</v>
      </c>
      <c r="C66" s="1"/>
      <c r="D66" s="1"/>
      <c r="E66" s="61" t="s">
        <v>2623</v>
      </c>
      <c r="F66" s="1"/>
      <c r="G66" s="1"/>
      <c r="H66" s="51"/>
      <c r="I66" s="1"/>
      <c r="J66" s="51"/>
      <c r="K66" s="1"/>
      <c r="L66" s="1"/>
      <c r="M66" s="13"/>
      <c r="N66" s="2"/>
      <c r="O66" s="2"/>
      <c r="P66" s="2"/>
      <c r="Q66" s="2"/>
    </row>
    <row r="67">
      <c r="A67" s="10"/>
      <c r="B67" s="60" t="s">
        <v>201</v>
      </c>
      <c r="C67" s="1"/>
      <c r="D67" s="1"/>
      <c r="E67" s="61" t="s">
        <v>2624</v>
      </c>
      <c r="F67" s="1"/>
      <c r="G67" s="1"/>
      <c r="H67" s="51"/>
      <c r="I67" s="1"/>
      <c r="J67" s="51"/>
      <c r="K67" s="1"/>
      <c r="L67" s="1"/>
      <c r="M67" s="13"/>
      <c r="N67" s="2"/>
      <c r="O67" s="2"/>
      <c r="P67" s="2"/>
      <c r="Q67" s="2"/>
    </row>
    <row r="68" thickBot="1">
      <c r="A68" s="10"/>
      <c r="B68" s="62" t="s">
        <v>203</v>
      </c>
      <c r="C68" s="30"/>
      <c r="D68" s="30"/>
      <c r="E68" s="63" t="s">
        <v>2625</v>
      </c>
      <c r="F68" s="30"/>
      <c r="G68" s="30"/>
      <c r="H68" s="64"/>
      <c r="I68" s="30"/>
      <c r="J68" s="64"/>
      <c r="K68" s="30"/>
      <c r="L68" s="30"/>
      <c r="M68" s="13"/>
      <c r="N68" s="2"/>
      <c r="O68" s="2"/>
      <c r="P68" s="2"/>
      <c r="Q68" s="2"/>
    </row>
    <row r="69" thickTop="1">
      <c r="A69" s="10"/>
      <c r="B69" s="52">
        <v>9</v>
      </c>
      <c r="C69" s="53" t="s">
        <v>568</v>
      </c>
      <c r="D69" s="53"/>
      <c r="E69" s="53" t="s">
        <v>569</v>
      </c>
      <c r="F69" s="53" t="s">
        <v>7</v>
      </c>
      <c r="G69" s="54" t="s">
        <v>219</v>
      </c>
      <c r="H69" s="65">
        <v>440.75</v>
      </c>
      <c r="I69" s="66">
        <v>0</v>
      </c>
      <c r="J69" s="67">
        <f>ROUND(H69*I69,2)</f>
        <v>0</v>
      </c>
      <c r="K69" s="68">
        <v>0.20999999999999999</v>
      </c>
      <c r="L69" s="69">
        <f>ROUND(J69*1.21,2)</f>
        <v>0</v>
      </c>
      <c r="M69" s="13"/>
      <c r="N69" s="2"/>
      <c r="O69" s="2"/>
      <c r="P69" s="2"/>
      <c r="Q69" s="41">
        <f>IF(ISNUMBER(K69),IF(H69&gt;0,IF(I69&gt;0,J69,0),0),0)</f>
        <v>0</v>
      </c>
      <c r="R69" s="9">
        <f>IF(ISNUMBER(K69)=FALSE,J69,0)</f>
        <v>0</v>
      </c>
    </row>
    <row r="70">
      <c r="A70" s="10"/>
      <c r="B70" s="60" t="s">
        <v>199</v>
      </c>
      <c r="C70" s="1"/>
      <c r="D70" s="1"/>
      <c r="E70" s="61" t="s">
        <v>2626</v>
      </c>
      <c r="F70" s="1"/>
      <c r="G70" s="1"/>
      <c r="H70" s="51"/>
      <c r="I70" s="1"/>
      <c r="J70" s="51"/>
      <c r="K70" s="1"/>
      <c r="L70" s="1"/>
      <c r="M70" s="13"/>
      <c r="N70" s="2"/>
      <c r="O70" s="2"/>
      <c r="P70" s="2"/>
      <c r="Q70" s="2"/>
    </row>
    <row r="71">
      <c r="A71" s="10"/>
      <c r="B71" s="60" t="s">
        <v>201</v>
      </c>
      <c r="C71" s="1"/>
      <c r="D71" s="1"/>
      <c r="E71" s="61" t="s">
        <v>2627</v>
      </c>
      <c r="F71" s="1"/>
      <c r="G71" s="1"/>
      <c r="H71" s="51"/>
      <c r="I71" s="1"/>
      <c r="J71" s="51"/>
      <c r="K71" s="1"/>
      <c r="L71" s="1"/>
      <c r="M71" s="13"/>
      <c r="N71" s="2"/>
      <c r="O71" s="2"/>
      <c r="P71" s="2"/>
      <c r="Q71" s="2"/>
    </row>
    <row r="72" thickBot="1">
      <c r="A72" s="10"/>
      <c r="B72" s="62" t="s">
        <v>203</v>
      </c>
      <c r="C72" s="30"/>
      <c r="D72" s="30"/>
      <c r="E72" s="63" t="s">
        <v>572</v>
      </c>
      <c r="F72" s="30"/>
      <c r="G72" s="30"/>
      <c r="H72" s="64"/>
      <c r="I72" s="30"/>
      <c r="J72" s="64"/>
      <c r="K72" s="30"/>
      <c r="L72" s="30"/>
      <c r="M72" s="13"/>
      <c r="N72" s="2"/>
      <c r="O72" s="2"/>
      <c r="P72" s="2"/>
      <c r="Q72" s="2"/>
    </row>
    <row r="73" thickTop="1">
      <c r="A73" s="10"/>
      <c r="B73" s="52">
        <v>10</v>
      </c>
      <c r="C73" s="53" t="s">
        <v>283</v>
      </c>
      <c r="D73" s="53"/>
      <c r="E73" s="53" t="s">
        <v>284</v>
      </c>
      <c r="F73" s="53" t="s">
        <v>7</v>
      </c>
      <c r="G73" s="54" t="s">
        <v>285</v>
      </c>
      <c r="H73" s="65">
        <v>21.609999999999999</v>
      </c>
      <c r="I73" s="66">
        <v>0</v>
      </c>
      <c r="J73" s="67">
        <f>ROUND(H73*I73,2)</f>
        <v>0</v>
      </c>
      <c r="K73" s="68">
        <v>0.20999999999999999</v>
      </c>
      <c r="L73" s="69">
        <f>ROUND(J73*1.21,2)</f>
        <v>0</v>
      </c>
      <c r="M73" s="13"/>
      <c r="N73" s="2"/>
      <c r="O73" s="2"/>
      <c r="P73" s="2"/>
      <c r="Q73" s="41">
        <f>IF(ISNUMBER(K73),IF(H73&gt;0,IF(I73&gt;0,J73,0),0),0)</f>
        <v>0</v>
      </c>
      <c r="R73" s="9">
        <f>IF(ISNUMBER(K73)=FALSE,J73,0)</f>
        <v>0</v>
      </c>
    </row>
    <row r="74">
      <c r="A74" s="10"/>
      <c r="B74" s="60" t="s">
        <v>199</v>
      </c>
      <c r="C74" s="1"/>
      <c r="D74" s="1"/>
      <c r="E74" s="61" t="s">
        <v>2628</v>
      </c>
      <c r="F74" s="1"/>
      <c r="G74" s="1"/>
      <c r="H74" s="51"/>
      <c r="I74" s="1"/>
      <c r="J74" s="51"/>
      <c r="K74" s="1"/>
      <c r="L74" s="1"/>
      <c r="M74" s="13"/>
      <c r="N74" s="2"/>
      <c r="O74" s="2"/>
      <c r="P74" s="2"/>
      <c r="Q74" s="2"/>
    </row>
    <row r="75">
      <c r="A75" s="10"/>
      <c r="B75" s="60" t="s">
        <v>201</v>
      </c>
      <c r="C75" s="1"/>
      <c r="D75" s="1"/>
      <c r="E75" s="61" t="s">
        <v>2629</v>
      </c>
      <c r="F75" s="1"/>
      <c r="G75" s="1"/>
      <c r="H75" s="51"/>
      <c r="I75" s="1"/>
      <c r="J75" s="51"/>
      <c r="K75" s="1"/>
      <c r="L75" s="1"/>
      <c r="M75" s="13"/>
      <c r="N75" s="2"/>
      <c r="O75" s="2"/>
      <c r="P75" s="2"/>
      <c r="Q75" s="2"/>
    </row>
    <row r="76" thickBot="1">
      <c r="A76" s="10"/>
      <c r="B76" s="62" t="s">
        <v>203</v>
      </c>
      <c r="C76" s="30"/>
      <c r="D76" s="30"/>
      <c r="E76" s="63" t="s">
        <v>287</v>
      </c>
      <c r="F76" s="30"/>
      <c r="G76" s="30"/>
      <c r="H76" s="64"/>
      <c r="I76" s="30"/>
      <c r="J76" s="64"/>
      <c r="K76" s="30"/>
      <c r="L76" s="30"/>
      <c r="M76" s="13"/>
      <c r="N76" s="2"/>
      <c r="O76" s="2"/>
      <c r="P76" s="2"/>
      <c r="Q76" s="2"/>
    </row>
    <row r="77" thickTop="1">
      <c r="A77" s="10"/>
      <c r="B77" s="52">
        <v>11</v>
      </c>
      <c r="C77" s="53" t="s">
        <v>575</v>
      </c>
      <c r="D77" s="53"/>
      <c r="E77" s="53" t="s">
        <v>576</v>
      </c>
      <c r="F77" s="53" t="s">
        <v>7</v>
      </c>
      <c r="G77" s="54" t="s">
        <v>285</v>
      </c>
      <c r="H77" s="65">
        <v>318.505</v>
      </c>
      <c r="I77" s="66">
        <v>0</v>
      </c>
      <c r="J77" s="67">
        <f>ROUND(H77*I77,2)</f>
        <v>0</v>
      </c>
      <c r="K77" s="68">
        <v>0.20999999999999999</v>
      </c>
      <c r="L77" s="69">
        <f>ROUND(J77*1.21,2)</f>
        <v>0</v>
      </c>
      <c r="M77" s="13"/>
      <c r="N77" s="2"/>
      <c r="O77" s="2"/>
      <c r="P77" s="2"/>
      <c r="Q77" s="41">
        <f>IF(ISNUMBER(K77),IF(H77&gt;0,IF(I77&gt;0,J77,0),0),0)</f>
        <v>0</v>
      </c>
      <c r="R77" s="9">
        <f>IF(ISNUMBER(K77)=FALSE,J77,0)</f>
        <v>0</v>
      </c>
    </row>
    <row r="78">
      <c r="A78" s="10"/>
      <c r="B78" s="60" t="s">
        <v>199</v>
      </c>
      <c r="C78" s="1"/>
      <c r="D78" s="1"/>
      <c r="E78" s="61" t="s">
        <v>2630</v>
      </c>
      <c r="F78" s="1"/>
      <c r="G78" s="1"/>
      <c r="H78" s="51"/>
      <c r="I78" s="1"/>
      <c r="J78" s="51"/>
      <c r="K78" s="1"/>
      <c r="L78" s="1"/>
      <c r="M78" s="13"/>
      <c r="N78" s="2"/>
      <c r="O78" s="2"/>
      <c r="P78" s="2"/>
      <c r="Q78" s="2"/>
    </row>
    <row r="79">
      <c r="A79" s="10"/>
      <c r="B79" s="60" t="s">
        <v>201</v>
      </c>
      <c r="C79" s="1"/>
      <c r="D79" s="1"/>
      <c r="E79" s="61" t="s">
        <v>2631</v>
      </c>
      <c r="F79" s="1"/>
      <c r="G79" s="1"/>
      <c r="H79" s="51"/>
      <c r="I79" s="1"/>
      <c r="J79" s="51"/>
      <c r="K79" s="1"/>
      <c r="L79" s="1"/>
      <c r="M79" s="13"/>
      <c r="N79" s="2"/>
      <c r="O79" s="2"/>
      <c r="P79" s="2"/>
      <c r="Q79" s="2"/>
    </row>
    <row r="80" thickBot="1">
      <c r="A80" s="10"/>
      <c r="B80" s="62" t="s">
        <v>203</v>
      </c>
      <c r="C80" s="30"/>
      <c r="D80" s="30"/>
      <c r="E80" s="63" t="s">
        <v>579</v>
      </c>
      <c r="F80" s="30"/>
      <c r="G80" s="30"/>
      <c r="H80" s="64"/>
      <c r="I80" s="30"/>
      <c r="J80" s="64"/>
      <c r="K80" s="30"/>
      <c r="L80" s="30"/>
      <c r="M80" s="13"/>
      <c r="N80" s="2"/>
      <c r="O80" s="2"/>
      <c r="P80" s="2"/>
      <c r="Q80" s="2"/>
    </row>
    <row r="81" thickTop="1">
      <c r="A81" s="10"/>
      <c r="B81" s="52">
        <v>12</v>
      </c>
      <c r="C81" s="53" t="s">
        <v>580</v>
      </c>
      <c r="D81" s="53"/>
      <c r="E81" s="53" t="s">
        <v>581</v>
      </c>
      <c r="F81" s="53" t="s">
        <v>7</v>
      </c>
      <c r="G81" s="54" t="s">
        <v>285</v>
      </c>
      <c r="H81" s="65">
        <v>318.505</v>
      </c>
      <c r="I81" s="66">
        <v>0</v>
      </c>
      <c r="J81" s="67">
        <f>ROUND(H81*I81,2)</f>
        <v>0</v>
      </c>
      <c r="K81" s="68">
        <v>0.20999999999999999</v>
      </c>
      <c r="L81" s="69">
        <f>ROUND(J81*1.21,2)</f>
        <v>0</v>
      </c>
      <c r="M81" s="13"/>
      <c r="N81" s="2"/>
      <c r="O81" s="2"/>
      <c r="P81" s="2"/>
      <c r="Q81" s="41">
        <f>IF(ISNUMBER(K81),IF(H81&gt;0,IF(I81&gt;0,J81,0),0),0)</f>
        <v>0</v>
      </c>
      <c r="R81" s="9">
        <f>IF(ISNUMBER(K81)=FALSE,J81,0)</f>
        <v>0</v>
      </c>
    </row>
    <row r="82">
      <c r="A82" s="10"/>
      <c r="B82" s="60" t="s">
        <v>199</v>
      </c>
      <c r="C82" s="1"/>
      <c r="D82" s="1"/>
      <c r="E82" s="61" t="s">
        <v>2632</v>
      </c>
      <c r="F82" s="1"/>
      <c r="G82" s="1"/>
      <c r="H82" s="51"/>
      <c r="I82" s="1"/>
      <c r="J82" s="51"/>
      <c r="K82" s="1"/>
      <c r="L82" s="1"/>
      <c r="M82" s="13"/>
      <c r="N82" s="2"/>
      <c r="O82" s="2"/>
      <c r="P82" s="2"/>
      <c r="Q82" s="2"/>
    </row>
    <row r="83">
      <c r="A83" s="10"/>
      <c r="B83" s="60" t="s">
        <v>201</v>
      </c>
      <c r="C83" s="1"/>
      <c r="D83" s="1"/>
      <c r="E83" s="61" t="s">
        <v>2631</v>
      </c>
      <c r="F83" s="1"/>
      <c r="G83" s="1"/>
      <c r="H83" s="51"/>
      <c r="I83" s="1"/>
      <c r="J83" s="51"/>
      <c r="K83" s="1"/>
      <c r="L83" s="1"/>
      <c r="M83" s="13"/>
      <c r="N83" s="2"/>
      <c r="O83" s="2"/>
      <c r="P83" s="2"/>
      <c r="Q83" s="2"/>
    </row>
    <row r="84" thickBot="1">
      <c r="A84" s="10"/>
      <c r="B84" s="62" t="s">
        <v>203</v>
      </c>
      <c r="C84" s="30"/>
      <c r="D84" s="30"/>
      <c r="E84" s="63" t="s">
        <v>583</v>
      </c>
      <c r="F84" s="30"/>
      <c r="G84" s="30"/>
      <c r="H84" s="64"/>
      <c r="I84" s="30"/>
      <c r="J84" s="64"/>
      <c r="K84" s="30"/>
      <c r="L84" s="30"/>
      <c r="M84" s="13"/>
      <c r="N84" s="2"/>
      <c r="O84" s="2"/>
      <c r="P84" s="2"/>
      <c r="Q84" s="2"/>
    </row>
    <row r="85" thickTop="1">
      <c r="A85" s="10"/>
      <c r="B85" s="52">
        <v>13</v>
      </c>
      <c r="C85" s="53" t="s">
        <v>293</v>
      </c>
      <c r="D85" s="53"/>
      <c r="E85" s="53" t="s">
        <v>294</v>
      </c>
      <c r="F85" s="53" t="s">
        <v>7</v>
      </c>
      <c r="G85" s="54" t="s">
        <v>285</v>
      </c>
      <c r="H85" s="65">
        <v>318.505</v>
      </c>
      <c r="I85" s="66">
        <v>0</v>
      </c>
      <c r="J85" s="67">
        <f>ROUND(H85*I85,2)</f>
        <v>0</v>
      </c>
      <c r="K85" s="68">
        <v>0.20999999999999999</v>
      </c>
      <c r="L85" s="69">
        <f>ROUND(J85*1.21,2)</f>
        <v>0</v>
      </c>
      <c r="M85" s="13"/>
      <c r="N85" s="2"/>
      <c r="O85" s="2"/>
      <c r="P85" s="2"/>
      <c r="Q85" s="41">
        <f>IF(ISNUMBER(K85),IF(H85&gt;0,IF(I85&gt;0,J85,0),0),0)</f>
        <v>0</v>
      </c>
      <c r="R85" s="9">
        <f>IF(ISNUMBER(K85)=FALSE,J85,0)</f>
        <v>0</v>
      </c>
    </row>
    <row r="86">
      <c r="A86" s="10"/>
      <c r="B86" s="60" t="s">
        <v>199</v>
      </c>
      <c r="C86" s="1"/>
      <c r="D86" s="1"/>
      <c r="E86" s="61" t="s">
        <v>2633</v>
      </c>
      <c r="F86" s="1"/>
      <c r="G86" s="1"/>
      <c r="H86" s="51"/>
      <c r="I86" s="1"/>
      <c r="J86" s="51"/>
      <c r="K86" s="1"/>
      <c r="L86" s="1"/>
      <c r="M86" s="13"/>
      <c r="N86" s="2"/>
      <c r="O86" s="2"/>
      <c r="P86" s="2"/>
      <c r="Q86" s="2"/>
    </row>
    <row r="87">
      <c r="A87" s="10"/>
      <c r="B87" s="60" t="s">
        <v>201</v>
      </c>
      <c r="C87" s="1"/>
      <c r="D87" s="1"/>
      <c r="E87" s="61" t="s">
        <v>2631</v>
      </c>
      <c r="F87" s="1"/>
      <c r="G87" s="1"/>
      <c r="H87" s="51"/>
      <c r="I87" s="1"/>
      <c r="J87" s="51"/>
      <c r="K87" s="1"/>
      <c r="L87" s="1"/>
      <c r="M87" s="13"/>
      <c r="N87" s="2"/>
      <c r="O87" s="2"/>
      <c r="P87" s="2"/>
      <c r="Q87" s="2"/>
    </row>
    <row r="88" thickBot="1">
      <c r="A88" s="10"/>
      <c r="B88" s="62" t="s">
        <v>203</v>
      </c>
      <c r="C88" s="30"/>
      <c r="D88" s="30"/>
      <c r="E88" s="63" t="s">
        <v>296</v>
      </c>
      <c r="F88" s="30"/>
      <c r="G88" s="30"/>
      <c r="H88" s="64"/>
      <c r="I88" s="30"/>
      <c r="J88" s="64"/>
      <c r="K88" s="30"/>
      <c r="L88" s="30"/>
      <c r="M88" s="13"/>
      <c r="N88" s="2"/>
      <c r="O88" s="2"/>
      <c r="P88" s="2"/>
      <c r="Q88" s="2"/>
    </row>
    <row r="89" thickTop="1">
      <c r="A89" s="10"/>
      <c r="B89" s="52">
        <v>14</v>
      </c>
      <c r="C89" s="53" t="s">
        <v>297</v>
      </c>
      <c r="D89" s="53"/>
      <c r="E89" s="53" t="s">
        <v>298</v>
      </c>
      <c r="F89" s="53" t="s">
        <v>7</v>
      </c>
      <c r="G89" s="54" t="s">
        <v>285</v>
      </c>
      <c r="H89" s="65">
        <v>318.505</v>
      </c>
      <c r="I89" s="66">
        <v>0</v>
      </c>
      <c r="J89" s="67">
        <f>ROUND(H89*I89,2)</f>
        <v>0</v>
      </c>
      <c r="K89" s="68">
        <v>0.20999999999999999</v>
      </c>
      <c r="L89" s="69">
        <f>ROUND(J89*1.21,2)</f>
        <v>0</v>
      </c>
      <c r="M89" s="13"/>
      <c r="N89" s="2"/>
      <c r="O89" s="2"/>
      <c r="P89" s="2"/>
      <c r="Q89" s="41">
        <f>IF(ISNUMBER(K89),IF(H89&gt;0,IF(I89&gt;0,J89,0),0),0)</f>
        <v>0</v>
      </c>
      <c r="R89" s="9">
        <f>IF(ISNUMBER(K89)=FALSE,J89,0)</f>
        <v>0</v>
      </c>
    </row>
    <row r="90">
      <c r="A90" s="10"/>
      <c r="B90" s="60" t="s">
        <v>199</v>
      </c>
      <c r="C90" s="1"/>
      <c r="D90" s="1"/>
      <c r="E90" s="61" t="s">
        <v>2634</v>
      </c>
      <c r="F90" s="1"/>
      <c r="G90" s="1"/>
      <c r="H90" s="51"/>
      <c r="I90" s="1"/>
      <c r="J90" s="51"/>
      <c r="K90" s="1"/>
      <c r="L90" s="1"/>
      <c r="M90" s="13"/>
      <c r="N90" s="2"/>
      <c r="O90" s="2"/>
      <c r="P90" s="2"/>
      <c r="Q90" s="2"/>
    </row>
    <row r="91">
      <c r="A91" s="10"/>
      <c r="B91" s="60" t="s">
        <v>201</v>
      </c>
      <c r="C91" s="1"/>
      <c r="D91" s="1"/>
      <c r="E91" s="61" t="s">
        <v>2631</v>
      </c>
      <c r="F91" s="1"/>
      <c r="G91" s="1"/>
      <c r="H91" s="51"/>
      <c r="I91" s="1"/>
      <c r="J91" s="51"/>
      <c r="K91" s="1"/>
      <c r="L91" s="1"/>
      <c r="M91" s="13"/>
      <c r="N91" s="2"/>
      <c r="O91" s="2"/>
      <c r="P91" s="2"/>
      <c r="Q91" s="2"/>
    </row>
    <row r="92" thickBot="1">
      <c r="A92" s="10"/>
      <c r="B92" s="62" t="s">
        <v>203</v>
      </c>
      <c r="C92" s="30"/>
      <c r="D92" s="30"/>
      <c r="E92" s="63" t="s">
        <v>300</v>
      </c>
      <c r="F92" s="30"/>
      <c r="G92" s="30"/>
      <c r="H92" s="64"/>
      <c r="I92" s="30"/>
      <c r="J92" s="64"/>
      <c r="K92" s="30"/>
      <c r="L92" s="30"/>
      <c r="M92" s="13"/>
      <c r="N92" s="2"/>
      <c r="O92" s="2"/>
      <c r="P92" s="2"/>
      <c r="Q92" s="2"/>
    </row>
    <row r="93" thickTop="1" thickBot="1" ht="25" customHeight="1">
      <c r="A93" s="10"/>
      <c r="B93" s="1"/>
      <c r="C93" s="70">
        <v>1</v>
      </c>
      <c r="D93" s="1"/>
      <c r="E93" s="71" t="s">
        <v>181</v>
      </c>
      <c r="F93" s="1"/>
      <c r="G93" s="72" t="s">
        <v>210</v>
      </c>
      <c r="H93" s="73">
        <f>J45+J49+J53+J57+J61+J65+J69+J73+J77+J81+J85+J89</f>
        <v>0</v>
      </c>
      <c r="I93" s="72" t="s">
        <v>211</v>
      </c>
      <c r="J93" s="74">
        <f>(L93-H93)</f>
        <v>0</v>
      </c>
      <c r="K93" s="72" t="s">
        <v>212</v>
      </c>
      <c r="L93" s="75">
        <f>ROUND((J45+J49+J53+J57+J61+J65+J69+J73+J77+J81+J85+J89)*1.21,2)</f>
        <v>0</v>
      </c>
      <c r="M93" s="13"/>
      <c r="N93" s="2"/>
      <c r="O93" s="2"/>
      <c r="P93" s="2"/>
      <c r="Q93" s="41">
        <f>0+Q45+Q49+Q53+Q57+Q61+Q65+Q69+Q73+Q77+Q81+Q85+Q89</f>
        <v>0</v>
      </c>
      <c r="R93" s="9">
        <f>0+R45+R49+R53+R57+R61+R65+R69+R73+R77+R81+R85+R89</f>
        <v>0</v>
      </c>
      <c r="S93" s="76">
        <f>Q93*(1+J93)+R93</f>
        <v>0</v>
      </c>
    </row>
    <row r="94" thickTop="1" thickBot="1" ht="25" customHeight="1">
      <c r="A94" s="10"/>
      <c r="B94" s="77"/>
      <c r="C94" s="77"/>
      <c r="D94" s="77"/>
      <c r="E94" s="77"/>
      <c r="F94" s="77"/>
      <c r="G94" s="78" t="s">
        <v>213</v>
      </c>
      <c r="H94" s="79">
        <f>0+J45+J49+J53+J57+J61+J65+J69+J73+J77+J81+J85+J89</f>
        <v>0</v>
      </c>
      <c r="I94" s="78" t="s">
        <v>214</v>
      </c>
      <c r="J94" s="80">
        <f>0+J93</f>
        <v>0</v>
      </c>
      <c r="K94" s="78" t="s">
        <v>215</v>
      </c>
      <c r="L94" s="81">
        <f>0+L93</f>
        <v>0</v>
      </c>
      <c r="M94" s="13"/>
      <c r="N94" s="2"/>
      <c r="O94" s="2"/>
      <c r="P94" s="2"/>
      <c r="Q94" s="2"/>
    </row>
    <row r="95" ht="40" customHeight="1">
      <c r="A95" s="10"/>
      <c r="B95" s="82" t="s">
        <v>314</v>
      </c>
      <c r="C95" s="1"/>
      <c r="D95" s="1"/>
      <c r="E95" s="1"/>
      <c r="F95" s="1"/>
      <c r="G95" s="1"/>
      <c r="H95" s="51"/>
      <c r="I95" s="1"/>
      <c r="J95" s="51"/>
      <c r="K95" s="1"/>
      <c r="L95" s="1"/>
      <c r="M95" s="13"/>
      <c r="N95" s="2"/>
      <c r="O95" s="2"/>
      <c r="P95" s="2"/>
      <c r="Q95" s="2"/>
    </row>
    <row r="96">
      <c r="A96" s="10"/>
      <c r="B96" s="52">
        <v>15</v>
      </c>
      <c r="C96" s="53" t="s">
        <v>1784</v>
      </c>
      <c r="D96" s="53"/>
      <c r="E96" s="53" t="s">
        <v>1785</v>
      </c>
      <c r="F96" s="53" t="s">
        <v>7</v>
      </c>
      <c r="G96" s="54" t="s">
        <v>225</v>
      </c>
      <c r="H96" s="55">
        <v>6</v>
      </c>
      <c r="I96" s="56">
        <v>0</v>
      </c>
      <c r="J96" s="57">
        <f>ROUND(H96*I96,2)</f>
        <v>0</v>
      </c>
      <c r="K96" s="58">
        <v>0.20999999999999999</v>
      </c>
      <c r="L96" s="59">
        <f>ROUND(J96*1.21,2)</f>
        <v>0</v>
      </c>
      <c r="M96" s="13"/>
      <c r="N96" s="2"/>
      <c r="O96" s="2"/>
      <c r="P96" s="2"/>
      <c r="Q96" s="41">
        <f>IF(ISNUMBER(K96),IF(H96&gt;0,IF(I96&gt;0,J96,0),0),0)</f>
        <v>0</v>
      </c>
      <c r="R96" s="9">
        <f>IF(ISNUMBER(K96)=FALSE,J96,0)</f>
        <v>0</v>
      </c>
    </row>
    <row r="97">
      <c r="A97" s="10"/>
      <c r="B97" s="60" t="s">
        <v>199</v>
      </c>
      <c r="C97" s="1"/>
      <c r="D97" s="1"/>
      <c r="E97" s="61" t="s">
        <v>2635</v>
      </c>
      <c r="F97" s="1"/>
      <c r="G97" s="1"/>
      <c r="H97" s="51"/>
      <c r="I97" s="1"/>
      <c r="J97" s="51"/>
      <c r="K97" s="1"/>
      <c r="L97" s="1"/>
      <c r="M97" s="13"/>
      <c r="N97" s="2"/>
      <c r="O97" s="2"/>
      <c r="P97" s="2"/>
      <c r="Q97" s="2"/>
    </row>
    <row r="98">
      <c r="A98" s="10"/>
      <c r="B98" s="60" t="s">
        <v>201</v>
      </c>
      <c r="C98" s="1"/>
      <c r="D98" s="1"/>
      <c r="E98" s="61" t="s">
        <v>2636</v>
      </c>
      <c r="F98" s="1"/>
      <c r="G98" s="1"/>
      <c r="H98" s="51"/>
      <c r="I98" s="1"/>
      <c r="J98" s="51"/>
      <c r="K98" s="1"/>
      <c r="L98" s="1"/>
      <c r="M98" s="13"/>
      <c r="N98" s="2"/>
      <c r="O98" s="2"/>
      <c r="P98" s="2"/>
      <c r="Q98" s="2"/>
    </row>
    <row r="99" thickBot="1">
      <c r="A99" s="10"/>
      <c r="B99" s="62" t="s">
        <v>203</v>
      </c>
      <c r="C99" s="30"/>
      <c r="D99" s="30"/>
      <c r="E99" s="63" t="s">
        <v>764</v>
      </c>
      <c r="F99" s="30"/>
      <c r="G99" s="30"/>
      <c r="H99" s="64"/>
      <c r="I99" s="30"/>
      <c r="J99" s="64"/>
      <c r="K99" s="30"/>
      <c r="L99" s="30"/>
      <c r="M99" s="13"/>
      <c r="N99" s="2"/>
      <c r="O99" s="2"/>
      <c r="P99" s="2"/>
      <c r="Q99" s="2"/>
    </row>
    <row r="100" thickTop="1">
      <c r="A100" s="10"/>
      <c r="B100" s="52">
        <v>16</v>
      </c>
      <c r="C100" s="53" t="s">
        <v>2185</v>
      </c>
      <c r="D100" s="53"/>
      <c r="E100" s="53" t="s">
        <v>2186</v>
      </c>
      <c r="F100" s="53" t="s">
        <v>7</v>
      </c>
      <c r="G100" s="54" t="s">
        <v>219</v>
      </c>
      <c r="H100" s="65">
        <v>2.5739999999999998</v>
      </c>
      <c r="I100" s="66">
        <v>0</v>
      </c>
      <c r="J100" s="67">
        <f>ROUND(H100*I100,2)</f>
        <v>0</v>
      </c>
      <c r="K100" s="68">
        <v>0.20999999999999999</v>
      </c>
      <c r="L100" s="69">
        <f>ROUND(J100*1.21,2)</f>
        <v>0</v>
      </c>
      <c r="M100" s="13"/>
      <c r="N100" s="2"/>
      <c r="O100" s="2"/>
      <c r="P100" s="2"/>
      <c r="Q100" s="41">
        <f>IF(ISNUMBER(K100),IF(H100&gt;0,IF(I100&gt;0,J100,0),0),0)</f>
        <v>0</v>
      </c>
      <c r="R100" s="9">
        <f>IF(ISNUMBER(K100)=FALSE,J100,0)</f>
        <v>0</v>
      </c>
    </row>
    <row r="101">
      <c r="A101" s="10"/>
      <c r="B101" s="60" t="s">
        <v>199</v>
      </c>
      <c r="C101" s="1"/>
      <c r="D101" s="1"/>
      <c r="E101" s="61" t="s">
        <v>2637</v>
      </c>
      <c r="F101" s="1"/>
      <c r="G101" s="1"/>
      <c r="H101" s="51"/>
      <c r="I101" s="1"/>
      <c r="J101" s="51"/>
      <c r="K101" s="1"/>
      <c r="L101" s="1"/>
      <c r="M101" s="13"/>
      <c r="N101" s="2"/>
      <c r="O101" s="2"/>
      <c r="P101" s="2"/>
      <c r="Q101" s="2"/>
    </row>
    <row r="102">
      <c r="A102" s="10"/>
      <c r="B102" s="60" t="s">
        <v>201</v>
      </c>
      <c r="C102" s="1"/>
      <c r="D102" s="1"/>
      <c r="E102" s="61" t="s">
        <v>2638</v>
      </c>
      <c r="F102" s="1"/>
      <c r="G102" s="1"/>
      <c r="H102" s="51"/>
      <c r="I102" s="1"/>
      <c r="J102" s="51"/>
      <c r="K102" s="1"/>
      <c r="L102" s="1"/>
      <c r="M102" s="13"/>
      <c r="N102" s="2"/>
      <c r="O102" s="2"/>
      <c r="P102" s="2"/>
      <c r="Q102" s="2"/>
    </row>
    <row r="103" thickBot="1">
      <c r="A103" s="10"/>
      <c r="B103" s="62" t="s">
        <v>203</v>
      </c>
      <c r="C103" s="30"/>
      <c r="D103" s="30"/>
      <c r="E103" s="63" t="s">
        <v>345</v>
      </c>
      <c r="F103" s="30"/>
      <c r="G103" s="30"/>
      <c r="H103" s="64"/>
      <c r="I103" s="30"/>
      <c r="J103" s="64"/>
      <c r="K103" s="30"/>
      <c r="L103" s="30"/>
      <c r="M103" s="13"/>
      <c r="N103" s="2"/>
      <c r="O103" s="2"/>
      <c r="P103" s="2"/>
      <c r="Q103" s="2"/>
    </row>
    <row r="104" thickTop="1">
      <c r="A104" s="10"/>
      <c r="B104" s="52">
        <v>17</v>
      </c>
      <c r="C104" s="53" t="s">
        <v>1466</v>
      </c>
      <c r="D104" s="53"/>
      <c r="E104" s="53" t="s">
        <v>1467</v>
      </c>
      <c r="F104" s="53" t="s">
        <v>7</v>
      </c>
      <c r="G104" s="54" t="s">
        <v>219</v>
      </c>
      <c r="H104" s="65">
        <v>7</v>
      </c>
      <c r="I104" s="66">
        <v>0</v>
      </c>
      <c r="J104" s="67">
        <f>ROUND(H104*I104,2)</f>
        <v>0</v>
      </c>
      <c r="K104" s="68">
        <v>0.20999999999999999</v>
      </c>
      <c r="L104" s="69">
        <f>ROUND(J104*1.21,2)</f>
        <v>0</v>
      </c>
      <c r="M104" s="13"/>
      <c r="N104" s="2"/>
      <c r="O104" s="2"/>
      <c r="P104" s="2"/>
      <c r="Q104" s="41">
        <f>IF(ISNUMBER(K104),IF(H104&gt;0,IF(I104&gt;0,J104,0),0),0)</f>
        <v>0</v>
      </c>
      <c r="R104" s="9">
        <f>IF(ISNUMBER(K104)=FALSE,J104,0)</f>
        <v>0</v>
      </c>
    </row>
    <row r="105">
      <c r="A105" s="10"/>
      <c r="B105" s="60" t="s">
        <v>199</v>
      </c>
      <c r="C105" s="1"/>
      <c r="D105" s="1"/>
      <c r="E105" s="61" t="s">
        <v>2639</v>
      </c>
      <c r="F105" s="1"/>
      <c r="G105" s="1"/>
      <c r="H105" s="51"/>
      <c r="I105" s="1"/>
      <c r="J105" s="51"/>
      <c r="K105" s="1"/>
      <c r="L105" s="1"/>
      <c r="M105" s="13"/>
      <c r="N105" s="2"/>
      <c r="O105" s="2"/>
      <c r="P105" s="2"/>
      <c r="Q105" s="2"/>
    </row>
    <row r="106">
      <c r="A106" s="10"/>
      <c r="B106" s="60" t="s">
        <v>201</v>
      </c>
      <c r="C106" s="1"/>
      <c r="D106" s="1"/>
      <c r="E106" s="61" t="s">
        <v>2640</v>
      </c>
      <c r="F106" s="1"/>
      <c r="G106" s="1"/>
      <c r="H106" s="51"/>
      <c r="I106" s="1"/>
      <c r="J106" s="51"/>
      <c r="K106" s="1"/>
      <c r="L106" s="1"/>
      <c r="M106" s="13"/>
      <c r="N106" s="2"/>
      <c r="O106" s="2"/>
      <c r="P106" s="2"/>
      <c r="Q106" s="2"/>
    </row>
    <row r="107" thickBot="1">
      <c r="A107" s="10"/>
      <c r="B107" s="62" t="s">
        <v>203</v>
      </c>
      <c r="C107" s="30"/>
      <c r="D107" s="30"/>
      <c r="E107" s="63" t="s">
        <v>1470</v>
      </c>
      <c r="F107" s="30"/>
      <c r="G107" s="30"/>
      <c r="H107" s="64"/>
      <c r="I107" s="30"/>
      <c r="J107" s="64"/>
      <c r="K107" s="30"/>
      <c r="L107" s="30"/>
      <c r="M107" s="13"/>
      <c r="N107" s="2"/>
      <c r="O107" s="2"/>
      <c r="P107" s="2"/>
      <c r="Q107" s="2"/>
    </row>
    <row r="108" thickTop="1">
      <c r="A108" s="10"/>
      <c r="B108" s="52">
        <v>18</v>
      </c>
      <c r="C108" s="53" t="s">
        <v>2641</v>
      </c>
      <c r="D108" s="53"/>
      <c r="E108" s="53" t="s">
        <v>2642</v>
      </c>
      <c r="F108" s="53" t="s">
        <v>7</v>
      </c>
      <c r="G108" s="54" t="s">
        <v>219</v>
      </c>
      <c r="H108" s="65">
        <v>10.981</v>
      </c>
      <c r="I108" s="66">
        <v>0</v>
      </c>
      <c r="J108" s="67">
        <f>ROUND(H108*I108,2)</f>
        <v>0</v>
      </c>
      <c r="K108" s="68">
        <v>0.20999999999999999</v>
      </c>
      <c r="L108" s="69">
        <f>ROUND(J108*1.21,2)</f>
        <v>0</v>
      </c>
      <c r="M108" s="13"/>
      <c r="N108" s="2"/>
      <c r="O108" s="2"/>
      <c r="P108" s="2"/>
      <c r="Q108" s="41">
        <f>IF(ISNUMBER(K108),IF(H108&gt;0,IF(I108&gt;0,J108,0),0),0)</f>
        <v>0</v>
      </c>
      <c r="R108" s="9">
        <f>IF(ISNUMBER(K108)=FALSE,J108,0)</f>
        <v>0</v>
      </c>
    </row>
    <row r="109">
      <c r="A109" s="10"/>
      <c r="B109" s="60" t="s">
        <v>199</v>
      </c>
      <c r="C109" s="1"/>
      <c r="D109" s="1"/>
      <c r="E109" s="61" t="s">
        <v>2643</v>
      </c>
      <c r="F109" s="1"/>
      <c r="G109" s="1"/>
      <c r="H109" s="51"/>
      <c r="I109" s="1"/>
      <c r="J109" s="51"/>
      <c r="K109" s="1"/>
      <c r="L109" s="1"/>
      <c r="M109" s="13"/>
      <c r="N109" s="2"/>
      <c r="O109" s="2"/>
      <c r="P109" s="2"/>
      <c r="Q109" s="2"/>
    </row>
    <row r="110">
      <c r="A110" s="10"/>
      <c r="B110" s="60" t="s">
        <v>201</v>
      </c>
      <c r="C110" s="1"/>
      <c r="D110" s="1"/>
      <c r="E110" s="61" t="s">
        <v>2644</v>
      </c>
      <c r="F110" s="1"/>
      <c r="G110" s="1"/>
      <c r="H110" s="51"/>
      <c r="I110" s="1"/>
      <c r="J110" s="51"/>
      <c r="K110" s="1"/>
      <c r="L110" s="1"/>
      <c r="M110" s="13"/>
      <c r="N110" s="2"/>
      <c r="O110" s="2"/>
      <c r="P110" s="2"/>
      <c r="Q110" s="2"/>
    </row>
    <row r="111" thickBot="1">
      <c r="A111" s="10"/>
      <c r="B111" s="62" t="s">
        <v>203</v>
      </c>
      <c r="C111" s="30"/>
      <c r="D111" s="30"/>
      <c r="E111" s="63" t="s">
        <v>1470</v>
      </c>
      <c r="F111" s="30"/>
      <c r="G111" s="30"/>
      <c r="H111" s="64"/>
      <c r="I111" s="30"/>
      <c r="J111" s="64"/>
      <c r="K111" s="30"/>
      <c r="L111" s="30"/>
      <c r="M111" s="13"/>
      <c r="N111" s="2"/>
      <c r="O111" s="2"/>
      <c r="P111" s="2"/>
      <c r="Q111" s="2"/>
    </row>
    <row r="112" thickTop="1">
      <c r="A112" s="10"/>
      <c r="B112" s="52">
        <v>19</v>
      </c>
      <c r="C112" s="53" t="s">
        <v>2645</v>
      </c>
      <c r="D112" s="53"/>
      <c r="E112" s="53" t="s">
        <v>2646</v>
      </c>
      <c r="F112" s="53" t="s">
        <v>7</v>
      </c>
      <c r="G112" s="54" t="s">
        <v>219</v>
      </c>
      <c r="H112" s="65">
        <v>5.5</v>
      </c>
      <c r="I112" s="66">
        <v>0</v>
      </c>
      <c r="J112" s="67">
        <f>ROUND(H112*I112,2)</f>
        <v>0</v>
      </c>
      <c r="K112" s="68">
        <v>0.20999999999999999</v>
      </c>
      <c r="L112" s="69">
        <f>ROUND(J112*1.21,2)</f>
        <v>0</v>
      </c>
      <c r="M112" s="13"/>
      <c r="N112" s="2"/>
      <c r="O112" s="2"/>
      <c r="P112" s="2"/>
      <c r="Q112" s="41">
        <f>IF(ISNUMBER(K112),IF(H112&gt;0,IF(I112&gt;0,J112,0),0),0)</f>
        <v>0</v>
      </c>
      <c r="R112" s="9">
        <f>IF(ISNUMBER(K112)=FALSE,J112,0)</f>
        <v>0</v>
      </c>
    </row>
    <row r="113">
      <c r="A113" s="10"/>
      <c r="B113" s="60" t="s">
        <v>199</v>
      </c>
      <c r="C113" s="1"/>
      <c r="D113" s="1"/>
      <c r="E113" s="61" t="s">
        <v>2647</v>
      </c>
      <c r="F113" s="1"/>
      <c r="G113" s="1"/>
      <c r="H113" s="51"/>
      <c r="I113" s="1"/>
      <c r="J113" s="51"/>
      <c r="K113" s="1"/>
      <c r="L113" s="1"/>
      <c r="M113" s="13"/>
      <c r="N113" s="2"/>
      <c r="O113" s="2"/>
      <c r="P113" s="2"/>
      <c r="Q113" s="2"/>
    </row>
    <row r="114">
      <c r="A114" s="10"/>
      <c r="B114" s="60" t="s">
        <v>201</v>
      </c>
      <c r="C114" s="1"/>
      <c r="D114" s="1"/>
      <c r="E114" s="61" t="s">
        <v>2648</v>
      </c>
      <c r="F114" s="1"/>
      <c r="G114" s="1"/>
      <c r="H114" s="51"/>
      <c r="I114" s="1"/>
      <c r="J114" s="51"/>
      <c r="K114" s="1"/>
      <c r="L114" s="1"/>
      <c r="M114" s="13"/>
      <c r="N114" s="2"/>
      <c r="O114" s="2"/>
      <c r="P114" s="2"/>
      <c r="Q114" s="2"/>
    </row>
    <row r="115" thickBot="1">
      <c r="A115" s="10"/>
      <c r="B115" s="62" t="s">
        <v>203</v>
      </c>
      <c r="C115" s="30"/>
      <c r="D115" s="30"/>
      <c r="E115" s="63" t="s">
        <v>1470</v>
      </c>
      <c r="F115" s="30"/>
      <c r="G115" s="30"/>
      <c r="H115" s="64"/>
      <c r="I115" s="30"/>
      <c r="J115" s="64"/>
      <c r="K115" s="30"/>
      <c r="L115" s="30"/>
      <c r="M115" s="13"/>
      <c r="N115" s="2"/>
      <c r="O115" s="2"/>
      <c r="P115" s="2"/>
      <c r="Q115" s="2"/>
    </row>
    <row r="116" thickTop="1">
      <c r="A116" s="10"/>
      <c r="B116" s="52">
        <v>20</v>
      </c>
      <c r="C116" s="53" t="s">
        <v>2504</v>
      </c>
      <c r="D116" s="53"/>
      <c r="E116" s="53" t="s">
        <v>2505</v>
      </c>
      <c r="F116" s="53" t="s">
        <v>7</v>
      </c>
      <c r="G116" s="54" t="s">
        <v>198</v>
      </c>
      <c r="H116" s="65">
        <v>1.0369999999999999</v>
      </c>
      <c r="I116" s="66">
        <v>0</v>
      </c>
      <c r="J116" s="67">
        <f>ROUND(H116*I116,2)</f>
        <v>0</v>
      </c>
      <c r="K116" s="68">
        <v>0.20999999999999999</v>
      </c>
      <c r="L116" s="69">
        <f>ROUND(J116*1.21,2)</f>
        <v>0</v>
      </c>
      <c r="M116" s="13"/>
      <c r="N116" s="2"/>
      <c r="O116" s="2"/>
      <c r="P116" s="2"/>
      <c r="Q116" s="41">
        <f>IF(ISNUMBER(K116),IF(H116&gt;0,IF(I116&gt;0,J116,0),0),0)</f>
        <v>0</v>
      </c>
      <c r="R116" s="9">
        <f>IF(ISNUMBER(K116)=FALSE,J116,0)</f>
        <v>0</v>
      </c>
    </row>
    <row r="117">
      <c r="A117" s="10"/>
      <c r="B117" s="60" t="s">
        <v>199</v>
      </c>
      <c r="C117" s="1"/>
      <c r="D117" s="1"/>
      <c r="E117" s="61" t="s">
        <v>2649</v>
      </c>
      <c r="F117" s="1"/>
      <c r="G117" s="1"/>
      <c r="H117" s="51"/>
      <c r="I117" s="1"/>
      <c r="J117" s="51"/>
      <c r="K117" s="1"/>
      <c r="L117" s="1"/>
      <c r="M117" s="13"/>
      <c r="N117" s="2"/>
      <c r="O117" s="2"/>
      <c r="P117" s="2"/>
      <c r="Q117" s="2"/>
    </row>
    <row r="118">
      <c r="A118" s="10"/>
      <c r="B118" s="60" t="s">
        <v>201</v>
      </c>
      <c r="C118" s="1"/>
      <c r="D118" s="1"/>
      <c r="E118" s="61" t="s">
        <v>2650</v>
      </c>
      <c r="F118" s="1"/>
      <c r="G118" s="1"/>
      <c r="H118" s="51"/>
      <c r="I118" s="1"/>
      <c r="J118" s="51"/>
      <c r="K118" s="1"/>
      <c r="L118" s="1"/>
      <c r="M118" s="13"/>
      <c r="N118" s="2"/>
      <c r="O118" s="2"/>
      <c r="P118" s="2"/>
      <c r="Q118" s="2"/>
    </row>
    <row r="119" thickBot="1">
      <c r="A119" s="10"/>
      <c r="B119" s="62" t="s">
        <v>203</v>
      </c>
      <c r="C119" s="30"/>
      <c r="D119" s="30"/>
      <c r="E119" s="63" t="s">
        <v>884</v>
      </c>
      <c r="F119" s="30"/>
      <c r="G119" s="30"/>
      <c r="H119" s="64"/>
      <c r="I119" s="30"/>
      <c r="J119" s="64"/>
      <c r="K119" s="30"/>
      <c r="L119" s="30"/>
      <c r="M119" s="13"/>
      <c r="N119" s="2"/>
      <c r="O119" s="2"/>
      <c r="P119" s="2"/>
      <c r="Q119" s="2"/>
    </row>
    <row r="120" thickTop="1">
      <c r="A120" s="10"/>
      <c r="B120" s="52">
        <v>21</v>
      </c>
      <c r="C120" s="53" t="s">
        <v>2651</v>
      </c>
      <c r="D120" s="53"/>
      <c r="E120" s="53" t="s">
        <v>2652</v>
      </c>
      <c r="F120" s="53" t="s">
        <v>7</v>
      </c>
      <c r="G120" s="54" t="s">
        <v>461</v>
      </c>
      <c r="H120" s="65">
        <v>27</v>
      </c>
      <c r="I120" s="66">
        <v>0</v>
      </c>
      <c r="J120" s="67">
        <f>ROUND(H120*I120,2)</f>
        <v>0</v>
      </c>
      <c r="K120" s="68">
        <v>0.20999999999999999</v>
      </c>
      <c r="L120" s="69">
        <f>ROUND(J120*1.21,2)</f>
        <v>0</v>
      </c>
      <c r="M120" s="13"/>
      <c r="N120" s="2"/>
      <c r="O120" s="2"/>
      <c r="P120" s="2"/>
      <c r="Q120" s="41">
        <f>IF(ISNUMBER(K120),IF(H120&gt;0,IF(I120&gt;0,J120,0),0),0)</f>
        <v>0</v>
      </c>
      <c r="R120" s="9">
        <f>IF(ISNUMBER(K120)=FALSE,J120,0)</f>
        <v>0</v>
      </c>
    </row>
    <row r="121">
      <c r="A121" s="10"/>
      <c r="B121" s="60" t="s">
        <v>199</v>
      </c>
      <c r="C121" s="1"/>
      <c r="D121" s="1"/>
      <c r="E121" s="61" t="s">
        <v>2653</v>
      </c>
      <c r="F121" s="1"/>
      <c r="G121" s="1"/>
      <c r="H121" s="51"/>
      <c r="I121" s="1"/>
      <c r="J121" s="51"/>
      <c r="K121" s="1"/>
      <c r="L121" s="1"/>
      <c r="M121" s="13"/>
      <c r="N121" s="2"/>
      <c r="O121" s="2"/>
      <c r="P121" s="2"/>
      <c r="Q121" s="2"/>
    </row>
    <row r="122">
      <c r="A122" s="10"/>
      <c r="B122" s="60" t="s">
        <v>201</v>
      </c>
      <c r="C122" s="1"/>
      <c r="D122" s="1"/>
      <c r="E122" s="61" t="s">
        <v>483</v>
      </c>
      <c r="F122" s="1"/>
      <c r="G122" s="1"/>
      <c r="H122" s="51"/>
      <c r="I122" s="1"/>
      <c r="J122" s="51"/>
      <c r="K122" s="1"/>
      <c r="L122" s="1"/>
      <c r="M122" s="13"/>
      <c r="N122" s="2"/>
      <c r="O122" s="2"/>
      <c r="P122" s="2"/>
      <c r="Q122" s="2"/>
    </row>
    <row r="123" thickBot="1">
      <c r="A123" s="10"/>
      <c r="B123" s="62" t="s">
        <v>203</v>
      </c>
      <c r="C123" s="30"/>
      <c r="D123" s="30"/>
      <c r="E123" s="63" t="s">
        <v>2654</v>
      </c>
      <c r="F123" s="30"/>
      <c r="G123" s="30"/>
      <c r="H123" s="64"/>
      <c r="I123" s="30"/>
      <c r="J123" s="64"/>
      <c r="K123" s="30"/>
      <c r="L123" s="30"/>
      <c r="M123" s="13"/>
      <c r="N123" s="2"/>
      <c r="O123" s="2"/>
      <c r="P123" s="2"/>
      <c r="Q123" s="2"/>
    </row>
    <row r="124" thickTop="1" thickBot="1" ht="25" customHeight="1">
      <c r="A124" s="10"/>
      <c r="B124" s="1"/>
      <c r="C124" s="70">
        <v>2</v>
      </c>
      <c r="D124" s="1"/>
      <c r="E124" s="71" t="s">
        <v>182</v>
      </c>
      <c r="F124" s="1"/>
      <c r="G124" s="72" t="s">
        <v>210</v>
      </c>
      <c r="H124" s="73">
        <f>J96+J100+J104+J108+J112+J116+J120</f>
        <v>0</v>
      </c>
      <c r="I124" s="72" t="s">
        <v>211</v>
      </c>
      <c r="J124" s="74">
        <f>(L124-H124)</f>
        <v>0</v>
      </c>
      <c r="K124" s="72" t="s">
        <v>212</v>
      </c>
      <c r="L124" s="75">
        <f>ROUND((J96+J100+J104+J108+J112+J116+J120)*1.21,2)</f>
        <v>0</v>
      </c>
      <c r="M124" s="13"/>
      <c r="N124" s="2"/>
      <c r="O124" s="2"/>
      <c r="P124" s="2"/>
      <c r="Q124" s="41">
        <f>0+Q96+Q100+Q104+Q108+Q112+Q116+Q120</f>
        <v>0</v>
      </c>
      <c r="R124" s="9">
        <f>0+R96+R100+R104+R108+R112+R116+R120</f>
        <v>0</v>
      </c>
      <c r="S124" s="76">
        <f>Q124*(1+J124)+R124</f>
        <v>0</v>
      </c>
    </row>
    <row r="125" thickTop="1" thickBot="1" ht="25" customHeight="1">
      <c r="A125" s="10"/>
      <c r="B125" s="77"/>
      <c r="C125" s="77"/>
      <c r="D125" s="77"/>
      <c r="E125" s="77"/>
      <c r="F125" s="77"/>
      <c r="G125" s="78" t="s">
        <v>213</v>
      </c>
      <c r="H125" s="79">
        <f>0+J96+J100+J104+J108+J112+J116+J120</f>
        <v>0</v>
      </c>
      <c r="I125" s="78" t="s">
        <v>214</v>
      </c>
      <c r="J125" s="80">
        <f>0+J124</f>
        <v>0</v>
      </c>
      <c r="K125" s="78" t="s">
        <v>215</v>
      </c>
      <c r="L125" s="81">
        <f>0+L124</f>
        <v>0</v>
      </c>
      <c r="M125" s="13"/>
      <c r="N125" s="2"/>
      <c r="O125" s="2"/>
      <c r="P125" s="2"/>
      <c r="Q125" s="2"/>
    </row>
    <row r="126" ht="40" customHeight="1">
      <c r="A126" s="10"/>
      <c r="B126" s="82" t="s">
        <v>769</v>
      </c>
      <c r="C126" s="1"/>
      <c r="D126" s="1"/>
      <c r="E126" s="1"/>
      <c r="F126" s="1"/>
      <c r="G126" s="1"/>
      <c r="H126" s="51"/>
      <c r="I126" s="1"/>
      <c r="J126" s="51"/>
      <c r="K126" s="1"/>
      <c r="L126" s="1"/>
      <c r="M126" s="13"/>
      <c r="N126" s="2"/>
      <c r="O126" s="2"/>
      <c r="P126" s="2"/>
      <c r="Q126" s="2"/>
    </row>
    <row r="127">
      <c r="A127" s="10"/>
      <c r="B127" s="52">
        <v>22</v>
      </c>
      <c r="C127" s="53" t="s">
        <v>2655</v>
      </c>
      <c r="D127" s="53"/>
      <c r="E127" s="53" t="s">
        <v>2656</v>
      </c>
      <c r="F127" s="53" t="s">
        <v>7</v>
      </c>
      <c r="G127" s="54" t="s">
        <v>198</v>
      </c>
      <c r="H127" s="55">
        <v>0.0030000000000000001</v>
      </c>
      <c r="I127" s="56">
        <v>0</v>
      </c>
      <c r="J127" s="57">
        <f>ROUND(H127*I127,2)</f>
        <v>0</v>
      </c>
      <c r="K127" s="58">
        <v>0.20999999999999999</v>
      </c>
      <c r="L127" s="59">
        <f>ROUND(J127*1.21,2)</f>
        <v>0</v>
      </c>
      <c r="M127" s="13"/>
      <c r="N127" s="2"/>
      <c r="O127" s="2"/>
      <c r="P127" s="2"/>
      <c r="Q127" s="41">
        <f>IF(ISNUMBER(K127),IF(H127&gt;0,IF(I127&gt;0,J127,0),0),0)</f>
        <v>0</v>
      </c>
      <c r="R127" s="9">
        <f>IF(ISNUMBER(K127)=FALSE,J127,0)</f>
        <v>0</v>
      </c>
    </row>
    <row r="128">
      <c r="A128" s="10"/>
      <c r="B128" s="60" t="s">
        <v>199</v>
      </c>
      <c r="C128" s="1"/>
      <c r="D128" s="1"/>
      <c r="E128" s="61" t="s">
        <v>2657</v>
      </c>
      <c r="F128" s="1"/>
      <c r="G128" s="1"/>
      <c r="H128" s="51"/>
      <c r="I128" s="1"/>
      <c r="J128" s="51"/>
      <c r="K128" s="1"/>
      <c r="L128" s="1"/>
      <c r="M128" s="13"/>
      <c r="N128" s="2"/>
      <c r="O128" s="2"/>
      <c r="P128" s="2"/>
      <c r="Q128" s="2"/>
    </row>
    <row r="129">
      <c r="A129" s="10"/>
      <c r="B129" s="60" t="s">
        <v>201</v>
      </c>
      <c r="C129" s="1"/>
      <c r="D129" s="1"/>
      <c r="E129" s="61" t="s">
        <v>2658</v>
      </c>
      <c r="F129" s="1"/>
      <c r="G129" s="1"/>
      <c r="H129" s="51"/>
      <c r="I129" s="1"/>
      <c r="J129" s="51"/>
      <c r="K129" s="1"/>
      <c r="L129" s="1"/>
      <c r="M129" s="13"/>
      <c r="N129" s="2"/>
      <c r="O129" s="2"/>
      <c r="P129" s="2"/>
      <c r="Q129" s="2"/>
    </row>
    <row r="130" thickBot="1">
      <c r="A130" s="10"/>
      <c r="B130" s="62" t="s">
        <v>203</v>
      </c>
      <c r="C130" s="30"/>
      <c r="D130" s="30"/>
      <c r="E130" s="63" t="s">
        <v>2659</v>
      </c>
      <c r="F130" s="30"/>
      <c r="G130" s="30"/>
      <c r="H130" s="64"/>
      <c r="I130" s="30"/>
      <c r="J130" s="64"/>
      <c r="K130" s="30"/>
      <c r="L130" s="30"/>
      <c r="M130" s="13"/>
      <c r="N130" s="2"/>
      <c r="O130" s="2"/>
      <c r="P130" s="2"/>
      <c r="Q130" s="2"/>
    </row>
    <row r="131" thickTop="1">
      <c r="A131" s="10"/>
      <c r="B131" s="52">
        <v>23</v>
      </c>
      <c r="C131" s="53" t="s">
        <v>2660</v>
      </c>
      <c r="D131" s="53"/>
      <c r="E131" s="53" t="s">
        <v>2661</v>
      </c>
      <c r="F131" s="53" t="s">
        <v>7</v>
      </c>
      <c r="G131" s="54" t="s">
        <v>219</v>
      </c>
      <c r="H131" s="65">
        <v>45.200000000000003</v>
      </c>
      <c r="I131" s="66">
        <v>0</v>
      </c>
      <c r="J131" s="67">
        <f>ROUND(H131*I131,2)</f>
        <v>0</v>
      </c>
      <c r="K131" s="68">
        <v>0.20999999999999999</v>
      </c>
      <c r="L131" s="69">
        <f>ROUND(J131*1.21,2)</f>
        <v>0</v>
      </c>
      <c r="M131" s="13"/>
      <c r="N131" s="2"/>
      <c r="O131" s="2"/>
      <c r="P131" s="2"/>
      <c r="Q131" s="41">
        <f>IF(ISNUMBER(K131),IF(H131&gt;0,IF(I131&gt;0,J131,0),0),0)</f>
        <v>0</v>
      </c>
      <c r="R131" s="9">
        <f>IF(ISNUMBER(K131)=FALSE,J131,0)</f>
        <v>0</v>
      </c>
    </row>
    <row r="132">
      <c r="A132" s="10"/>
      <c r="B132" s="60" t="s">
        <v>199</v>
      </c>
      <c r="C132" s="1"/>
      <c r="D132" s="1"/>
      <c r="E132" s="61" t="s">
        <v>2662</v>
      </c>
      <c r="F132" s="1"/>
      <c r="G132" s="1"/>
      <c r="H132" s="51"/>
      <c r="I132" s="1"/>
      <c r="J132" s="51"/>
      <c r="K132" s="1"/>
      <c r="L132" s="1"/>
      <c r="M132" s="13"/>
      <c r="N132" s="2"/>
      <c r="O132" s="2"/>
      <c r="P132" s="2"/>
      <c r="Q132" s="2"/>
    </row>
    <row r="133">
      <c r="A133" s="10"/>
      <c r="B133" s="60" t="s">
        <v>201</v>
      </c>
      <c r="C133" s="1"/>
      <c r="D133" s="1"/>
      <c r="E133" s="61" t="s">
        <v>2663</v>
      </c>
      <c r="F133" s="1"/>
      <c r="G133" s="1"/>
      <c r="H133" s="51"/>
      <c r="I133" s="1"/>
      <c r="J133" s="51"/>
      <c r="K133" s="1"/>
      <c r="L133" s="1"/>
      <c r="M133" s="13"/>
      <c r="N133" s="2"/>
      <c r="O133" s="2"/>
      <c r="P133" s="2"/>
      <c r="Q133" s="2"/>
    </row>
    <row r="134" thickBot="1">
      <c r="A134" s="10"/>
      <c r="B134" s="62" t="s">
        <v>203</v>
      </c>
      <c r="C134" s="30"/>
      <c r="D134" s="30"/>
      <c r="E134" s="63" t="s">
        <v>656</v>
      </c>
      <c r="F134" s="30"/>
      <c r="G134" s="30"/>
      <c r="H134" s="64"/>
      <c r="I134" s="30"/>
      <c r="J134" s="64"/>
      <c r="K134" s="30"/>
      <c r="L134" s="30"/>
      <c r="M134" s="13"/>
      <c r="N134" s="2"/>
      <c r="O134" s="2"/>
      <c r="P134" s="2"/>
      <c r="Q134" s="2"/>
    </row>
    <row r="135" thickTop="1">
      <c r="A135" s="10"/>
      <c r="B135" s="52">
        <v>24</v>
      </c>
      <c r="C135" s="53" t="s">
        <v>2664</v>
      </c>
      <c r="D135" s="53"/>
      <c r="E135" s="53" t="s">
        <v>2665</v>
      </c>
      <c r="F135" s="53" t="s">
        <v>7</v>
      </c>
      <c r="G135" s="54" t="s">
        <v>198</v>
      </c>
      <c r="H135" s="65">
        <v>0.02</v>
      </c>
      <c r="I135" s="66">
        <v>0</v>
      </c>
      <c r="J135" s="67">
        <f>ROUND(H135*I135,2)</f>
        <v>0</v>
      </c>
      <c r="K135" s="68">
        <v>0.20999999999999999</v>
      </c>
      <c r="L135" s="69">
        <f>ROUND(J135*1.21,2)</f>
        <v>0</v>
      </c>
      <c r="M135" s="13"/>
      <c r="N135" s="2"/>
      <c r="O135" s="2"/>
      <c r="P135" s="2"/>
      <c r="Q135" s="41">
        <f>IF(ISNUMBER(K135),IF(H135&gt;0,IF(I135&gt;0,J135,0),0),0)</f>
        <v>0</v>
      </c>
      <c r="R135" s="9">
        <f>IF(ISNUMBER(K135)=FALSE,J135,0)</f>
        <v>0</v>
      </c>
    </row>
    <row r="136">
      <c r="A136" s="10"/>
      <c r="B136" s="60" t="s">
        <v>199</v>
      </c>
      <c r="C136" s="1"/>
      <c r="D136" s="1"/>
      <c r="E136" s="61" t="s">
        <v>2666</v>
      </c>
      <c r="F136" s="1"/>
      <c r="G136" s="1"/>
      <c r="H136" s="51"/>
      <c r="I136" s="1"/>
      <c r="J136" s="51"/>
      <c r="K136" s="1"/>
      <c r="L136" s="1"/>
      <c r="M136" s="13"/>
      <c r="N136" s="2"/>
      <c r="O136" s="2"/>
      <c r="P136" s="2"/>
      <c r="Q136" s="2"/>
    </row>
    <row r="137">
      <c r="A137" s="10"/>
      <c r="B137" s="60" t="s">
        <v>201</v>
      </c>
      <c r="C137" s="1"/>
      <c r="D137" s="1"/>
      <c r="E137" s="61" t="s">
        <v>2667</v>
      </c>
      <c r="F137" s="1"/>
      <c r="G137" s="1"/>
      <c r="H137" s="51"/>
      <c r="I137" s="1"/>
      <c r="J137" s="51"/>
      <c r="K137" s="1"/>
      <c r="L137" s="1"/>
      <c r="M137" s="13"/>
      <c r="N137" s="2"/>
      <c r="O137" s="2"/>
      <c r="P137" s="2"/>
      <c r="Q137" s="2"/>
    </row>
    <row r="138" thickBot="1">
      <c r="A138" s="10"/>
      <c r="B138" s="62" t="s">
        <v>203</v>
      </c>
      <c r="C138" s="30"/>
      <c r="D138" s="30"/>
      <c r="E138" s="63" t="s">
        <v>884</v>
      </c>
      <c r="F138" s="30"/>
      <c r="G138" s="30"/>
      <c r="H138" s="64"/>
      <c r="I138" s="30"/>
      <c r="J138" s="64"/>
      <c r="K138" s="30"/>
      <c r="L138" s="30"/>
      <c r="M138" s="13"/>
      <c r="N138" s="2"/>
      <c r="O138" s="2"/>
      <c r="P138" s="2"/>
      <c r="Q138" s="2"/>
    </row>
    <row r="139" thickTop="1">
      <c r="A139" s="10"/>
      <c r="B139" s="52">
        <v>25</v>
      </c>
      <c r="C139" s="53" t="s">
        <v>2668</v>
      </c>
      <c r="D139" s="53"/>
      <c r="E139" s="53" t="s">
        <v>2669</v>
      </c>
      <c r="F139" s="53" t="s">
        <v>7</v>
      </c>
      <c r="G139" s="54" t="s">
        <v>285</v>
      </c>
      <c r="H139" s="65">
        <v>24.5</v>
      </c>
      <c r="I139" s="66">
        <v>0</v>
      </c>
      <c r="J139" s="67">
        <f>ROUND(H139*I139,2)</f>
        <v>0</v>
      </c>
      <c r="K139" s="68">
        <v>0.20999999999999999</v>
      </c>
      <c r="L139" s="69">
        <f>ROUND(J139*1.21,2)</f>
        <v>0</v>
      </c>
      <c r="M139" s="13"/>
      <c r="N139" s="2"/>
      <c r="O139" s="2"/>
      <c r="P139" s="2"/>
      <c r="Q139" s="41">
        <f>IF(ISNUMBER(K139),IF(H139&gt;0,IF(I139&gt;0,J139,0),0),0)</f>
        <v>0</v>
      </c>
      <c r="R139" s="9">
        <f>IF(ISNUMBER(K139)=FALSE,J139,0)</f>
        <v>0</v>
      </c>
    </row>
    <row r="140">
      <c r="A140" s="10"/>
      <c r="B140" s="60" t="s">
        <v>199</v>
      </c>
      <c r="C140" s="1"/>
      <c r="D140" s="1"/>
      <c r="E140" s="61" t="s">
        <v>2670</v>
      </c>
      <c r="F140" s="1"/>
      <c r="G140" s="1"/>
      <c r="H140" s="51"/>
      <c r="I140" s="1"/>
      <c r="J140" s="51"/>
      <c r="K140" s="1"/>
      <c r="L140" s="1"/>
      <c r="M140" s="13"/>
      <c r="N140" s="2"/>
      <c r="O140" s="2"/>
      <c r="P140" s="2"/>
      <c r="Q140" s="2"/>
    </row>
    <row r="141">
      <c r="A141" s="10"/>
      <c r="B141" s="60" t="s">
        <v>201</v>
      </c>
      <c r="C141" s="1"/>
      <c r="D141" s="1"/>
      <c r="E141" s="61" t="s">
        <v>2671</v>
      </c>
      <c r="F141" s="1"/>
      <c r="G141" s="1"/>
      <c r="H141" s="51"/>
      <c r="I141" s="1"/>
      <c r="J141" s="51"/>
      <c r="K141" s="1"/>
      <c r="L141" s="1"/>
      <c r="M141" s="13"/>
      <c r="N141" s="2"/>
      <c r="O141" s="2"/>
      <c r="P141" s="2"/>
      <c r="Q141" s="2"/>
    </row>
    <row r="142" thickBot="1">
      <c r="A142" s="10"/>
      <c r="B142" s="62" t="s">
        <v>203</v>
      </c>
      <c r="C142" s="30"/>
      <c r="D142" s="30"/>
      <c r="E142" s="63" t="s">
        <v>2672</v>
      </c>
      <c r="F142" s="30"/>
      <c r="G142" s="30"/>
      <c r="H142" s="64"/>
      <c r="I142" s="30"/>
      <c r="J142" s="64"/>
      <c r="K142" s="30"/>
      <c r="L142" s="30"/>
      <c r="M142" s="13"/>
      <c r="N142" s="2"/>
      <c r="O142" s="2"/>
      <c r="P142" s="2"/>
      <c r="Q142" s="2"/>
    </row>
    <row r="143" thickTop="1">
      <c r="A143" s="10"/>
      <c r="B143" s="52">
        <v>26</v>
      </c>
      <c r="C143" s="53" t="s">
        <v>2673</v>
      </c>
      <c r="D143" s="53"/>
      <c r="E143" s="53" t="s">
        <v>2674</v>
      </c>
      <c r="F143" s="53" t="s">
        <v>7</v>
      </c>
      <c r="G143" s="54" t="s">
        <v>285</v>
      </c>
      <c r="H143" s="65">
        <v>24.5</v>
      </c>
      <c r="I143" s="66">
        <v>0</v>
      </c>
      <c r="J143" s="67">
        <f>ROUND(H143*I143,2)</f>
        <v>0</v>
      </c>
      <c r="K143" s="68">
        <v>0.20999999999999999</v>
      </c>
      <c r="L143" s="69">
        <f>ROUND(J143*1.21,2)</f>
        <v>0</v>
      </c>
      <c r="M143" s="13"/>
      <c r="N143" s="2"/>
      <c r="O143" s="2"/>
      <c r="P143" s="2"/>
      <c r="Q143" s="41">
        <f>IF(ISNUMBER(K143),IF(H143&gt;0,IF(I143&gt;0,J143,0),0),0)</f>
        <v>0</v>
      </c>
      <c r="R143" s="9">
        <f>IF(ISNUMBER(K143)=FALSE,J143,0)</f>
        <v>0</v>
      </c>
    </row>
    <row r="144">
      <c r="A144" s="10"/>
      <c r="B144" s="60" t="s">
        <v>199</v>
      </c>
      <c r="C144" s="1"/>
      <c r="D144" s="1"/>
      <c r="E144" s="61" t="s">
        <v>2675</v>
      </c>
      <c r="F144" s="1"/>
      <c r="G144" s="1"/>
      <c r="H144" s="51"/>
      <c r="I144" s="1"/>
      <c r="J144" s="51"/>
      <c r="K144" s="1"/>
      <c r="L144" s="1"/>
      <c r="M144" s="13"/>
      <c r="N144" s="2"/>
      <c r="O144" s="2"/>
      <c r="P144" s="2"/>
      <c r="Q144" s="2"/>
    </row>
    <row r="145">
      <c r="A145" s="10"/>
      <c r="B145" s="60" t="s">
        <v>201</v>
      </c>
      <c r="C145" s="1"/>
      <c r="D145" s="1"/>
      <c r="E145" s="61" t="s">
        <v>2676</v>
      </c>
      <c r="F145" s="1"/>
      <c r="G145" s="1"/>
      <c r="H145" s="51"/>
      <c r="I145" s="1"/>
      <c r="J145" s="51"/>
      <c r="K145" s="1"/>
      <c r="L145" s="1"/>
      <c r="M145" s="13"/>
      <c r="N145" s="2"/>
      <c r="O145" s="2"/>
      <c r="P145" s="2"/>
      <c r="Q145" s="2"/>
    </row>
    <row r="146" thickBot="1">
      <c r="A146" s="10"/>
      <c r="B146" s="62" t="s">
        <v>203</v>
      </c>
      <c r="C146" s="30"/>
      <c r="D146" s="30"/>
      <c r="E146" s="63" t="s">
        <v>2672</v>
      </c>
      <c r="F146" s="30"/>
      <c r="G146" s="30"/>
      <c r="H146" s="64"/>
      <c r="I146" s="30"/>
      <c r="J146" s="64"/>
      <c r="K146" s="30"/>
      <c r="L146" s="30"/>
      <c r="M146" s="13"/>
      <c r="N146" s="2"/>
      <c r="O146" s="2"/>
      <c r="P146" s="2"/>
      <c r="Q146" s="2"/>
    </row>
    <row r="147" thickTop="1" thickBot="1" ht="25" customHeight="1">
      <c r="A147" s="10"/>
      <c r="B147" s="1"/>
      <c r="C147" s="70">
        <v>3</v>
      </c>
      <c r="D147" s="1"/>
      <c r="E147" s="71" t="s">
        <v>747</v>
      </c>
      <c r="F147" s="1"/>
      <c r="G147" s="72" t="s">
        <v>210</v>
      </c>
      <c r="H147" s="73">
        <f>J127+J131+J135+J139+J143</f>
        <v>0</v>
      </c>
      <c r="I147" s="72" t="s">
        <v>211</v>
      </c>
      <c r="J147" s="74">
        <f>(L147-H147)</f>
        <v>0</v>
      </c>
      <c r="K147" s="72" t="s">
        <v>212</v>
      </c>
      <c r="L147" s="75">
        <f>ROUND((J127+J131+J135+J139+J143)*1.21,2)</f>
        <v>0</v>
      </c>
      <c r="M147" s="13"/>
      <c r="N147" s="2"/>
      <c r="O147" s="2"/>
      <c r="P147" s="2"/>
      <c r="Q147" s="41">
        <f>0+Q127+Q131+Q135+Q139+Q143</f>
        <v>0</v>
      </c>
      <c r="R147" s="9">
        <f>0+R127+R131+R135+R139+R143</f>
        <v>0</v>
      </c>
      <c r="S147" s="76">
        <f>Q147*(1+J147)+R147</f>
        <v>0</v>
      </c>
    </row>
    <row r="148" thickTop="1" thickBot="1" ht="25" customHeight="1">
      <c r="A148" s="10"/>
      <c r="B148" s="77"/>
      <c r="C148" s="77"/>
      <c r="D148" s="77"/>
      <c r="E148" s="77"/>
      <c r="F148" s="77"/>
      <c r="G148" s="78" t="s">
        <v>213</v>
      </c>
      <c r="H148" s="79">
        <f>0+J127+J131+J135+J139+J143</f>
        <v>0</v>
      </c>
      <c r="I148" s="78" t="s">
        <v>214</v>
      </c>
      <c r="J148" s="80">
        <f>0+J147</f>
        <v>0</v>
      </c>
      <c r="K148" s="78" t="s">
        <v>215</v>
      </c>
      <c r="L148" s="81">
        <f>0+L147</f>
        <v>0</v>
      </c>
      <c r="M148" s="13"/>
      <c r="N148" s="2"/>
      <c r="O148" s="2"/>
      <c r="P148" s="2"/>
      <c r="Q148" s="2"/>
    </row>
    <row r="149" ht="40" customHeight="1">
      <c r="A149" s="10"/>
      <c r="B149" s="82" t="s">
        <v>330</v>
      </c>
      <c r="C149" s="1"/>
      <c r="D149" s="1"/>
      <c r="E149" s="1"/>
      <c r="F149" s="1"/>
      <c r="G149" s="1"/>
      <c r="H149" s="51"/>
      <c r="I149" s="1"/>
      <c r="J149" s="51"/>
      <c r="K149" s="1"/>
      <c r="L149" s="1"/>
      <c r="M149" s="13"/>
      <c r="N149" s="2"/>
      <c r="O149" s="2"/>
      <c r="P149" s="2"/>
      <c r="Q149" s="2"/>
    </row>
    <row r="150">
      <c r="A150" s="10"/>
      <c r="B150" s="52">
        <v>27</v>
      </c>
      <c r="C150" s="53" t="s">
        <v>2677</v>
      </c>
      <c r="D150" s="53"/>
      <c r="E150" s="53" t="s">
        <v>2678</v>
      </c>
      <c r="F150" s="53" t="s">
        <v>7</v>
      </c>
      <c r="G150" s="54" t="s">
        <v>219</v>
      </c>
      <c r="H150" s="55">
        <v>0.096000000000000002</v>
      </c>
      <c r="I150" s="56">
        <v>0</v>
      </c>
      <c r="J150" s="57">
        <f>ROUND(H150*I150,2)</f>
        <v>0</v>
      </c>
      <c r="K150" s="58">
        <v>0.20999999999999999</v>
      </c>
      <c r="L150" s="59">
        <f>ROUND(J150*1.21,2)</f>
        <v>0</v>
      </c>
      <c r="M150" s="13"/>
      <c r="N150" s="2"/>
      <c r="O150" s="2"/>
      <c r="P150" s="2"/>
      <c r="Q150" s="41">
        <f>IF(ISNUMBER(K150),IF(H150&gt;0,IF(I150&gt;0,J150,0),0),0)</f>
        <v>0</v>
      </c>
      <c r="R150" s="9">
        <f>IF(ISNUMBER(K150)=FALSE,J150,0)</f>
        <v>0</v>
      </c>
    </row>
    <row r="151">
      <c r="A151" s="10"/>
      <c r="B151" s="60" t="s">
        <v>199</v>
      </c>
      <c r="C151" s="1"/>
      <c r="D151" s="1"/>
      <c r="E151" s="61" t="s">
        <v>2679</v>
      </c>
      <c r="F151" s="1"/>
      <c r="G151" s="1"/>
      <c r="H151" s="51"/>
      <c r="I151" s="1"/>
      <c r="J151" s="51"/>
      <c r="K151" s="1"/>
      <c r="L151" s="1"/>
      <c r="M151" s="13"/>
      <c r="N151" s="2"/>
      <c r="O151" s="2"/>
      <c r="P151" s="2"/>
      <c r="Q151" s="2"/>
    </row>
    <row r="152">
      <c r="A152" s="10"/>
      <c r="B152" s="60" t="s">
        <v>201</v>
      </c>
      <c r="C152" s="1"/>
      <c r="D152" s="1"/>
      <c r="E152" s="61" t="s">
        <v>2680</v>
      </c>
      <c r="F152" s="1"/>
      <c r="G152" s="1"/>
      <c r="H152" s="51"/>
      <c r="I152" s="1"/>
      <c r="J152" s="51"/>
      <c r="K152" s="1"/>
      <c r="L152" s="1"/>
      <c r="M152" s="13"/>
      <c r="N152" s="2"/>
      <c r="O152" s="2"/>
      <c r="P152" s="2"/>
      <c r="Q152" s="2"/>
    </row>
    <row r="153" thickBot="1">
      <c r="A153" s="10"/>
      <c r="B153" s="62" t="s">
        <v>203</v>
      </c>
      <c r="C153" s="30"/>
      <c r="D153" s="30"/>
      <c r="E153" s="63" t="s">
        <v>2681</v>
      </c>
      <c r="F153" s="30"/>
      <c r="G153" s="30"/>
      <c r="H153" s="64"/>
      <c r="I153" s="30"/>
      <c r="J153" s="64"/>
      <c r="K153" s="30"/>
      <c r="L153" s="30"/>
      <c r="M153" s="13"/>
      <c r="N153" s="2"/>
      <c r="O153" s="2"/>
      <c r="P153" s="2"/>
      <c r="Q153" s="2"/>
    </row>
    <row r="154" thickTop="1">
      <c r="A154" s="10"/>
      <c r="B154" s="52">
        <v>28</v>
      </c>
      <c r="C154" s="53" t="s">
        <v>2682</v>
      </c>
      <c r="D154" s="53"/>
      <c r="E154" s="53" t="s">
        <v>2683</v>
      </c>
      <c r="F154" s="53" t="s">
        <v>7</v>
      </c>
      <c r="G154" s="54" t="s">
        <v>198</v>
      </c>
      <c r="H154" s="65">
        <v>0.378</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2684</v>
      </c>
      <c r="F155" s="1"/>
      <c r="G155" s="1"/>
      <c r="H155" s="51"/>
      <c r="I155" s="1"/>
      <c r="J155" s="51"/>
      <c r="K155" s="1"/>
      <c r="L155" s="1"/>
      <c r="M155" s="13"/>
      <c r="N155" s="2"/>
      <c r="O155" s="2"/>
      <c r="P155" s="2"/>
      <c r="Q155" s="2"/>
    </row>
    <row r="156">
      <c r="A156" s="10"/>
      <c r="B156" s="60" t="s">
        <v>201</v>
      </c>
      <c r="C156" s="1"/>
      <c r="D156" s="1"/>
      <c r="E156" s="61" t="s">
        <v>2685</v>
      </c>
      <c r="F156" s="1"/>
      <c r="G156" s="1"/>
      <c r="H156" s="51"/>
      <c r="I156" s="1"/>
      <c r="J156" s="51"/>
      <c r="K156" s="1"/>
      <c r="L156" s="1"/>
      <c r="M156" s="13"/>
      <c r="N156" s="2"/>
      <c r="O156" s="2"/>
      <c r="P156" s="2"/>
      <c r="Q156" s="2"/>
    </row>
    <row r="157" thickBot="1">
      <c r="A157" s="10"/>
      <c r="B157" s="62" t="s">
        <v>203</v>
      </c>
      <c r="C157" s="30"/>
      <c r="D157" s="30"/>
      <c r="E157" s="63" t="s">
        <v>2686</v>
      </c>
      <c r="F157" s="30"/>
      <c r="G157" s="30"/>
      <c r="H157" s="64"/>
      <c r="I157" s="30"/>
      <c r="J157" s="64"/>
      <c r="K157" s="30"/>
      <c r="L157" s="30"/>
      <c r="M157" s="13"/>
      <c r="N157" s="2"/>
      <c r="O157" s="2"/>
      <c r="P157" s="2"/>
      <c r="Q157" s="2"/>
    </row>
    <row r="158" thickTop="1">
      <c r="A158" s="10"/>
      <c r="B158" s="52">
        <v>29</v>
      </c>
      <c r="C158" s="53" t="s">
        <v>2687</v>
      </c>
      <c r="D158" s="53"/>
      <c r="E158" s="53" t="s">
        <v>2688</v>
      </c>
      <c r="F158" s="53" t="s">
        <v>7</v>
      </c>
      <c r="G158" s="54" t="s">
        <v>219</v>
      </c>
      <c r="H158" s="65">
        <v>0.14999999999999999</v>
      </c>
      <c r="I158" s="66">
        <v>0</v>
      </c>
      <c r="J158" s="67">
        <f>ROUND(H158*I158,2)</f>
        <v>0</v>
      </c>
      <c r="K158" s="68">
        <v>0.20999999999999999</v>
      </c>
      <c r="L158" s="69">
        <f>ROUND(J158*1.21,2)</f>
        <v>0</v>
      </c>
      <c r="M158" s="13"/>
      <c r="N158" s="2"/>
      <c r="O158" s="2"/>
      <c r="P158" s="2"/>
      <c r="Q158" s="41">
        <f>IF(ISNUMBER(K158),IF(H158&gt;0,IF(I158&gt;0,J158,0),0),0)</f>
        <v>0</v>
      </c>
      <c r="R158" s="9">
        <f>IF(ISNUMBER(K158)=FALSE,J158,0)</f>
        <v>0</v>
      </c>
    </row>
    <row r="159">
      <c r="A159" s="10"/>
      <c r="B159" s="60" t="s">
        <v>199</v>
      </c>
      <c r="C159" s="1"/>
      <c r="D159" s="1"/>
      <c r="E159" s="61" t="s">
        <v>2689</v>
      </c>
      <c r="F159" s="1"/>
      <c r="G159" s="1"/>
      <c r="H159" s="51"/>
      <c r="I159" s="1"/>
      <c r="J159" s="51"/>
      <c r="K159" s="1"/>
      <c r="L159" s="1"/>
      <c r="M159" s="13"/>
      <c r="N159" s="2"/>
      <c r="O159" s="2"/>
      <c r="P159" s="2"/>
      <c r="Q159" s="2"/>
    </row>
    <row r="160">
      <c r="A160" s="10"/>
      <c r="B160" s="60" t="s">
        <v>201</v>
      </c>
      <c r="C160" s="1"/>
      <c r="D160" s="1"/>
      <c r="E160" s="61" t="s">
        <v>2690</v>
      </c>
      <c r="F160" s="1"/>
      <c r="G160" s="1"/>
      <c r="H160" s="51"/>
      <c r="I160" s="1"/>
      <c r="J160" s="51"/>
      <c r="K160" s="1"/>
      <c r="L160" s="1"/>
      <c r="M160" s="13"/>
      <c r="N160" s="2"/>
      <c r="O160" s="2"/>
      <c r="P160" s="2"/>
      <c r="Q160" s="2"/>
    </row>
    <row r="161" thickBot="1">
      <c r="A161" s="10"/>
      <c r="B161" s="62" t="s">
        <v>203</v>
      </c>
      <c r="C161" s="30"/>
      <c r="D161" s="30"/>
      <c r="E161" s="63" t="s">
        <v>590</v>
      </c>
      <c r="F161" s="30"/>
      <c r="G161" s="30"/>
      <c r="H161" s="64"/>
      <c r="I161" s="30"/>
      <c r="J161" s="64"/>
      <c r="K161" s="30"/>
      <c r="L161" s="30"/>
      <c r="M161" s="13"/>
      <c r="N161" s="2"/>
      <c r="O161" s="2"/>
      <c r="P161" s="2"/>
      <c r="Q161" s="2"/>
    </row>
    <row r="162" thickTop="1">
      <c r="A162" s="10"/>
      <c r="B162" s="52">
        <v>30</v>
      </c>
      <c r="C162" s="53" t="s">
        <v>2691</v>
      </c>
      <c r="D162" s="53"/>
      <c r="E162" s="53" t="s">
        <v>2692</v>
      </c>
      <c r="F162" s="53" t="s">
        <v>7</v>
      </c>
      <c r="G162" s="54" t="s">
        <v>219</v>
      </c>
      <c r="H162" s="65">
        <v>1.1000000000000001</v>
      </c>
      <c r="I162" s="66">
        <v>0</v>
      </c>
      <c r="J162" s="67">
        <f>ROUND(H162*I162,2)</f>
        <v>0</v>
      </c>
      <c r="K162" s="68">
        <v>0.20999999999999999</v>
      </c>
      <c r="L162" s="69">
        <f>ROUND(J162*1.21,2)</f>
        <v>0</v>
      </c>
      <c r="M162" s="13"/>
      <c r="N162" s="2"/>
      <c r="O162" s="2"/>
      <c r="P162" s="2"/>
      <c r="Q162" s="41">
        <f>IF(ISNUMBER(K162),IF(H162&gt;0,IF(I162&gt;0,J162,0),0),0)</f>
        <v>0</v>
      </c>
      <c r="R162" s="9">
        <f>IF(ISNUMBER(K162)=FALSE,J162,0)</f>
        <v>0</v>
      </c>
    </row>
    <row r="163">
      <c r="A163" s="10"/>
      <c r="B163" s="60" t="s">
        <v>199</v>
      </c>
      <c r="C163" s="1"/>
      <c r="D163" s="1"/>
      <c r="E163" s="61" t="s">
        <v>2693</v>
      </c>
      <c r="F163" s="1"/>
      <c r="G163" s="1"/>
      <c r="H163" s="51"/>
      <c r="I163" s="1"/>
      <c r="J163" s="51"/>
      <c r="K163" s="1"/>
      <c r="L163" s="1"/>
      <c r="M163" s="13"/>
      <c r="N163" s="2"/>
      <c r="O163" s="2"/>
      <c r="P163" s="2"/>
      <c r="Q163" s="2"/>
    </row>
    <row r="164">
      <c r="A164" s="10"/>
      <c r="B164" s="60" t="s">
        <v>201</v>
      </c>
      <c r="C164" s="1"/>
      <c r="D164" s="1"/>
      <c r="E164" s="61" t="s">
        <v>2694</v>
      </c>
      <c r="F164" s="1"/>
      <c r="G164" s="1"/>
      <c r="H164" s="51"/>
      <c r="I164" s="1"/>
      <c r="J164" s="51"/>
      <c r="K164" s="1"/>
      <c r="L164" s="1"/>
      <c r="M164" s="13"/>
      <c r="N164" s="2"/>
      <c r="O164" s="2"/>
      <c r="P164" s="2"/>
      <c r="Q164" s="2"/>
    </row>
    <row r="165" thickBot="1">
      <c r="A165" s="10"/>
      <c r="B165" s="62" t="s">
        <v>203</v>
      </c>
      <c r="C165" s="30"/>
      <c r="D165" s="30"/>
      <c r="E165" s="63" t="s">
        <v>335</v>
      </c>
      <c r="F165" s="30"/>
      <c r="G165" s="30"/>
      <c r="H165" s="64"/>
      <c r="I165" s="30"/>
      <c r="J165" s="64"/>
      <c r="K165" s="30"/>
      <c r="L165" s="30"/>
      <c r="M165" s="13"/>
      <c r="N165" s="2"/>
      <c r="O165" s="2"/>
      <c r="P165" s="2"/>
      <c r="Q165" s="2"/>
    </row>
    <row r="166" thickTop="1">
      <c r="A166" s="10"/>
      <c r="B166" s="52">
        <v>31</v>
      </c>
      <c r="C166" s="53" t="s">
        <v>2695</v>
      </c>
      <c r="D166" s="53"/>
      <c r="E166" s="53" t="s">
        <v>2696</v>
      </c>
      <c r="F166" s="53" t="s">
        <v>7</v>
      </c>
      <c r="G166" s="54" t="s">
        <v>219</v>
      </c>
      <c r="H166" s="65">
        <v>0.096000000000000002</v>
      </c>
      <c r="I166" s="66">
        <v>0</v>
      </c>
      <c r="J166" s="67">
        <f>ROUND(H166*I166,2)</f>
        <v>0</v>
      </c>
      <c r="K166" s="68">
        <v>0.20999999999999999</v>
      </c>
      <c r="L166" s="69">
        <f>ROUND(J166*1.21,2)</f>
        <v>0</v>
      </c>
      <c r="M166" s="13"/>
      <c r="N166" s="2"/>
      <c r="O166" s="2"/>
      <c r="P166" s="2"/>
      <c r="Q166" s="41">
        <f>IF(ISNUMBER(K166),IF(H166&gt;0,IF(I166&gt;0,J166,0),0),0)</f>
        <v>0</v>
      </c>
      <c r="R166" s="9">
        <f>IF(ISNUMBER(K166)=FALSE,J166,0)</f>
        <v>0</v>
      </c>
    </row>
    <row r="167">
      <c r="A167" s="10"/>
      <c r="B167" s="60" t="s">
        <v>199</v>
      </c>
      <c r="C167" s="1"/>
      <c r="D167" s="1"/>
      <c r="E167" s="61" t="s">
        <v>2697</v>
      </c>
      <c r="F167" s="1"/>
      <c r="G167" s="1"/>
      <c r="H167" s="51"/>
      <c r="I167" s="1"/>
      <c r="J167" s="51"/>
      <c r="K167" s="1"/>
      <c r="L167" s="1"/>
      <c r="M167" s="13"/>
      <c r="N167" s="2"/>
      <c r="O167" s="2"/>
      <c r="P167" s="2"/>
      <c r="Q167" s="2"/>
    </row>
    <row r="168">
      <c r="A168" s="10"/>
      <c r="B168" s="60" t="s">
        <v>201</v>
      </c>
      <c r="C168" s="1"/>
      <c r="D168" s="1"/>
      <c r="E168" s="61" t="s">
        <v>2680</v>
      </c>
      <c r="F168" s="1"/>
      <c r="G168" s="1"/>
      <c r="H168" s="51"/>
      <c r="I168" s="1"/>
      <c r="J168" s="51"/>
      <c r="K168" s="1"/>
      <c r="L168" s="1"/>
      <c r="M168" s="13"/>
      <c r="N168" s="2"/>
      <c r="O168" s="2"/>
      <c r="P168" s="2"/>
      <c r="Q168" s="2"/>
    </row>
    <row r="169" thickBot="1">
      <c r="A169" s="10"/>
      <c r="B169" s="62" t="s">
        <v>203</v>
      </c>
      <c r="C169" s="30"/>
      <c r="D169" s="30"/>
      <c r="E169" s="63" t="s">
        <v>2698</v>
      </c>
      <c r="F169" s="30"/>
      <c r="G169" s="30"/>
      <c r="H169" s="64"/>
      <c r="I169" s="30"/>
      <c r="J169" s="64"/>
      <c r="K169" s="30"/>
      <c r="L169" s="30"/>
      <c r="M169" s="13"/>
      <c r="N169" s="2"/>
      <c r="O169" s="2"/>
      <c r="P169" s="2"/>
      <c r="Q169" s="2"/>
    </row>
    <row r="170" thickTop="1">
      <c r="A170" s="10"/>
      <c r="B170" s="52">
        <v>32</v>
      </c>
      <c r="C170" s="53" t="s">
        <v>2699</v>
      </c>
      <c r="D170" s="53"/>
      <c r="E170" s="53" t="s">
        <v>2700</v>
      </c>
      <c r="F170" s="53" t="s">
        <v>7</v>
      </c>
      <c r="G170" s="54" t="s">
        <v>198</v>
      </c>
      <c r="H170" s="65">
        <v>0.044999999999999998</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2701</v>
      </c>
      <c r="F171" s="1"/>
      <c r="G171" s="1"/>
      <c r="H171" s="51"/>
      <c r="I171" s="1"/>
      <c r="J171" s="51"/>
      <c r="K171" s="1"/>
      <c r="L171" s="1"/>
      <c r="M171" s="13"/>
      <c r="N171" s="2"/>
      <c r="O171" s="2"/>
      <c r="P171" s="2"/>
      <c r="Q171" s="2"/>
    </row>
    <row r="172">
      <c r="A172" s="10"/>
      <c r="B172" s="60" t="s">
        <v>201</v>
      </c>
      <c r="C172" s="1"/>
      <c r="D172" s="1"/>
      <c r="E172" s="61" t="s">
        <v>2702</v>
      </c>
      <c r="F172" s="1"/>
      <c r="G172" s="1"/>
      <c r="H172" s="51"/>
      <c r="I172" s="1"/>
      <c r="J172" s="51"/>
      <c r="K172" s="1"/>
      <c r="L172" s="1"/>
      <c r="M172" s="13"/>
      <c r="N172" s="2"/>
      <c r="O172" s="2"/>
      <c r="P172" s="2"/>
      <c r="Q172" s="2"/>
    </row>
    <row r="173" thickBot="1">
      <c r="A173" s="10"/>
      <c r="B173" s="62" t="s">
        <v>203</v>
      </c>
      <c r="C173" s="30"/>
      <c r="D173" s="30"/>
      <c r="E173" s="63" t="s">
        <v>884</v>
      </c>
      <c r="F173" s="30"/>
      <c r="G173" s="30"/>
      <c r="H173" s="64"/>
      <c r="I173" s="30"/>
      <c r="J173" s="64"/>
      <c r="K173" s="30"/>
      <c r="L173" s="30"/>
      <c r="M173" s="13"/>
      <c r="N173" s="2"/>
      <c r="O173" s="2"/>
      <c r="P173" s="2"/>
      <c r="Q173" s="2"/>
    </row>
    <row r="174" thickTop="1">
      <c r="A174" s="10"/>
      <c r="B174" s="52">
        <v>33</v>
      </c>
      <c r="C174" s="53" t="s">
        <v>2703</v>
      </c>
      <c r="D174" s="53"/>
      <c r="E174" s="53" t="s">
        <v>2704</v>
      </c>
      <c r="F174" s="53" t="s">
        <v>7</v>
      </c>
      <c r="G174" s="54" t="s">
        <v>219</v>
      </c>
      <c r="H174" s="65">
        <v>15</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2705</v>
      </c>
      <c r="F175" s="1"/>
      <c r="G175" s="1"/>
      <c r="H175" s="51"/>
      <c r="I175" s="1"/>
      <c r="J175" s="51"/>
      <c r="K175" s="1"/>
      <c r="L175" s="1"/>
      <c r="M175" s="13"/>
      <c r="N175" s="2"/>
      <c r="O175" s="2"/>
      <c r="P175" s="2"/>
      <c r="Q175" s="2"/>
    </row>
    <row r="176">
      <c r="A176" s="10"/>
      <c r="B176" s="60" t="s">
        <v>201</v>
      </c>
      <c r="C176" s="1"/>
      <c r="D176" s="1"/>
      <c r="E176" s="61" t="s">
        <v>2706</v>
      </c>
      <c r="F176" s="1"/>
      <c r="G176" s="1"/>
      <c r="H176" s="51"/>
      <c r="I176" s="1"/>
      <c r="J176" s="51"/>
      <c r="K176" s="1"/>
      <c r="L176" s="1"/>
      <c r="M176" s="13"/>
      <c r="N176" s="2"/>
      <c r="O176" s="2"/>
      <c r="P176" s="2"/>
      <c r="Q176" s="2"/>
    </row>
    <row r="177" thickBot="1">
      <c r="A177" s="10"/>
      <c r="B177" s="62" t="s">
        <v>203</v>
      </c>
      <c r="C177" s="30"/>
      <c r="D177" s="30"/>
      <c r="E177" s="63" t="s">
        <v>590</v>
      </c>
      <c r="F177" s="30"/>
      <c r="G177" s="30"/>
      <c r="H177" s="64"/>
      <c r="I177" s="30"/>
      <c r="J177" s="64"/>
      <c r="K177" s="30"/>
      <c r="L177" s="30"/>
      <c r="M177" s="13"/>
      <c r="N177" s="2"/>
      <c r="O177" s="2"/>
      <c r="P177" s="2"/>
      <c r="Q177" s="2"/>
    </row>
    <row r="178" thickTop="1">
      <c r="A178" s="10"/>
      <c r="B178" s="52">
        <v>34</v>
      </c>
      <c r="C178" s="53" t="s">
        <v>595</v>
      </c>
      <c r="D178" s="53"/>
      <c r="E178" s="53" t="s">
        <v>596</v>
      </c>
      <c r="F178" s="53" t="s">
        <v>7</v>
      </c>
      <c r="G178" s="54" t="s">
        <v>219</v>
      </c>
      <c r="H178" s="65">
        <v>0.074999999999999997</v>
      </c>
      <c r="I178" s="66">
        <v>0</v>
      </c>
      <c r="J178" s="67">
        <f>ROUND(H178*I178,2)</f>
        <v>0</v>
      </c>
      <c r="K178" s="68">
        <v>0.20999999999999999</v>
      </c>
      <c r="L178" s="69">
        <f>ROUND(J178*1.21,2)</f>
        <v>0</v>
      </c>
      <c r="M178" s="13"/>
      <c r="N178" s="2"/>
      <c r="O178" s="2"/>
      <c r="P178" s="2"/>
      <c r="Q178" s="41">
        <f>IF(ISNUMBER(K178),IF(H178&gt;0,IF(I178&gt;0,J178,0),0),0)</f>
        <v>0</v>
      </c>
      <c r="R178" s="9">
        <f>IF(ISNUMBER(K178)=FALSE,J178,0)</f>
        <v>0</v>
      </c>
    </row>
    <row r="179">
      <c r="A179" s="10"/>
      <c r="B179" s="60" t="s">
        <v>199</v>
      </c>
      <c r="C179" s="1"/>
      <c r="D179" s="1"/>
      <c r="E179" s="61" t="s">
        <v>2707</v>
      </c>
      <c r="F179" s="1"/>
      <c r="G179" s="1"/>
      <c r="H179" s="51"/>
      <c r="I179" s="1"/>
      <c r="J179" s="51"/>
      <c r="K179" s="1"/>
      <c r="L179" s="1"/>
      <c r="M179" s="13"/>
      <c r="N179" s="2"/>
      <c r="O179" s="2"/>
      <c r="P179" s="2"/>
      <c r="Q179" s="2"/>
    </row>
    <row r="180">
      <c r="A180" s="10"/>
      <c r="B180" s="60" t="s">
        <v>201</v>
      </c>
      <c r="C180" s="1"/>
      <c r="D180" s="1"/>
      <c r="E180" s="61" t="s">
        <v>2708</v>
      </c>
      <c r="F180" s="1"/>
      <c r="G180" s="1"/>
      <c r="H180" s="51"/>
      <c r="I180" s="1"/>
      <c r="J180" s="51"/>
      <c r="K180" s="1"/>
      <c r="L180" s="1"/>
      <c r="M180" s="13"/>
      <c r="N180" s="2"/>
      <c r="O180" s="2"/>
      <c r="P180" s="2"/>
      <c r="Q180" s="2"/>
    </row>
    <row r="181" thickBot="1">
      <c r="A181" s="10"/>
      <c r="B181" s="62" t="s">
        <v>203</v>
      </c>
      <c r="C181" s="30"/>
      <c r="D181" s="30"/>
      <c r="E181" s="63" t="s">
        <v>335</v>
      </c>
      <c r="F181" s="30"/>
      <c r="G181" s="30"/>
      <c r="H181" s="64"/>
      <c r="I181" s="30"/>
      <c r="J181" s="64"/>
      <c r="K181" s="30"/>
      <c r="L181" s="30"/>
      <c r="M181" s="13"/>
      <c r="N181" s="2"/>
      <c r="O181" s="2"/>
      <c r="P181" s="2"/>
      <c r="Q181" s="2"/>
    </row>
    <row r="182" thickTop="1" thickBot="1" ht="25" customHeight="1">
      <c r="A182" s="10"/>
      <c r="B182" s="1"/>
      <c r="C182" s="70">
        <v>4</v>
      </c>
      <c r="D182" s="1"/>
      <c r="E182" s="71" t="s">
        <v>183</v>
      </c>
      <c r="F182" s="1"/>
      <c r="G182" s="72" t="s">
        <v>210</v>
      </c>
      <c r="H182" s="73">
        <f>J150+J154+J158+J162+J166+J170+J174+J178</f>
        <v>0</v>
      </c>
      <c r="I182" s="72" t="s">
        <v>211</v>
      </c>
      <c r="J182" s="74">
        <f>(L182-H182)</f>
        <v>0</v>
      </c>
      <c r="K182" s="72" t="s">
        <v>212</v>
      </c>
      <c r="L182" s="75">
        <f>ROUND((J150+J154+J158+J162+J166+J170+J174+J178)*1.21,2)</f>
        <v>0</v>
      </c>
      <c r="M182" s="13"/>
      <c r="N182" s="2"/>
      <c r="O182" s="2"/>
      <c r="P182" s="2"/>
      <c r="Q182" s="41">
        <f>0+Q150+Q154+Q158+Q162+Q166+Q170+Q174+Q178</f>
        <v>0</v>
      </c>
      <c r="R182" s="9">
        <f>0+R150+R154+R158+R162+R166+R170+R174+R178</f>
        <v>0</v>
      </c>
      <c r="S182" s="76">
        <f>Q182*(1+J182)+R182</f>
        <v>0</v>
      </c>
    </row>
    <row r="183" thickTop="1" thickBot="1" ht="25" customHeight="1">
      <c r="A183" s="10"/>
      <c r="B183" s="77"/>
      <c r="C183" s="77"/>
      <c r="D183" s="77"/>
      <c r="E183" s="77"/>
      <c r="F183" s="77"/>
      <c r="G183" s="78" t="s">
        <v>213</v>
      </c>
      <c r="H183" s="79">
        <f>0+J150+J154+J158+J162+J166+J170+J174+J178</f>
        <v>0</v>
      </c>
      <c r="I183" s="78" t="s">
        <v>214</v>
      </c>
      <c r="J183" s="80">
        <f>0+J182</f>
        <v>0</v>
      </c>
      <c r="K183" s="78" t="s">
        <v>215</v>
      </c>
      <c r="L183" s="81">
        <f>0+L182</f>
        <v>0</v>
      </c>
      <c r="M183" s="13"/>
      <c r="N183" s="2"/>
      <c r="O183" s="2"/>
      <c r="P183" s="2"/>
      <c r="Q183" s="2"/>
    </row>
    <row r="184" ht="40" customHeight="1">
      <c r="A184" s="10"/>
      <c r="B184" s="82" t="s">
        <v>613</v>
      </c>
      <c r="C184" s="1"/>
      <c r="D184" s="1"/>
      <c r="E184" s="1"/>
      <c r="F184" s="1"/>
      <c r="G184" s="1"/>
      <c r="H184" s="51"/>
      <c r="I184" s="1"/>
      <c r="J184" s="51"/>
      <c r="K184" s="1"/>
      <c r="L184" s="1"/>
      <c r="M184" s="13"/>
      <c r="N184" s="2"/>
      <c r="O184" s="2"/>
      <c r="P184" s="2"/>
      <c r="Q184" s="2"/>
    </row>
    <row r="185">
      <c r="A185" s="10"/>
      <c r="B185" s="52">
        <v>35</v>
      </c>
      <c r="C185" s="53" t="s">
        <v>2709</v>
      </c>
      <c r="D185" s="53"/>
      <c r="E185" s="53" t="s">
        <v>2710</v>
      </c>
      <c r="F185" s="53" t="s">
        <v>7</v>
      </c>
      <c r="G185" s="54" t="s">
        <v>285</v>
      </c>
      <c r="H185" s="55">
        <v>25</v>
      </c>
      <c r="I185" s="56">
        <v>0</v>
      </c>
      <c r="J185" s="57">
        <f>ROUND(H185*I185,2)</f>
        <v>0</v>
      </c>
      <c r="K185" s="58">
        <v>0.20999999999999999</v>
      </c>
      <c r="L185" s="59">
        <f>ROUND(J185*1.21,2)</f>
        <v>0</v>
      </c>
      <c r="M185" s="13"/>
      <c r="N185" s="2"/>
      <c r="O185" s="2"/>
      <c r="P185" s="2"/>
      <c r="Q185" s="41">
        <f>IF(ISNUMBER(K185),IF(H185&gt;0,IF(I185&gt;0,J185,0),0),0)</f>
        <v>0</v>
      </c>
      <c r="R185" s="9">
        <f>IF(ISNUMBER(K185)=FALSE,J185,0)</f>
        <v>0</v>
      </c>
    </row>
    <row r="186">
      <c r="A186" s="10"/>
      <c r="B186" s="60" t="s">
        <v>199</v>
      </c>
      <c r="C186" s="1"/>
      <c r="D186" s="1"/>
      <c r="E186" s="61" t="s">
        <v>2711</v>
      </c>
      <c r="F186" s="1"/>
      <c r="G186" s="1"/>
      <c r="H186" s="51"/>
      <c r="I186" s="1"/>
      <c r="J186" s="51"/>
      <c r="K186" s="1"/>
      <c r="L186" s="1"/>
      <c r="M186" s="13"/>
      <c r="N186" s="2"/>
      <c r="O186" s="2"/>
      <c r="P186" s="2"/>
      <c r="Q186" s="2"/>
    </row>
    <row r="187">
      <c r="A187" s="10"/>
      <c r="B187" s="60" t="s">
        <v>201</v>
      </c>
      <c r="C187" s="1"/>
      <c r="D187" s="1"/>
      <c r="E187" s="61" t="s">
        <v>749</v>
      </c>
      <c r="F187" s="1"/>
      <c r="G187" s="1"/>
      <c r="H187" s="51"/>
      <c r="I187" s="1"/>
      <c r="J187" s="51"/>
      <c r="K187" s="1"/>
      <c r="L187" s="1"/>
      <c r="M187" s="13"/>
      <c r="N187" s="2"/>
      <c r="O187" s="2"/>
      <c r="P187" s="2"/>
      <c r="Q187" s="2"/>
    </row>
    <row r="188" thickBot="1">
      <c r="A188" s="10"/>
      <c r="B188" s="62" t="s">
        <v>203</v>
      </c>
      <c r="C188" s="30"/>
      <c r="D188" s="30"/>
      <c r="E188" s="63" t="s">
        <v>618</v>
      </c>
      <c r="F188" s="30"/>
      <c r="G188" s="30"/>
      <c r="H188" s="64"/>
      <c r="I188" s="30"/>
      <c r="J188" s="64"/>
      <c r="K188" s="30"/>
      <c r="L188" s="30"/>
      <c r="M188" s="13"/>
      <c r="N188" s="2"/>
      <c r="O188" s="2"/>
      <c r="P188" s="2"/>
      <c r="Q188" s="2"/>
    </row>
    <row r="189" thickTop="1">
      <c r="A189" s="10"/>
      <c r="B189" s="52">
        <v>36</v>
      </c>
      <c r="C189" s="53" t="s">
        <v>2712</v>
      </c>
      <c r="D189" s="53"/>
      <c r="E189" s="53" t="s">
        <v>2713</v>
      </c>
      <c r="F189" s="53" t="s">
        <v>7</v>
      </c>
      <c r="G189" s="54" t="s">
        <v>285</v>
      </c>
      <c r="H189" s="65">
        <v>82</v>
      </c>
      <c r="I189" s="66">
        <v>0</v>
      </c>
      <c r="J189" s="67">
        <f>ROUND(H189*I189,2)</f>
        <v>0</v>
      </c>
      <c r="K189" s="68">
        <v>0.20999999999999999</v>
      </c>
      <c r="L189" s="69">
        <f>ROUND(J189*1.21,2)</f>
        <v>0</v>
      </c>
      <c r="M189" s="13"/>
      <c r="N189" s="2"/>
      <c r="O189" s="2"/>
      <c r="P189" s="2"/>
      <c r="Q189" s="41">
        <f>IF(ISNUMBER(K189),IF(H189&gt;0,IF(I189&gt;0,J189,0),0),0)</f>
        <v>0</v>
      </c>
      <c r="R189" s="9">
        <f>IF(ISNUMBER(K189)=FALSE,J189,0)</f>
        <v>0</v>
      </c>
    </row>
    <row r="190">
      <c r="A190" s="10"/>
      <c r="B190" s="60" t="s">
        <v>199</v>
      </c>
      <c r="C190" s="1"/>
      <c r="D190" s="1"/>
      <c r="E190" s="61" t="s">
        <v>2714</v>
      </c>
      <c r="F190" s="1"/>
      <c r="G190" s="1"/>
      <c r="H190" s="51"/>
      <c r="I190" s="1"/>
      <c r="J190" s="51"/>
      <c r="K190" s="1"/>
      <c r="L190" s="1"/>
      <c r="M190" s="13"/>
      <c r="N190" s="2"/>
      <c r="O190" s="2"/>
      <c r="P190" s="2"/>
      <c r="Q190" s="2"/>
    </row>
    <row r="191">
      <c r="A191" s="10"/>
      <c r="B191" s="60" t="s">
        <v>201</v>
      </c>
      <c r="C191" s="1"/>
      <c r="D191" s="1"/>
      <c r="E191" s="61" t="s">
        <v>2715</v>
      </c>
      <c r="F191" s="1"/>
      <c r="G191" s="1"/>
      <c r="H191" s="51"/>
      <c r="I191" s="1"/>
      <c r="J191" s="51"/>
      <c r="K191" s="1"/>
      <c r="L191" s="1"/>
      <c r="M191" s="13"/>
      <c r="N191" s="2"/>
      <c r="O191" s="2"/>
      <c r="P191" s="2"/>
      <c r="Q191" s="2"/>
    </row>
    <row r="192" thickBot="1">
      <c r="A192" s="10"/>
      <c r="B192" s="62" t="s">
        <v>203</v>
      </c>
      <c r="C192" s="30"/>
      <c r="D192" s="30"/>
      <c r="E192" s="63" t="s">
        <v>618</v>
      </c>
      <c r="F192" s="30"/>
      <c r="G192" s="30"/>
      <c r="H192" s="64"/>
      <c r="I192" s="30"/>
      <c r="J192" s="64"/>
      <c r="K192" s="30"/>
      <c r="L192" s="30"/>
      <c r="M192" s="13"/>
      <c r="N192" s="2"/>
      <c r="O192" s="2"/>
      <c r="P192" s="2"/>
      <c r="Q192" s="2"/>
    </row>
    <row r="193" thickTop="1">
      <c r="A193" s="10"/>
      <c r="B193" s="52">
        <v>37</v>
      </c>
      <c r="C193" s="53" t="s">
        <v>2716</v>
      </c>
      <c r="D193" s="53"/>
      <c r="E193" s="53" t="s">
        <v>2717</v>
      </c>
      <c r="F193" s="53" t="s">
        <v>7</v>
      </c>
      <c r="G193" s="54" t="s">
        <v>2718</v>
      </c>
      <c r="H193" s="65">
        <v>2</v>
      </c>
      <c r="I193" s="66">
        <v>0</v>
      </c>
      <c r="J193" s="67">
        <f>ROUND(H193*I193,2)</f>
        <v>0</v>
      </c>
      <c r="K193" s="68">
        <v>0.20999999999999999</v>
      </c>
      <c r="L193" s="69">
        <f>ROUND(J193*1.21,2)</f>
        <v>0</v>
      </c>
      <c r="M193" s="13"/>
      <c r="N193" s="2"/>
      <c r="O193" s="2"/>
      <c r="P193" s="2"/>
      <c r="Q193" s="41">
        <f>IF(ISNUMBER(K193),IF(H193&gt;0,IF(I193&gt;0,J193,0),0),0)</f>
        <v>0</v>
      </c>
      <c r="R193" s="9">
        <f>IF(ISNUMBER(K193)=FALSE,J193,0)</f>
        <v>0</v>
      </c>
    </row>
    <row r="194">
      <c r="A194" s="10"/>
      <c r="B194" s="60" t="s">
        <v>199</v>
      </c>
      <c r="C194" s="1"/>
      <c r="D194" s="1"/>
      <c r="E194" s="61" t="s">
        <v>2719</v>
      </c>
      <c r="F194" s="1"/>
      <c r="G194" s="1"/>
      <c r="H194" s="51"/>
      <c r="I194" s="1"/>
      <c r="J194" s="51"/>
      <c r="K194" s="1"/>
      <c r="L194" s="1"/>
      <c r="M194" s="13"/>
      <c r="N194" s="2"/>
      <c r="O194" s="2"/>
      <c r="P194" s="2"/>
      <c r="Q194" s="2"/>
    </row>
    <row r="195">
      <c r="A195" s="10"/>
      <c r="B195" s="60" t="s">
        <v>201</v>
      </c>
      <c r="C195" s="1"/>
      <c r="D195" s="1"/>
      <c r="E195" s="61" t="s">
        <v>2720</v>
      </c>
      <c r="F195" s="1"/>
      <c r="G195" s="1"/>
      <c r="H195" s="51"/>
      <c r="I195" s="1"/>
      <c r="J195" s="51"/>
      <c r="K195" s="1"/>
      <c r="L195" s="1"/>
      <c r="M195" s="13"/>
      <c r="N195" s="2"/>
      <c r="O195" s="2"/>
      <c r="P195" s="2"/>
      <c r="Q195" s="2"/>
    </row>
    <row r="196" thickBot="1">
      <c r="A196" s="10"/>
      <c r="B196" s="62" t="s">
        <v>203</v>
      </c>
      <c r="C196" s="30"/>
      <c r="D196" s="30"/>
      <c r="E196" s="63" t="s">
        <v>2721</v>
      </c>
      <c r="F196" s="30"/>
      <c r="G196" s="30"/>
      <c r="H196" s="64"/>
      <c r="I196" s="30"/>
      <c r="J196" s="64"/>
      <c r="K196" s="30"/>
      <c r="L196" s="30"/>
      <c r="M196" s="13"/>
      <c r="N196" s="2"/>
      <c r="O196" s="2"/>
      <c r="P196" s="2"/>
      <c r="Q196" s="2"/>
    </row>
    <row r="197" thickTop="1" thickBot="1" ht="25" customHeight="1">
      <c r="A197" s="10"/>
      <c r="B197" s="1"/>
      <c r="C197" s="70">
        <v>6</v>
      </c>
      <c r="D197" s="1"/>
      <c r="E197" s="71" t="s">
        <v>548</v>
      </c>
      <c r="F197" s="1"/>
      <c r="G197" s="72" t="s">
        <v>210</v>
      </c>
      <c r="H197" s="73">
        <f>J185+J189+J193</f>
        <v>0</v>
      </c>
      <c r="I197" s="72" t="s">
        <v>211</v>
      </c>
      <c r="J197" s="74">
        <f>(L197-H197)</f>
        <v>0</v>
      </c>
      <c r="K197" s="72" t="s">
        <v>212</v>
      </c>
      <c r="L197" s="75">
        <f>ROUND((J185+J189+J193)*1.21,2)</f>
        <v>0</v>
      </c>
      <c r="M197" s="13"/>
      <c r="N197" s="2"/>
      <c r="O197" s="2"/>
      <c r="P197" s="2"/>
      <c r="Q197" s="41">
        <f>0+Q185+Q189+Q193</f>
        <v>0</v>
      </c>
      <c r="R197" s="9">
        <f>0+R185+R189+R193</f>
        <v>0</v>
      </c>
      <c r="S197" s="76">
        <f>Q197*(1+J197)+R197</f>
        <v>0</v>
      </c>
    </row>
    <row r="198" thickTop="1" thickBot="1" ht="25" customHeight="1">
      <c r="A198" s="10"/>
      <c r="B198" s="77"/>
      <c r="C198" s="77"/>
      <c r="D198" s="77"/>
      <c r="E198" s="77"/>
      <c r="F198" s="77"/>
      <c r="G198" s="78" t="s">
        <v>213</v>
      </c>
      <c r="H198" s="79">
        <f>0+J185+J189+J193</f>
        <v>0</v>
      </c>
      <c r="I198" s="78" t="s">
        <v>214</v>
      </c>
      <c r="J198" s="80">
        <f>0+J197</f>
        <v>0</v>
      </c>
      <c r="K198" s="78" t="s">
        <v>215</v>
      </c>
      <c r="L198" s="81">
        <f>0+L197</f>
        <v>0</v>
      </c>
      <c r="M198" s="13"/>
      <c r="N198" s="2"/>
      <c r="O198" s="2"/>
      <c r="P198" s="2"/>
      <c r="Q198" s="2"/>
    </row>
    <row r="199" ht="40" customHeight="1">
      <c r="A199" s="10"/>
      <c r="B199" s="82" t="s">
        <v>619</v>
      </c>
      <c r="C199" s="1"/>
      <c r="D199" s="1"/>
      <c r="E199" s="1"/>
      <c r="F199" s="1"/>
      <c r="G199" s="1"/>
      <c r="H199" s="51"/>
      <c r="I199" s="1"/>
      <c r="J199" s="51"/>
      <c r="K199" s="1"/>
      <c r="L199" s="1"/>
      <c r="M199" s="13"/>
      <c r="N199" s="2"/>
      <c r="O199" s="2"/>
      <c r="P199" s="2"/>
      <c r="Q199" s="2"/>
    </row>
    <row r="200">
      <c r="A200" s="10"/>
      <c r="B200" s="52">
        <v>38</v>
      </c>
      <c r="C200" s="53" t="s">
        <v>2722</v>
      </c>
      <c r="D200" s="53"/>
      <c r="E200" s="53" t="s">
        <v>2723</v>
      </c>
      <c r="F200" s="53" t="s">
        <v>7</v>
      </c>
      <c r="G200" s="54" t="s">
        <v>772</v>
      </c>
      <c r="H200" s="55">
        <v>10</v>
      </c>
      <c r="I200" s="56">
        <v>0</v>
      </c>
      <c r="J200" s="57">
        <f>ROUND(H200*I200,2)</f>
        <v>0</v>
      </c>
      <c r="K200" s="58">
        <v>0.20999999999999999</v>
      </c>
      <c r="L200" s="59">
        <f>ROUND(J200*1.21,2)</f>
        <v>0</v>
      </c>
      <c r="M200" s="13"/>
      <c r="N200" s="2"/>
      <c r="O200" s="2"/>
      <c r="P200" s="2"/>
      <c r="Q200" s="41">
        <f>IF(ISNUMBER(K200),IF(H200&gt;0,IF(I200&gt;0,J200,0),0),0)</f>
        <v>0</v>
      </c>
      <c r="R200" s="9">
        <f>IF(ISNUMBER(K200)=FALSE,J200,0)</f>
        <v>0</v>
      </c>
    </row>
    <row r="201">
      <c r="A201" s="10"/>
      <c r="B201" s="60" t="s">
        <v>199</v>
      </c>
      <c r="C201" s="1"/>
      <c r="D201" s="1"/>
      <c r="E201" s="61" t="s">
        <v>2724</v>
      </c>
      <c r="F201" s="1"/>
      <c r="G201" s="1"/>
      <c r="H201" s="51"/>
      <c r="I201" s="1"/>
      <c r="J201" s="51"/>
      <c r="K201" s="1"/>
      <c r="L201" s="1"/>
      <c r="M201" s="13"/>
      <c r="N201" s="2"/>
      <c r="O201" s="2"/>
      <c r="P201" s="2"/>
      <c r="Q201" s="2"/>
    </row>
    <row r="202">
      <c r="A202" s="10"/>
      <c r="B202" s="60" t="s">
        <v>201</v>
      </c>
      <c r="C202" s="1"/>
      <c r="D202" s="1"/>
      <c r="E202" s="61" t="s">
        <v>2725</v>
      </c>
      <c r="F202" s="1"/>
      <c r="G202" s="1"/>
      <c r="H202" s="51"/>
      <c r="I202" s="1"/>
      <c r="J202" s="51"/>
      <c r="K202" s="1"/>
      <c r="L202" s="1"/>
      <c r="M202" s="13"/>
      <c r="N202" s="2"/>
      <c r="O202" s="2"/>
      <c r="P202" s="2"/>
      <c r="Q202" s="2"/>
    </row>
    <row r="203" thickBot="1">
      <c r="A203" s="10"/>
      <c r="B203" s="62" t="s">
        <v>203</v>
      </c>
      <c r="C203" s="30"/>
      <c r="D203" s="30"/>
      <c r="E203" s="63" t="s">
        <v>2726</v>
      </c>
      <c r="F203" s="30"/>
      <c r="G203" s="30"/>
      <c r="H203" s="64"/>
      <c r="I203" s="30"/>
      <c r="J203" s="64"/>
      <c r="K203" s="30"/>
      <c r="L203" s="30"/>
      <c r="M203" s="13"/>
      <c r="N203" s="2"/>
      <c r="O203" s="2"/>
      <c r="P203" s="2"/>
      <c r="Q203" s="2"/>
    </row>
    <row r="204" thickTop="1">
      <c r="A204" s="10"/>
      <c r="B204" s="52">
        <v>39</v>
      </c>
      <c r="C204" s="53" t="s">
        <v>2727</v>
      </c>
      <c r="D204" s="53"/>
      <c r="E204" s="53" t="s">
        <v>2728</v>
      </c>
      <c r="F204" s="53" t="s">
        <v>7</v>
      </c>
      <c r="G204" s="54" t="s">
        <v>772</v>
      </c>
      <c r="H204" s="65">
        <v>98.125</v>
      </c>
      <c r="I204" s="66">
        <v>0</v>
      </c>
      <c r="J204" s="67">
        <f>ROUND(H204*I204,2)</f>
        <v>0</v>
      </c>
      <c r="K204" s="68">
        <v>0.20999999999999999</v>
      </c>
      <c r="L204" s="69">
        <f>ROUND(J204*1.21,2)</f>
        <v>0</v>
      </c>
      <c r="M204" s="13"/>
      <c r="N204" s="2"/>
      <c r="O204" s="2"/>
      <c r="P204" s="2"/>
      <c r="Q204" s="41">
        <f>IF(ISNUMBER(K204),IF(H204&gt;0,IF(I204&gt;0,J204,0),0),0)</f>
        <v>0</v>
      </c>
      <c r="R204" s="9">
        <f>IF(ISNUMBER(K204)=FALSE,J204,0)</f>
        <v>0</v>
      </c>
    </row>
    <row r="205">
      <c r="A205" s="10"/>
      <c r="B205" s="60" t="s">
        <v>199</v>
      </c>
      <c r="C205" s="1"/>
      <c r="D205" s="1"/>
      <c r="E205" s="61" t="s">
        <v>2729</v>
      </c>
      <c r="F205" s="1"/>
      <c r="G205" s="1"/>
      <c r="H205" s="51"/>
      <c r="I205" s="1"/>
      <c r="J205" s="51"/>
      <c r="K205" s="1"/>
      <c r="L205" s="1"/>
      <c r="M205" s="13"/>
      <c r="N205" s="2"/>
      <c r="O205" s="2"/>
      <c r="P205" s="2"/>
      <c r="Q205" s="2"/>
    </row>
    <row r="206">
      <c r="A206" s="10"/>
      <c r="B206" s="60" t="s">
        <v>201</v>
      </c>
      <c r="C206" s="1"/>
      <c r="D206" s="1"/>
      <c r="E206" s="61" t="s">
        <v>2730</v>
      </c>
      <c r="F206" s="1"/>
      <c r="G206" s="1"/>
      <c r="H206" s="51"/>
      <c r="I206" s="1"/>
      <c r="J206" s="51"/>
      <c r="K206" s="1"/>
      <c r="L206" s="1"/>
      <c r="M206" s="13"/>
      <c r="N206" s="2"/>
      <c r="O206" s="2"/>
      <c r="P206" s="2"/>
      <c r="Q206" s="2"/>
    </row>
    <row r="207" thickBot="1">
      <c r="A207" s="10"/>
      <c r="B207" s="62" t="s">
        <v>203</v>
      </c>
      <c r="C207" s="30"/>
      <c r="D207" s="30"/>
      <c r="E207" s="63" t="s">
        <v>2726</v>
      </c>
      <c r="F207" s="30"/>
      <c r="G207" s="30"/>
      <c r="H207" s="64"/>
      <c r="I207" s="30"/>
      <c r="J207" s="64"/>
      <c r="K207" s="30"/>
      <c r="L207" s="30"/>
      <c r="M207" s="13"/>
      <c r="N207" s="2"/>
      <c r="O207" s="2"/>
      <c r="P207" s="2"/>
      <c r="Q207" s="2"/>
    </row>
    <row r="208" thickTop="1">
      <c r="A208" s="10"/>
      <c r="B208" s="52">
        <v>40</v>
      </c>
      <c r="C208" s="53" t="s">
        <v>2731</v>
      </c>
      <c r="D208" s="53"/>
      <c r="E208" s="53" t="s">
        <v>2732</v>
      </c>
      <c r="F208" s="53" t="s">
        <v>7</v>
      </c>
      <c r="G208" s="54" t="s">
        <v>285</v>
      </c>
      <c r="H208" s="65">
        <v>18.125</v>
      </c>
      <c r="I208" s="66">
        <v>0</v>
      </c>
      <c r="J208" s="67">
        <f>ROUND(H208*I208,2)</f>
        <v>0</v>
      </c>
      <c r="K208" s="68">
        <v>0.20999999999999999</v>
      </c>
      <c r="L208" s="69">
        <f>ROUND(J208*1.21,2)</f>
        <v>0</v>
      </c>
      <c r="M208" s="13"/>
      <c r="N208" s="2"/>
      <c r="O208" s="2"/>
      <c r="P208" s="2"/>
      <c r="Q208" s="41">
        <f>IF(ISNUMBER(K208),IF(H208&gt;0,IF(I208&gt;0,J208,0),0),0)</f>
        <v>0</v>
      </c>
      <c r="R208" s="9">
        <f>IF(ISNUMBER(K208)=FALSE,J208,0)</f>
        <v>0</v>
      </c>
    </row>
    <row r="209">
      <c r="A209" s="10"/>
      <c r="B209" s="60" t="s">
        <v>199</v>
      </c>
      <c r="C209" s="1"/>
      <c r="D209" s="1"/>
      <c r="E209" s="61" t="s">
        <v>2733</v>
      </c>
      <c r="F209" s="1"/>
      <c r="G209" s="1"/>
      <c r="H209" s="51"/>
      <c r="I209" s="1"/>
      <c r="J209" s="51"/>
      <c r="K209" s="1"/>
      <c r="L209" s="1"/>
      <c r="M209" s="13"/>
      <c r="N209" s="2"/>
      <c r="O209" s="2"/>
      <c r="P209" s="2"/>
      <c r="Q209" s="2"/>
    </row>
    <row r="210">
      <c r="A210" s="10"/>
      <c r="B210" s="60" t="s">
        <v>201</v>
      </c>
      <c r="C210" s="1"/>
      <c r="D210" s="1"/>
      <c r="E210" s="61" t="s">
        <v>2734</v>
      </c>
      <c r="F210" s="1"/>
      <c r="G210" s="1"/>
      <c r="H210" s="51"/>
      <c r="I210" s="1"/>
      <c r="J210" s="51"/>
      <c r="K210" s="1"/>
      <c r="L210" s="1"/>
      <c r="M210" s="13"/>
      <c r="N210" s="2"/>
      <c r="O210" s="2"/>
      <c r="P210" s="2"/>
      <c r="Q210" s="2"/>
    </row>
    <row r="211" thickBot="1">
      <c r="A211" s="10"/>
      <c r="B211" s="62" t="s">
        <v>203</v>
      </c>
      <c r="C211" s="30"/>
      <c r="D211" s="30"/>
      <c r="E211" s="63" t="s">
        <v>2735</v>
      </c>
      <c r="F211" s="30"/>
      <c r="G211" s="30"/>
      <c r="H211" s="64"/>
      <c r="I211" s="30"/>
      <c r="J211" s="64"/>
      <c r="K211" s="30"/>
      <c r="L211" s="30"/>
      <c r="M211" s="13"/>
      <c r="N211" s="2"/>
      <c r="O211" s="2"/>
      <c r="P211" s="2"/>
      <c r="Q211" s="2"/>
    </row>
    <row r="212" thickTop="1">
      <c r="A212" s="10"/>
      <c r="B212" s="52">
        <v>41</v>
      </c>
      <c r="C212" s="53" t="s">
        <v>2736</v>
      </c>
      <c r="D212" s="53"/>
      <c r="E212" s="53" t="s">
        <v>2737</v>
      </c>
      <c r="F212" s="53" t="s">
        <v>7</v>
      </c>
      <c r="G212" s="54" t="s">
        <v>285</v>
      </c>
      <c r="H212" s="65">
        <v>8.5250000000000004</v>
      </c>
      <c r="I212" s="66">
        <v>0</v>
      </c>
      <c r="J212" s="67">
        <f>ROUND(H212*I212,2)</f>
        <v>0</v>
      </c>
      <c r="K212" s="68">
        <v>0.20999999999999999</v>
      </c>
      <c r="L212" s="69">
        <f>ROUND(J212*1.21,2)</f>
        <v>0</v>
      </c>
      <c r="M212" s="13"/>
      <c r="N212" s="2"/>
      <c r="O212" s="2"/>
      <c r="P212" s="2"/>
      <c r="Q212" s="41">
        <f>IF(ISNUMBER(K212),IF(H212&gt;0,IF(I212&gt;0,J212,0),0),0)</f>
        <v>0</v>
      </c>
      <c r="R212" s="9">
        <f>IF(ISNUMBER(K212)=FALSE,J212,0)</f>
        <v>0</v>
      </c>
    </row>
    <row r="213">
      <c r="A213" s="10"/>
      <c r="B213" s="60" t="s">
        <v>199</v>
      </c>
      <c r="C213" s="1"/>
      <c r="D213" s="1"/>
      <c r="E213" s="61" t="s">
        <v>2738</v>
      </c>
      <c r="F213" s="1"/>
      <c r="G213" s="1"/>
      <c r="H213" s="51"/>
      <c r="I213" s="1"/>
      <c r="J213" s="51"/>
      <c r="K213" s="1"/>
      <c r="L213" s="1"/>
      <c r="M213" s="13"/>
      <c r="N213" s="2"/>
      <c r="O213" s="2"/>
      <c r="P213" s="2"/>
      <c r="Q213" s="2"/>
    </row>
    <row r="214">
      <c r="A214" s="10"/>
      <c r="B214" s="60" t="s">
        <v>201</v>
      </c>
      <c r="C214" s="1"/>
      <c r="D214" s="1"/>
      <c r="E214" s="61" t="s">
        <v>2739</v>
      </c>
      <c r="F214" s="1"/>
      <c r="G214" s="1"/>
      <c r="H214" s="51"/>
      <c r="I214" s="1"/>
      <c r="J214" s="51"/>
      <c r="K214" s="1"/>
      <c r="L214" s="1"/>
      <c r="M214" s="13"/>
      <c r="N214" s="2"/>
      <c r="O214" s="2"/>
      <c r="P214" s="2"/>
      <c r="Q214" s="2"/>
    </row>
    <row r="215" thickBot="1">
      <c r="A215" s="10"/>
      <c r="B215" s="62" t="s">
        <v>203</v>
      </c>
      <c r="C215" s="30"/>
      <c r="D215" s="30"/>
      <c r="E215" s="63" t="s">
        <v>2740</v>
      </c>
      <c r="F215" s="30"/>
      <c r="G215" s="30"/>
      <c r="H215" s="64"/>
      <c r="I215" s="30"/>
      <c r="J215" s="64"/>
      <c r="K215" s="30"/>
      <c r="L215" s="30"/>
      <c r="M215" s="13"/>
      <c r="N215" s="2"/>
      <c r="O215" s="2"/>
      <c r="P215" s="2"/>
      <c r="Q215" s="2"/>
    </row>
    <row r="216" thickTop="1">
      <c r="A216" s="10"/>
      <c r="B216" s="52">
        <v>42</v>
      </c>
      <c r="C216" s="53" t="s">
        <v>2741</v>
      </c>
      <c r="D216" s="53"/>
      <c r="E216" s="53" t="s">
        <v>2742</v>
      </c>
      <c r="F216" s="53" t="s">
        <v>7</v>
      </c>
      <c r="G216" s="54" t="s">
        <v>285</v>
      </c>
      <c r="H216" s="65">
        <v>10</v>
      </c>
      <c r="I216" s="66">
        <v>0</v>
      </c>
      <c r="J216" s="67">
        <f>ROUND(H216*I216,2)</f>
        <v>0</v>
      </c>
      <c r="K216" s="68">
        <v>0.20999999999999999</v>
      </c>
      <c r="L216" s="69">
        <f>ROUND(J216*1.21,2)</f>
        <v>0</v>
      </c>
      <c r="M216" s="13"/>
      <c r="N216" s="2"/>
      <c r="O216" s="2"/>
      <c r="P216" s="2"/>
      <c r="Q216" s="41">
        <f>IF(ISNUMBER(K216),IF(H216&gt;0,IF(I216&gt;0,J216,0),0),0)</f>
        <v>0</v>
      </c>
      <c r="R216" s="9">
        <f>IF(ISNUMBER(K216)=FALSE,J216,0)</f>
        <v>0</v>
      </c>
    </row>
    <row r="217">
      <c r="A217" s="10"/>
      <c r="B217" s="60" t="s">
        <v>199</v>
      </c>
      <c r="C217" s="1"/>
      <c r="D217" s="1"/>
      <c r="E217" s="61" t="s">
        <v>7</v>
      </c>
      <c r="F217" s="1"/>
      <c r="G217" s="1"/>
      <c r="H217" s="51"/>
      <c r="I217" s="1"/>
      <c r="J217" s="51"/>
      <c r="K217" s="1"/>
      <c r="L217" s="1"/>
      <c r="M217" s="13"/>
      <c r="N217" s="2"/>
      <c r="O217" s="2"/>
      <c r="P217" s="2"/>
      <c r="Q217" s="2"/>
    </row>
    <row r="218">
      <c r="A218" s="10"/>
      <c r="B218" s="60" t="s">
        <v>201</v>
      </c>
      <c r="C218" s="1"/>
      <c r="D218" s="1"/>
      <c r="E218" s="61" t="s">
        <v>477</v>
      </c>
      <c r="F218" s="1"/>
      <c r="G218" s="1"/>
      <c r="H218" s="51"/>
      <c r="I218" s="1"/>
      <c r="J218" s="51"/>
      <c r="K218" s="1"/>
      <c r="L218" s="1"/>
      <c r="M218" s="13"/>
      <c r="N218" s="2"/>
      <c r="O218" s="2"/>
      <c r="P218" s="2"/>
      <c r="Q218" s="2"/>
    </row>
    <row r="219" thickBot="1">
      <c r="A219" s="10"/>
      <c r="B219" s="62" t="s">
        <v>203</v>
      </c>
      <c r="C219" s="30"/>
      <c r="D219" s="30"/>
      <c r="E219" s="63" t="s">
        <v>2743</v>
      </c>
      <c r="F219" s="30"/>
      <c r="G219" s="30"/>
      <c r="H219" s="64"/>
      <c r="I219" s="30"/>
      <c r="J219" s="64"/>
      <c r="K219" s="30"/>
      <c r="L219" s="30"/>
      <c r="M219" s="13"/>
      <c r="N219" s="2"/>
      <c r="O219" s="2"/>
      <c r="P219" s="2"/>
      <c r="Q219" s="2"/>
    </row>
    <row r="220" thickTop="1">
      <c r="A220" s="10"/>
      <c r="B220" s="52">
        <v>43</v>
      </c>
      <c r="C220" s="53" t="s">
        <v>1510</v>
      </c>
      <c r="D220" s="53"/>
      <c r="E220" s="53" t="s">
        <v>1511</v>
      </c>
      <c r="F220" s="53" t="s">
        <v>7</v>
      </c>
      <c r="G220" s="54" t="s">
        <v>285</v>
      </c>
      <c r="H220" s="65">
        <v>49.292999999999999</v>
      </c>
      <c r="I220" s="66">
        <v>0</v>
      </c>
      <c r="J220" s="67">
        <f>ROUND(H220*I220,2)</f>
        <v>0</v>
      </c>
      <c r="K220" s="68">
        <v>0.20999999999999999</v>
      </c>
      <c r="L220" s="69">
        <f>ROUND(J220*1.21,2)</f>
        <v>0</v>
      </c>
      <c r="M220" s="13"/>
      <c r="N220" s="2"/>
      <c r="O220" s="2"/>
      <c r="P220" s="2"/>
      <c r="Q220" s="41">
        <f>IF(ISNUMBER(K220),IF(H220&gt;0,IF(I220&gt;0,J220,0),0),0)</f>
        <v>0</v>
      </c>
      <c r="R220" s="9">
        <f>IF(ISNUMBER(K220)=FALSE,J220,0)</f>
        <v>0</v>
      </c>
    </row>
    <row r="221">
      <c r="A221" s="10"/>
      <c r="B221" s="60" t="s">
        <v>199</v>
      </c>
      <c r="C221" s="1"/>
      <c r="D221" s="1"/>
      <c r="E221" s="61" t="s">
        <v>2744</v>
      </c>
      <c r="F221" s="1"/>
      <c r="G221" s="1"/>
      <c r="H221" s="51"/>
      <c r="I221" s="1"/>
      <c r="J221" s="51"/>
      <c r="K221" s="1"/>
      <c r="L221" s="1"/>
      <c r="M221" s="13"/>
      <c r="N221" s="2"/>
      <c r="O221" s="2"/>
      <c r="P221" s="2"/>
      <c r="Q221" s="2"/>
    </row>
    <row r="222">
      <c r="A222" s="10"/>
      <c r="B222" s="60" t="s">
        <v>201</v>
      </c>
      <c r="C222" s="1"/>
      <c r="D222" s="1"/>
      <c r="E222" s="61" t="s">
        <v>2745</v>
      </c>
      <c r="F222" s="1"/>
      <c r="G222" s="1"/>
      <c r="H222" s="51"/>
      <c r="I222" s="1"/>
      <c r="J222" s="51"/>
      <c r="K222" s="1"/>
      <c r="L222" s="1"/>
      <c r="M222" s="13"/>
      <c r="N222" s="2"/>
      <c r="O222" s="2"/>
      <c r="P222" s="2"/>
      <c r="Q222" s="2"/>
    </row>
    <row r="223" thickBot="1">
      <c r="A223" s="10"/>
      <c r="B223" s="62" t="s">
        <v>203</v>
      </c>
      <c r="C223" s="30"/>
      <c r="D223" s="30"/>
      <c r="E223" s="63" t="s">
        <v>1514</v>
      </c>
      <c r="F223" s="30"/>
      <c r="G223" s="30"/>
      <c r="H223" s="64"/>
      <c r="I223" s="30"/>
      <c r="J223" s="64"/>
      <c r="K223" s="30"/>
      <c r="L223" s="30"/>
      <c r="M223" s="13"/>
      <c r="N223" s="2"/>
      <c r="O223" s="2"/>
      <c r="P223" s="2"/>
      <c r="Q223" s="2"/>
    </row>
    <row r="224" thickTop="1">
      <c r="A224" s="10"/>
      <c r="B224" s="52">
        <v>44</v>
      </c>
      <c r="C224" s="53" t="s">
        <v>2746</v>
      </c>
      <c r="D224" s="53"/>
      <c r="E224" s="53" t="s">
        <v>2747</v>
      </c>
      <c r="F224" s="53" t="s">
        <v>7</v>
      </c>
      <c r="G224" s="54" t="s">
        <v>285</v>
      </c>
      <c r="H224" s="65">
        <v>9.7650000000000006</v>
      </c>
      <c r="I224" s="66">
        <v>0</v>
      </c>
      <c r="J224" s="67">
        <f>ROUND(H224*I224,2)</f>
        <v>0</v>
      </c>
      <c r="K224" s="68">
        <v>0.20999999999999999</v>
      </c>
      <c r="L224" s="69">
        <f>ROUND(J224*1.21,2)</f>
        <v>0</v>
      </c>
      <c r="M224" s="13"/>
      <c r="N224" s="2"/>
      <c r="O224" s="2"/>
      <c r="P224" s="2"/>
      <c r="Q224" s="41">
        <f>IF(ISNUMBER(K224),IF(H224&gt;0,IF(I224&gt;0,J224,0),0),0)</f>
        <v>0</v>
      </c>
      <c r="R224" s="9">
        <f>IF(ISNUMBER(K224)=FALSE,J224,0)</f>
        <v>0</v>
      </c>
    </row>
    <row r="225">
      <c r="A225" s="10"/>
      <c r="B225" s="60" t="s">
        <v>199</v>
      </c>
      <c r="C225" s="1"/>
      <c r="D225" s="1"/>
      <c r="E225" s="61" t="s">
        <v>2748</v>
      </c>
      <c r="F225" s="1"/>
      <c r="G225" s="1"/>
      <c r="H225" s="51"/>
      <c r="I225" s="1"/>
      <c r="J225" s="51"/>
      <c r="K225" s="1"/>
      <c r="L225" s="1"/>
      <c r="M225" s="13"/>
      <c r="N225" s="2"/>
      <c r="O225" s="2"/>
      <c r="P225" s="2"/>
      <c r="Q225" s="2"/>
    </row>
    <row r="226">
      <c r="A226" s="10"/>
      <c r="B226" s="60" t="s">
        <v>201</v>
      </c>
      <c r="C226" s="1"/>
      <c r="D226" s="1"/>
      <c r="E226" s="61" t="s">
        <v>2749</v>
      </c>
      <c r="F226" s="1"/>
      <c r="G226" s="1"/>
      <c r="H226" s="51"/>
      <c r="I226" s="1"/>
      <c r="J226" s="51"/>
      <c r="K226" s="1"/>
      <c r="L226" s="1"/>
      <c r="M226" s="13"/>
      <c r="N226" s="2"/>
      <c r="O226" s="2"/>
      <c r="P226" s="2"/>
      <c r="Q226" s="2"/>
    </row>
    <row r="227" thickBot="1">
      <c r="A227" s="10"/>
      <c r="B227" s="62" t="s">
        <v>203</v>
      </c>
      <c r="C227" s="30"/>
      <c r="D227" s="30"/>
      <c r="E227" s="63" t="s">
        <v>2750</v>
      </c>
      <c r="F227" s="30"/>
      <c r="G227" s="30"/>
      <c r="H227" s="64"/>
      <c r="I227" s="30"/>
      <c r="J227" s="64"/>
      <c r="K227" s="30"/>
      <c r="L227" s="30"/>
      <c r="M227" s="13"/>
      <c r="N227" s="2"/>
      <c r="O227" s="2"/>
      <c r="P227" s="2"/>
      <c r="Q227" s="2"/>
    </row>
    <row r="228" thickTop="1" thickBot="1" ht="25" customHeight="1">
      <c r="A228" s="10"/>
      <c r="B228" s="1"/>
      <c r="C228" s="70">
        <v>7</v>
      </c>
      <c r="D228" s="1"/>
      <c r="E228" s="71" t="s">
        <v>549</v>
      </c>
      <c r="F228" s="1"/>
      <c r="G228" s="72" t="s">
        <v>210</v>
      </c>
      <c r="H228" s="73">
        <f>J200+J204+J208+J212+J216+J220+J224</f>
        <v>0</v>
      </c>
      <c r="I228" s="72" t="s">
        <v>211</v>
      </c>
      <c r="J228" s="74">
        <f>(L228-H228)</f>
        <v>0</v>
      </c>
      <c r="K228" s="72" t="s">
        <v>212</v>
      </c>
      <c r="L228" s="75">
        <f>ROUND((J200+J204+J208+J212+J216+J220+J224)*1.21,2)</f>
        <v>0</v>
      </c>
      <c r="M228" s="13"/>
      <c r="N228" s="2"/>
      <c r="O228" s="2"/>
      <c r="P228" s="2"/>
      <c r="Q228" s="41">
        <f>0+Q200+Q204+Q208+Q212+Q216+Q220+Q224</f>
        <v>0</v>
      </c>
      <c r="R228" s="9">
        <f>0+R200+R204+R208+R212+R216+R220+R224</f>
        <v>0</v>
      </c>
      <c r="S228" s="76">
        <f>Q228*(1+J228)+R228</f>
        <v>0</v>
      </c>
    </row>
    <row r="229" thickTop="1" thickBot="1" ht="25" customHeight="1">
      <c r="A229" s="10"/>
      <c r="B229" s="77"/>
      <c r="C229" s="77"/>
      <c r="D229" s="77"/>
      <c r="E229" s="77"/>
      <c r="F229" s="77"/>
      <c r="G229" s="78" t="s">
        <v>213</v>
      </c>
      <c r="H229" s="79">
        <f>0+J200+J204+J208+J212+J216+J220+J224</f>
        <v>0</v>
      </c>
      <c r="I229" s="78" t="s">
        <v>214</v>
      </c>
      <c r="J229" s="80">
        <f>0+J228</f>
        <v>0</v>
      </c>
      <c r="K229" s="78" t="s">
        <v>215</v>
      </c>
      <c r="L229" s="81">
        <f>0+L228</f>
        <v>0</v>
      </c>
      <c r="M229" s="13"/>
      <c r="N229" s="2"/>
      <c r="O229" s="2"/>
      <c r="P229" s="2"/>
      <c r="Q229" s="2"/>
    </row>
    <row r="230" ht="40" customHeight="1">
      <c r="A230" s="10"/>
      <c r="B230" s="82" t="s">
        <v>449</v>
      </c>
      <c r="C230" s="1"/>
      <c r="D230" s="1"/>
      <c r="E230" s="1"/>
      <c r="F230" s="1"/>
      <c r="G230" s="1"/>
      <c r="H230" s="51"/>
      <c r="I230" s="1"/>
      <c r="J230" s="51"/>
      <c r="K230" s="1"/>
      <c r="L230" s="1"/>
      <c r="M230" s="13"/>
      <c r="N230" s="2"/>
      <c r="O230" s="2"/>
      <c r="P230" s="2"/>
      <c r="Q230" s="2"/>
    </row>
    <row r="231">
      <c r="A231" s="10"/>
      <c r="B231" s="52">
        <v>45</v>
      </c>
      <c r="C231" s="53" t="s">
        <v>2751</v>
      </c>
      <c r="D231" s="53"/>
      <c r="E231" s="53" t="s">
        <v>2752</v>
      </c>
      <c r="F231" s="53" t="s">
        <v>7</v>
      </c>
      <c r="G231" s="54" t="s">
        <v>461</v>
      </c>
      <c r="H231" s="55">
        <v>4</v>
      </c>
      <c r="I231" s="56">
        <v>0</v>
      </c>
      <c r="J231" s="57">
        <f>ROUND(H231*I231,2)</f>
        <v>0</v>
      </c>
      <c r="K231" s="58">
        <v>0.20999999999999999</v>
      </c>
      <c r="L231" s="59">
        <f>ROUND(J231*1.21,2)</f>
        <v>0</v>
      </c>
      <c r="M231" s="13"/>
      <c r="N231" s="2"/>
      <c r="O231" s="2"/>
      <c r="P231" s="2"/>
      <c r="Q231" s="41">
        <f>IF(ISNUMBER(K231),IF(H231&gt;0,IF(I231&gt;0,J231,0),0),0)</f>
        <v>0</v>
      </c>
      <c r="R231" s="9">
        <f>IF(ISNUMBER(K231)=FALSE,J231,0)</f>
        <v>0</v>
      </c>
    </row>
    <row r="232">
      <c r="A232" s="10"/>
      <c r="B232" s="60" t="s">
        <v>199</v>
      </c>
      <c r="C232" s="1"/>
      <c r="D232" s="1"/>
      <c r="E232" s="61" t="s">
        <v>2753</v>
      </c>
      <c r="F232" s="1"/>
      <c r="G232" s="1"/>
      <c r="H232" s="51"/>
      <c r="I232" s="1"/>
      <c r="J232" s="51"/>
      <c r="K232" s="1"/>
      <c r="L232" s="1"/>
      <c r="M232" s="13"/>
      <c r="N232" s="2"/>
      <c r="O232" s="2"/>
      <c r="P232" s="2"/>
      <c r="Q232" s="2"/>
    </row>
    <row r="233">
      <c r="A233" s="10"/>
      <c r="B233" s="60" t="s">
        <v>201</v>
      </c>
      <c r="C233" s="1"/>
      <c r="D233" s="1"/>
      <c r="E233" s="61" t="s">
        <v>2754</v>
      </c>
      <c r="F233" s="1"/>
      <c r="G233" s="1"/>
      <c r="H233" s="51"/>
      <c r="I233" s="1"/>
      <c r="J233" s="51"/>
      <c r="K233" s="1"/>
      <c r="L233" s="1"/>
      <c r="M233" s="13"/>
      <c r="N233" s="2"/>
      <c r="O233" s="2"/>
      <c r="P233" s="2"/>
      <c r="Q233" s="2"/>
    </row>
    <row r="234" thickBot="1">
      <c r="A234" s="10"/>
      <c r="B234" s="62" t="s">
        <v>203</v>
      </c>
      <c r="C234" s="30"/>
      <c r="D234" s="30"/>
      <c r="E234" s="63" t="s">
        <v>2755</v>
      </c>
      <c r="F234" s="30"/>
      <c r="G234" s="30"/>
      <c r="H234" s="64"/>
      <c r="I234" s="30"/>
      <c r="J234" s="64"/>
      <c r="K234" s="30"/>
      <c r="L234" s="30"/>
      <c r="M234" s="13"/>
      <c r="N234" s="2"/>
      <c r="O234" s="2"/>
      <c r="P234" s="2"/>
      <c r="Q234" s="2"/>
    </row>
    <row r="235" thickTop="1" thickBot="1" ht="25" customHeight="1">
      <c r="A235" s="10"/>
      <c r="B235" s="1"/>
      <c r="C235" s="70">
        <v>8</v>
      </c>
      <c r="D235" s="1"/>
      <c r="E235" s="71" t="s">
        <v>185</v>
      </c>
      <c r="F235" s="1"/>
      <c r="G235" s="72" t="s">
        <v>210</v>
      </c>
      <c r="H235" s="73">
        <f>0+J231</f>
        <v>0</v>
      </c>
      <c r="I235" s="72" t="s">
        <v>211</v>
      </c>
      <c r="J235" s="74">
        <f>(L235-H235)</f>
        <v>0</v>
      </c>
      <c r="K235" s="72" t="s">
        <v>212</v>
      </c>
      <c r="L235" s="75">
        <f>ROUND((0+J231)*1.21,2)</f>
        <v>0</v>
      </c>
      <c r="M235" s="13"/>
      <c r="N235" s="2"/>
      <c r="O235" s="2"/>
      <c r="P235" s="2"/>
      <c r="Q235" s="41">
        <f>0+Q231</f>
        <v>0</v>
      </c>
      <c r="R235" s="9">
        <f>0+R231</f>
        <v>0</v>
      </c>
      <c r="S235" s="76">
        <f>Q235*(1+J235)+R235</f>
        <v>0</v>
      </c>
    </row>
    <row r="236" thickTop="1" thickBot="1" ht="25" customHeight="1">
      <c r="A236" s="10"/>
      <c r="B236" s="77"/>
      <c r="C236" s="77"/>
      <c r="D236" s="77"/>
      <c r="E236" s="77"/>
      <c r="F236" s="77"/>
      <c r="G236" s="78" t="s">
        <v>213</v>
      </c>
      <c r="H236" s="79">
        <f>0+J231</f>
        <v>0</v>
      </c>
      <c r="I236" s="78" t="s">
        <v>214</v>
      </c>
      <c r="J236" s="80">
        <f>0+J235</f>
        <v>0</v>
      </c>
      <c r="K236" s="78" t="s">
        <v>215</v>
      </c>
      <c r="L236" s="81">
        <f>0+L235</f>
        <v>0</v>
      </c>
      <c r="M236" s="13"/>
      <c r="N236" s="2"/>
      <c r="O236" s="2"/>
      <c r="P236" s="2"/>
      <c r="Q236" s="2"/>
    </row>
    <row r="237" ht="40" customHeight="1">
      <c r="A237" s="10"/>
      <c r="B237" s="82" t="s">
        <v>479</v>
      </c>
      <c r="C237" s="1"/>
      <c r="D237" s="1"/>
      <c r="E237" s="1"/>
      <c r="F237" s="1"/>
      <c r="G237" s="1"/>
      <c r="H237" s="51"/>
      <c r="I237" s="1"/>
      <c r="J237" s="51"/>
      <c r="K237" s="1"/>
      <c r="L237" s="1"/>
      <c r="M237" s="13"/>
      <c r="N237" s="2"/>
      <c r="O237" s="2"/>
      <c r="P237" s="2"/>
      <c r="Q237" s="2"/>
    </row>
    <row r="238">
      <c r="A238" s="10"/>
      <c r="B238" s="52">
        <v>46</v>
      </c>
      <c r="C238" s="53" t="s">
        <v>2756</v>
      </c>
      <c r="D238" s="53"/>
      <c r="E238" s="53" t="s">
        <v>2757</v>
      </c>
      <c r="F238" s="53" t="s">
        <v>7</v>
      </c>
      <c r="G238" s="54" t="s">
        <v>285</v>
      </c>
      <c r="H238" s="55">
        <v>35</v>
      </c>
      <c r="I238" s="56">
        <v>0</v>
      </c>
      <c r="J238" s="57">
        <f>ROUND(H238*I238,2)</f>
        <v>0</v>
      </c>
      <c r="K238" s="58">
        <v>0.20999999999999999</v>
      </c>
      <c r="L238" s="59">
        <f>ROUND(J238*1.21,2)</f>
        <v>0</v>
      </c>
      <c r="M238" s="13"/>
      <c r="N238" s="2"/>
      <c r="O238" s="2"/>
      <c r="P238" s="2"/>
      <c r="Q238" s="41">
        <f>IF(ISNUMBER(K238),IF(H238&gt;0,IF(I238&gt;0,J238,0),0),0)</f>
        <v>0</v>
      </c>
      <c r="R238" s="9">
        <f>IF(ISNUMBER(K238)=FALSE,J238,0)</f>
        <v>0</v>
      </c>
    </row>
    <row r="239">
      <c r="A239" s="10"/>
      <c r="B239" s="60" t="s">
        <v>199</v>
      </c>
      <c r="C239" s="1"/>
      <c r="D239" s="1"/>
      <c r="E239" s="61" t="s">
        <v>2758</v>
      </c>
      <c r="F239" s="1"/>
      <c r="G239" s="1"/>
      <c r="H239" s="51"/>
      <c r="I239" s="1"/>
      <c r="J239" s="51"/>
      <c r="K239" s="1"/>
      <c r="L239" s="1"/>
      <c r="M239" s="13"/>
      <c r="N239" s="2"/>
      <c r="O239" s="2"/>
      <c r="P239" s="2"/>
      <c r="Q239" s="2"/>
    </row>
    <row r="240">
      <c r="A240" s="10"/>
      <c r="B240" s="60" t="s">
        <v>201</v>
      </c>
      <c r="C240" s="1"/>
      <c r="D240" s="1"/>
      <c r="E240" s="61" t="s">
        <v>2759</v>
      </c>
      <c r="F240" s="1"/>
      <c r="G240" s="1"/>
      <c r="H240" s="51"/>
      <c r="I240" s="1"/>
      <c r="J240" s="51"/>
      <c r="K240" s="1"/>
      <c r="L240" s="1"/>
      <c r="M240" s="13"/>
      <c r="N240" s="2"/>
      <c r="O240" s="2"/>
      <c r="P240" s="2"/>
      <c r="Q240" s="2"/>
    </row>
    <row r="241" thickBot="1">
      <c r="A241" s="10"/>
      <c r="B241" s="62" t="s">
        <v>203</v>
      </c>
      <c r="C241" s="30"/>
      <c r="D241" s="30"/>
      <c r="E241" s="63" t="s">
        <v>2760</v>
      </c>
      <c r="F241" s="30"/>
      <c r="G241" s="30"/>
      <c r="H241" s="64"/>
      <c r="I241" s="30"/>
      <c r="J241" s="64"/>
      <c r="K241" s="30"/>
      <c r="L241" s="30"/>
      <c r="M241" s="13"/>
      <c r="N241" s="2"/>
      <c r="O241" s="2"/>
      <c r="P241" s="2"/>
      <c r="Q241" s="2"/>
    </row>
    <row r="242" thickTop="1">
      <c r="A242" s="10"/>
      <c r="B242" s="52">
        <v>47</v>
      </c>
      <c r="C242" s="53" t="s">
        <v>719</v>
      </c>
      <c r="D242" s="53"/>
      <c r="E242" s="53" t="s">
        <v>720</v>
      </c>
      <c r="F242" s="53" t="s">
        <v>7</v>
      </c>
      <c r="G242" s="54" t="s">
        <v>219</v>
      </c>
      <c r="H242" s="65">
        <v>3</v>
      </c>
      <c r="I242" s="66">
        <v>0</v>
      </c>
      <c r="J242" s="67">
        <f>ROUND(H242*I242,2)</f>
        <v>0</v>
      </c>
      <c r="K242" s="68">
        <v>0.20999999999999999</v>
      </c>
      <c r="L242" s="69">
        <f>ROUND(J242*1.21,2)</f>
        <v>0</v>
      </c>
      <c r="M242" s="13"/>
      <c r="N242" s="2"/>
      <c r="O242" s="2"/>
      <c r="P242" s="2"/>
      <c r="Q242" s="41">
        <f>IF(ISNUMBER(K242),IF(H242&gt;0,IF(I242&gt;0,J242,0),0),0)</f>
        <v>0</v>
      </c>
      <c r="R242" s="9">
        <f>IF(ISNUMBER(K242)=FALSE,J242,0)</f>
        <v>0</v>
      </c>
    </row>
    <row r="243">
      <c r="A243" s="10"/>
      <c r="B243" s="60" t="s">
        <v>199</v>
      </c>
      <c r="C243" s="1"/>
      <c r="D243" s="1"/>
      <c r="E243" s="61" t="s">
        <v>2761</v>
      </c>
      <c r="F243" s="1"/>
      <c r="G243" s="1"/>
      <c r="H243" s="51"/>
      <c r="I243" s="1"/>
      <c r="J243" s="51"/>
      <c r="K243" s="1"/>
      <c r="L243" s="1"/>
      <c r="M243" s="13"/>
      <c r="N243" s="2"/>
      <c r="O243" s="2"/>
      <c r="P243" s="2"/>
      <c r="Q243" s="2"/>
    </row>
    <row r="244">
      <c r="A244" s="10"/>
      <c r="B244" s="60" t="s">
        <v>201</v>
      </c>
      <c r="C244" s="1"/>
      <c r="D244" s="1"/>
      <c r="E244" s="61" t="s">
        <v>2762</v>
      </c>
      <c r="F244" s="1"/>
      <c r="G244" s="1"/>
      <c r="H244" s="51"/>
      <c r="I244" s="1"/>
      <c r="J244" s="51"/>
      <c r="K244" s="1"/>
      <c r="L244" s="1"/>
      <c r="M244" s="13"/>
      <c r="N244" s="2"/>
      <c r="O244" s="2"/>
      <c r="P244" s="2"/>
      <c r="Q244" s="2"/>
    </row>
    <row r="245" thickBot="1">
      <c r="A245" s="10"/>
      <c r="B245" s="62" t="s">
        <v>203</v>
      </c>
      <c r="C245" s="30"/>
      <c r="D245" s="30"/>
      <c r="E245" s="63" t="s">
        <v>537</v>
      </c>
      <c r="F245" s="30"/>
      <c r="G245" s="30"/>
      <c r="H245" s="64"/>
      <c r="I245" s="30"/>
      <c r="J245" s="64"/>
      <c r="K245" s="30"/>
      <c r="L245" s="30"/>
      <c r="M245" s="13"/>
      <c r="N245" s="2"/>
      <c r="O245" s="2"/>
      <c r="P245" s="2"/>
      <c r="Q245" s="2"/>
    </row>
    <row r="246" thickTop="1">
      <c r="A246" s="10"/>
      <c r="B246" s="52">
        <v>48</v>
      </c>
      <c r="C246" s="53" t="s">
        <v>723</v>
      </c>
      <c r="D246" s="53"/>
      <c r="E246" s="53" t="s">
        <v>724</v>
      </c>
      <c r="F246" s="53" t="s">
        <v>7</v>
      </c>
      <c r="G246" s="54" t="s">
        <v>230</v>
      </c>
      <c r="H246" s="65">
        <v>78</v>
      </c>
      <c r="I246" s="66">
        <v>0</v>
      </c>
      <c r="J246" s="67">
        <f>ROUND(H246*I246,2)</f>
        <v>0</v>
      </c>
      <c r="K246" s="68">
        <v>0.20999999999999999</v>
      </c>
      <c r="L246" s="69">
        <f>ROUND(J246*1.21,2)</f>
        <v>0</v>
      </c>
      <c r="M246" s="13"/>
      <c r="N246" s="2"/>
      <c r="O246" s="2"/>
      <c r="P246" s="2"/>
      <c r="Q246" s="41">
        <f>IF(ISNUMBER(K246),IF(H246&gt;0,IF(I246&gt;0,J246,0),0),0)</f>
        <v>0</v>
      </c>
      <c r="R246" s="9">
        <f>IF(ISNUMBER(K246)=FALSE,J246,0)</f>
        <v>0</v>
      </c>
    </row>
    <row r="247">
      <c r="A247" s="10"/>
      <c r="B247" s="60" t="s">
        <v>199</v>
      </c>
      <c r="C247" s="1"/>
      <c r="D247" s="1"/>
      <c r="E247" s="61" t="s">
        <v>2763</v>
      </c>
      <c r="F247" s="1"/>
      <c r="G247" s="1"/>
      <c r="H247" s="51"/>
      <c r="I247" s="1"/>
      <c r="J247" s="51"/>
      <c r="K247" s="1"/>
      <c r="L247" s="1"/>
      <c r="M247" s="13"/>
      <c r="N247" s="2"/>
      <c r="O247" s="2"/>
      <c r="P247" s="2"/>
      <c r="Q247" s="2"/>
    </row>
    <row r="248">
      <c r="A248" s="10"/>
      <c r="B248" s="60" t="s">
        <v>201</v>
      </c>
      <c r="C248" s="1"/>
      <c r="D248" s="1"/>
      <c r="E248" s="61" t="s">
        <v>2764</v>
      </c>
      <c r="F248" s="1"/>
      <c r="G248" s="1"/>
      <c r="H248" s="51"/>
      <c r="I248" s="1"/>
      <c r="J248" s="51"/>
      <c r="K248" s="1"/>
      <c r="L248" s="1"/>
      <c r="M248" s="13"/>
      <c r="N248" s="2"/>
      <c r="O248" s="2"/>
      <c r="P248" s="2"/>
      <c r="Q248" s="2"/>
    </row>
    <row r="249" thickBot="1">
      <c r="A249" s="10"/>
      <c r="B249" s="62" t="s">
        <v>203</v>
      </c>
      <c r="C249" s="30"/>
      <c r="D249" s="30"/>
      <c r="E249" s="63" t="s">
        <v>233</v>
      </c>
      <c r="F249" s="30"/>
      <c r="G249" s="30"/>
      <c r="H249" s="64"/>
      <c r="I249" s="30"/>
      <c r="J249" s="64"/>
      <c r="K249" s="30"/>
      <c r="L249" s="30"/>
      <c r="M249" s="13"/>
      <c r="N249" s="2"/>
      <c r="O249" s="2"/>
      <c r="P249" s="2"/>
      <c r="Q249" s="2"/>
    </row>
    <row r="250" thickTop="1">
      <c r="A250" s="10"/>
      <c r="B250" s="52">
        <v>49</v>
      </c>
      <c r="C250" s="53" t="s">
        <v>533</v>
      </c>
      <c r="D250" s="53"/>
      <c r="E250" s="53" t="s">
        <v>534</v>
      </c>
      <c r="F250" s="53" t="s">
        <v>7</v>
      </c>
      <c r="G250" s="54" t="s">
        <v>219</v>
      </c>
      <c r="H250" s="65">
        <v>3.5499999999999998</v>
      </c>
      <c r="I250" s="66">
        <v>0</v>
      </c>
      <c r="J250" s="67">
        <f>ROUND(H250*I250,2)</f>
        <v>0</v>
      </c>
      <c r="K250" s="68">
        <v>0.20999999999999999</v>
      </c>
      <c r="L250" s="69">
        <f>ROUND(J250*1.21,2)</f>
        <v>0</v>
      </c>
      <c r="M250" s="13"/>
      <c r="N250" s="2"/>
      <c r="O250" s="2"/>
      <c r="P250" s="2"/>
      <c r="Q250" s="41">
        <f>IF(ISNUMBER(K250),IF(H250&gt;0,IF(I250&gt;0,J250,0),0),0)</f>
        <v>0</v>
      </c>
      <c r="R250" s="9">
        <f>IF(ISNUMBER(K250)=FALSE,J250,0)</f>
        <v>0</v>
      </c>
    </row>
    <row r="251">
      <c r="A251" s="10"/>
      <c r="B251" s="60" t="s">
        <v>199</v>
      </c>
      <c r="C251" s="1"/>
      <c r="D251" s="1"/>
      <c r="E251" s="61" t="s">
        <v>2765</v>
      </c>
      <c r="F251" s="1"/>
      <c r="G251" s="1"/>
      <c r="H251" s="51"/>
      <c r="I251" s="1"/>
      <c r="J251" s="51"/>
      <c r="K251" s="1"/>
      <c r="L251" s="1"/>
      <c r="M251" s="13"/>
      <c r="N251" s="2"/>
      <c r="O251" s="2"/>
      <c r="P251" s="2"/>
      <c r="Q251" s="2"/>
    </row>
    <row r="252">
      <c r="A252" s="10"/>
      <c r="B252" s="60" t="s">
        <v>201</v>
      </c>
      <c r="C252" s="1"/>
      <c r="D252" s="1"/>
      <c r="E252" s="61" t="s">
        <v>2766</v>
      </c>
      <c r="F252" s="1"/>
      <c r="G252" s="1"/>
      <c r="H252" s="51"/>
      <c r="I252" s="1"/>
      <c r="J252" s="51"/>
      <c r="K252" s="1"/>
      <c r="L252" s="1"/>
      <c r="M252" s="13"/>
      <c r="N252" s="2"/>
      <c r="O252" s="2"/>
      <c r="P252" s="2"/>
      <c r="Q252" s="2"/>
    </row>
    <row r="253" thickBot="1">
      <c r="A253" s="10"/>
      <c r="B253" s="62" t="s">
        <v>203</v>
      </c>
      <c r="C253" s="30"/>
      <c r="D253" s="30"/>
      <c r="E253" s="63" t="s">
        <v>537</v>
      </c>
      <c r="F253" s="30"/>
      <c r="G253" s="30"/>
      <c r="H253" s="64"/>
      <c r="I253" s="30"/>
      <c r="J253" s="64"/>
      <c r="K253" s="30"/>
      <c r="L253" s="30"/>
      <c r="M253" s="13"/>
      <c r="N253" s="2"/>
      <c r="O253" s="2"/>
      <c r="P253" s="2"/>
      <c r="Q253" s="2"/>
    </row>
    <row r="254" thickTop="1">
      <c r="A254" s="10"/>
      <c r="B254" s="52">
        <v>50</v>
      </c>
      <c r="C254" s="53" t="s">
        <v>538</v>
      </c>
      <c r="D254" s="53"/>
      <c r="E254" s="53" t="s">
        <v>539</v>
      </c>
      <c r="F254" s="53" t="s">
        <v>7</v>
      </c>
      <c r="G254" s="54" t="s">
        <v>230</v>
      </c>
      <c r="H254" s="65">
        <v>81.650000000000006</v>
      </c>
      <c r="I254" s="66">
        <v>0</v>
      </c>
      <c r="J254" s="67">
        <f>ROUND(H254*I254,2)</f>
        <v>0</v>
      </c>
      <c r="K254" s="68">
        <v>0.20999999999999999</v>
      </c>
      <c r="L254" s="69">
        <f>ROUND(J254*1.21,2)</f>
        <v>0</v>
      </c>
      <c r="M254" s="13"/>
      <c r="N254" s="2"/>
      <c r="O254" s="2"/>
      <c r="P254" s="2"/>
      <c r="Q254" s="41">
        <f>IF(ISNUMBER(K254),IF(H254&gt;0,IF(I254&gt;0,J254,0),0),0)</f>
        <v>0</v>
      </c>
      <c r="R254" s="9">
        <f>IF(ISNUMBER(K254)=FALSE,J254,0)</f>
        <v>0</v>
      </c>
    </row>
    <row r="255">
      <c r="A255" s="10"/>
      <c r="B255" s="60" t="s">
        <v>199</v>
      </c>
      <c r="C255" s="1"/>
      <c r="D255" s="1"/>
      <c r="E255" s="61" t="s">
        <v>1385</v>
      </c>
      <c r="F255" s="1"/>
      <c r="G255" s="1"/>
      <c r="H255" s="51"/>
      <c r="I255" s="1"/>
      <c r="J255" s="51"/>
      <c r="K255" s="1"/>
      <c r="L255" s="1"/>
      <c r="M255" s="13"/>
      <c r="N255" s="2"/>
      <c r="O255" s="2"/>
      <c r="P255" s="2"/>
      <c r="Q255" s="2"/>
    </row>
    <row r="256">
      <c r="A256" s="10"/>
      <c r="B256" s="60" t="s">
        <v>201</v>
      </c>
      <c r="C256" s="1"/>
      <c r="D256" s="1"/>
      <c r="E256" s="61" t="s">
        <v>2767</v>
      </c>
      <c r="F256" s="1"/>
      <c r="G256" s="1"/>
      <c r="H256" s="51"/>
      <c r="I256" s="1"/>
      <c r="J256" s="51"/>
      <c r="K256" s="1"/>
      <c r="L256" s="1"/>
      <c r="M256" s="13"/>
      <c r="N256" s="2"/>
      <c r="O256" s="2"/>
      <c r="P256" s="2"/>
      <c r="Q256" s="2"/>
    </row>
    <row r="257" thickBot="1">
      <c r="A257" s="10"/>
      <c r="B257" s="62" t="s">
        <v>203</v>
      </c>
      <c r="C257" s="30"/>
      <c r="D257" s="30"/>
      <c r="E257" s="63" t="s">
        <v>233</v>
      </c>
      <c r="F257" s="30"/>
      <c r="G257" s="30"/>
      <c r="H257" s="64"/>
      <c r="I257" s="30"/>
      <c r="J257" s="64"/>
      <c r="K257" s="30"/>
      <c r="L257" s="30"/>
      <c r="M257" s="13"/>
      <c r="N257" s="2"/>
      <c r="O257" s="2"/>
      <c r="P257" s="2"/>
      <c r="Q257" s="2"/>
    </row>
    <row r="258" thickTop="1">
      <c r="A258" s="10"/>
      <c r="B258" s="52">
        <v>51</v>
      </c>
      <c r="C258" s="53" t="s">
        <v>665</v>
      </c>
      <c r="D258" s="53"/>
      <c r="E258" s="53" t="s">
        <v>666</v>
      </c>
      <c r="F258" s="53" t="s">
        <v>7</v>
      </c>
      <c r="G258" s="54" t="s">
        <v>230</v>
      </c>
      <c r="H258" s="65">
        <v>172.80000000000001</v>
      </c>
      <c r="I258" s="66">
        <v>0</v>
      </c>
      <c r="J258" s="67">
        <f>ROUND(H258*I258,2)</f>
        <v>0</v>
      </c>
      <c r="K258" s="68">
        <v>0.20999999999999999</v>
      </c>
      <c r="L258" s="69">
        <f>ROUND(J258*1.21,2)</f>
        <v>0</v>
      </c>
      <c r="M258" s="13"/>
      <c r="N258" s="2"/>
      <c r="O258" s="2"/>
      <c r="P258" s="2"/>
      <c r="Q258" s="41">
        <f>IF(ISNUMBER(K258),IF(H258&gt;0,IF(I258&gt;0,J258,0),0),0)</f>
        <v>0</v>
      </c>
      <c r="R258" s="9">
        <f>IF(ISNUMBER(K258)=FALSE,J258,0)</f>
        <v>0</v>
      </c>
    </row>
    <row r="259">
      <c r="A259" s="10"/>
      <c r="B259" s="60" t="s">
        <v>199</v>
      </c>
      <c r="C259" s="1"/>
      <c r="D259" s="1"/>
      <c r="E259" s="61" t="s">
        <v>2768</v>
      </c>
      <c r="F259" s="1"/>
      <c r="G259" s="1"/>
      <c r="H259" s="51"/>
      <c r="I259" s="1"/>
      <c r="J259" s="51"/>
      <c r="K259" s="1"/>
      <c r="L259" s="1"/>
      <c r="M259" s="13"/>
      <c r="N259" s="2"/>
      <c r="O259" s="2"/>
      <c r="P259" s="2"/>
      <c r="Q259" s="2"/>
    </row>
    <row r="260">
      <c r="A260" s="10"/>
      <c r="B260" s="60" t="s">
        <v>201</v>
      </c>
      <c r="C260" s="1"/>
      <c r="D260" s="1"/>
      <c r="E260" s="61" t="s">
        <v>2769</v>
      </c>
      <c r="F260" s="1"/>
      <c r="G260" s="1"/>
      <c r="H260" s="51"/>
      <c r="I260" s="1"/>
      <c r="J260" s="51"/>
      <c r="K260" s="1"/>
      <c r="L260" s="1"/>
      <c r="M260" s="13"/>
      <c r="N260" s="2"/>
      <c r="O260" s="2"/>
      <c r="P260" s="2"/>
      <c r="Q260" s="2"/>
    </row>
    <row r="261" thickBot="1">
      <c r="A261" s="10"/>
      <c r="B261" s="62" t="s">
        <v>203</v>
      </c>
      <c r="C261" s="30"/>
      <c r="D261" s="30"/>
      <c r="E261" s="63" t="s">
        <v>233</v>
      </c>
      <c r="F261" s="30"/>
      <c r="G261" s="30"/>
      <c r="H261" s="64"/>
      <c r="I261" s="30"/>
      <c r="J261" s="64"/>
      <c r="K261" s="30"/>
      <c r="L261" s="30"/>
      <c r="M261" s="13"/>
      <c r="N261" s="2"/>
      <c r="O261" s="2"/>
      <c r="P261" s="2"/>
      <c r="Q261" s="2"/>
    </row>
    <row r="262" thickTop="1">
      <c r="A262" s="10"/>
      <c r="B262" s="52">
        <v>52</v>
      </c>
      <c r="C262" s="53" t="s">
        <v>669</v>
      </c>
      <c r="D262" s="53"/>
      <c r="E262" s="53" t="s">
        <v>670</v>
      </c>
      <c r="F262" s="53" t="s">
        <v>7</v>
      </c>
      <c r="G262" s="54" t="s">
        <v>225</v>
      </c>
      <c r="H262" s="65">
        <v>18</v>
      </c>
      <c r="I262" s="66">
        <v>0</v>
      </c>
      <c r="J262" s="67">
        <f>ROUND(H262*I262,2)</f>
        <v>0</v>
      </c>
      <c r="K262" s="68">
        <v>0.20999999999999999</v>
      </c>
      <c r="L262" s="69">
        <f>ROUND(J262*1.21,2)</f>
        <v>0</v>
      </c>
      <c r="M262" s="13"/>
      <c r="N262" s="2"/>
      <c r="O262" s="2"/>
      <c r="P262" s="2"/>
      <c r="Q262" s="41">
        <f>IF(ISNUMBER(K262),IF(H262&gt;0,IF(I262&gt;0,J262,0),0),0)</f>
        <v>0</v>
      </c>
      <c r="R262" s="9">
        <f>IF(ISNUMBER(K262)=FALSE,J262,0)</f>
        <v>0</v>
      </c>
    </row>
    <row r="263">
      <c r="A263" s="10"/>
      <c r="B263" s="60" t="s">
        <v>199</v>
      </c>
      <c r="C263" s="1"/>
      <c r="D263" s="1"/>
      <c r="E263" s="61" t="s">
        <v>2770</v>
      </c>
      <c r="F263" s="1"/>
      <c r="G263" s="1"/>
      <c r="H263" s="51"/>
      <c r="I263" s="1"/>
      <c r="J263" s="51"/>
      <c r="K263" s="1"/>
      <c r="L263" s="1"/>
      <c r="M263" s="13"/>
      <c r="N263" s="2"/>
      <c r="O263" s="2"/>
      <c r="P263" s="2"/>
      <c r="Q263" s="2"/>
    </row>
    <row r="264">
      <c r="A264" s="10"/>
      <c r="B264" s="60" t="s">
        <v>201</v>
      </c>
      <c r="C264" s="1"/>
      <c r="D264" s="1"/>
      <c r="E264" s="61" t="s">
        <v>2771</v>
      </c>
      <c r="F264" s="1"/>
      <c r="G264" s="1"/>
      <c r="H264" s="51"/>
      <c r="I264" s="1"/>
      <c r="J264" s="51"/>
      <c r="K264" s="1"/>
      <c r="L264" s="1"/>
      <c r="M264" s="13"/>
      <c r="N264" s="2"/>
      <c r="O264" s="2"/>
      <c r="P264" s="2"/>
      <c r="Q264" s="2"/>
    </row>
    <row r="265" thickBot="1">
      <c r="A265" s="10"/>
      <c r="B265" s="62" t="s">
        <v>203</v>
      </c>
      <c r="C265" s="30"/>
      <c r="D265" s="30"/>
      <c r="E265" s="63" t="s">
        <v>673</v>
      </c>
      <c r="F265" s="30"/>
      <c r="G265" s="30"/>
      <c r="H265" s="64"/>
      <c r="I265" s="30"/>
      <c r="J265" s="64"/>
      <c r="K265" s="30"/>
      <c r="L265" s="30"/>
      <c r="M265" s="13"/>
      <c r="N265" s="2"/>
      <c r="O265" s="2"/>
      <c r="P265" s="2"/>
      <c r="Q265" s="2"/>
    </row>
    <row r="266" thickTop="1">
      <c r="A266" s="10"/>
      <c r="B266" s="52">
        <v>53</v>
      </c>
      <c r="C266" s="53" t="s">
        <v>2772</v>
      </c>
      <c r="D266" s="53"/>
      <c r="E266" s="53" t="s">
        <v>2773</v>
      </c>
      <c r="F266" s="53" t="s">
        <v>7</v>
      </c>
      <c r="G266" s="54" t="s">
        <v>219</v>
      </c>
      <c r="H266" s="65">
        <v>0.45000000000000001</v>
      </c>
      <c r="I266" s="66">
        <v>0</v>
      </c>
      <c r="J266" s="67">
        <f>ROUND(H266*I266,2)</f>
        <v>0</v>
      </c>
      <c r="K266" s="68">
        <v>0.20999999999999999</v>
      </c>
      <c r="L266" s="69">
        <f>ROUND(J266*1.21,2)</f>
        <v>0</v>
      </c>
      <c r="M266" s="13"/>
      <c r="N266" s="2"/>
      <c r="O266" s="2"/>
      <c r="P266" s="2"/>
      <c r="Q266" s="41">
        <f>IF(ISNUMBER(K266),IF(H266&gt;0,IF(I266&gt;0,J266,0),0),0)</f>
        <v>0</v>
      </c>
      <c r="R266" s="9">
        <f>IF(ISNUMBER(K266)=FALSE,J266,0)</f>
        <v>0</v>
      </c>
    </row>
    <row r="267">
      <c r="A267" s="10"/>
      <c r="B267" s="60" t="s">
        <v>199</v>
      </c>
      <c r="C267" s="1"/>
      <c r="D267" s="1"/>
      <c r="E267" s="61" t="s">
        <v>2774</v>
      </c>
      <c r="F267" s="1"/>
      <c r="G267" s="1"/>
      <c r="H267" s="51"/>
      <c r="I267" s="1"/>
      <c r="J267" s="51"/>
      <c r="K267" s="1"/>
      <c r="L267" s="1"/>
      <c r="M267" s="13"/>
      <c r="N267" s="2"/>
      <c r="O267" s="2"/>
      <c r="P267" s="2"/>
      <c r="Q267" s="2"/>
    </row>
    <row r="268">
      <c r="A268" s="10"/>
      <c r="B268" s="60" t="s">
        <v>201</v>
      </c>
      <c r="C268" s="1"/>
      <c r="D268" s="1"/>
      <c r="E268" s="61" t="s">
        <v>2775</v>
      </c>
      <c r="F268" s="1"/>
      <c r="G268" s="1"/>
      <c r="H268" s="51"/>
      <c r="I268" s="1"/>
      <c r="J268" s="51"/>
      <c r="K268" s="1"/>
      <c r="L268" s="1"/>
      <c r="M268" s="13"/>
      <c r="N268" s="2"/>
      <c r="O268" s="2"/>
      <c r="P268" s="2"/>
      <c r="Q268" s="2"/>
    </row>
    <row r="269" thickBot="1">
      <c r="A269" s="10"/>
      <c r="B269" s="62" t="s">
        <v>203</v>
      </c>
      <c r="C269" s="30"/>
      <c r="D269" s="30"/>
      <c r="E269" s="63" t="s">
        <v>866</v>
      </c>
      <c r="F269" s="30"/>
      <c r="G269" s="30"/>
      <c r="H269" s="64"/>
      <c r="I269" s="30"/>
      <c r="J269" s="64"/>
      <c r="K269" s="30"/>
      <c r="L269" s="30"/>
      <c r="M269" s="13"/>
      <c r="N269" s="2"/>
      <c r="O269" s="2"/>
      <c r="P269" s="2"/>
      <c r="Q269" s="2"/>
    </row>
    <row r="270" thickTop="1">
      <c r="A270" s="10"/>
      <c r="B270" s="52">
        <v>54</v>
      </c>
      <c r="C270" s="53" t="s">
        <v>2776</v>
      </c>
      <c r="D270" s="53"/>
      <c r="E270" s="53" t="s">
        <v>2777</v>
      </c>
      <c r="F270" s="53" t="s">
        <v>7</v>
      </c>
      <c r="G270" s="54" t="s">
        <v>230</v>
      </c>
      <c r="H270" s="65">
        <v>3.645</v>
      </c>
      <c r="I270" s="66">
        <v>0</v>
      </c>
      <c r="J270" s="67">
        <f>ROUND(H270*I270,2)</f>
        <v>0</v>
      </c>
      <c r="K270" s="68">
        <v>0.20999999999999999</v>
      </c>
      <c r="L270" s="69">
        <f>ROUND(J270*1.21,2)</f>
        <v>0</v>
      </c>
      <c r="M270" s="13"/>
      <c r="N270" s="2"/>
      <c r="O270" s="2"/>
      <c r="P270" s="2"/>
      <c r="Q270" s="41">
        <f>IF(ISNUMBER(K270),IF(H270&gt;0,IF(I270&gt;0,J270,0),0),0)</f>
        <v>0</v>
      </c>
      <c r="R270" s="9">
        <f>IF(ISNUMBER(K270)=FALSE,J270,0)</f>
        <v>0</v>
      </c>
    </row>
    <row r="271">
      <c r="A271" s="10"/>
      <c r="B271" s="60" t="s">
        <v>199</v>
      </c>
      <c r="C271" s="1"/>
      <c r="D271" s="1"/>
      <c r="E271" s="61" t="s">
        <v>2778</v>
      </c>
      <c r="F271" s="1"/>
      <c r="G271" s="1"/>
      <c r="H271" s="51"/>
      <c r="I271" s="1"/>
      <c r="J271" s="51"/>
      <c r="K271" s="1"/>
      <c r="L271" s="1"/>
      <c r="M271" s="13"/>
      <c r="N271" s="2"/>
      <c r="O271" s="2"/>
      <c r="P271" s="2"/>
      <c r="Q271" s="2"/>
    </row>
    <row r="272">
      <c r="A272" s="10"/>
      <c r="B272" s="60" t="s">
        <v>201</v>
      </c>
      <c r="C272" s="1"/>
      <c r="D272" s="1"/>
      <c r="E272" s="61" t="s">
        <v>2779</v>
      </c>
      <c r="F272" s="1"/>
      <c r="G272" s="1"/>
      <c r="H272" s="51"/>
      <c r="I272" s="1"/>
      <c r="J272" s="51"/>
      <c r="K272" s="1"/>
      <c r="L272" s="1"/>
      <c r="M272" s="13"/>
      <c r="N272" s="2"/>
      <c r="O272" s="2"/>
      <c r="P272" s="2"/>
      <c r="Q272" s="2"/>
    </row>
    <row r="273" thickBot="1">
      <c r="A273" s="10"/>
      <c r="B273" s="62" t="s">
        <v>203</v>
      </c>
      <c r="C273" s="30"/>
      <c r="D273" s="30"/>
      <c r="E273" s="63" t="s">
        <v>233</v>
      </c>
      <c r="F273" s="30"/>
      <c r="G273" s="30"/>
      <c r="H273" s="64"/>
      <c r="I273" s="30"/>
      <c r="J273" s="64"/>
      <c r="K273" s="30"/>
      <c r="L273" s="30"/>
      <c r="M273" s="13"/>
      <c r="N273" s="2"/>
      <c r="O273" s="2"/>
      <c r="P273" s="2"/>
      <c r="Q273" s="2"/>
    </row>
    <row r="274" thickTop="1">
      <c r="A274" s="10"/>
      <c r="B274" s="52">
        <v>55</v>
      </c>
      <c r="C274" s="53" t="s">
        <v>2780</v>
      </c>
      <c r="D274" s="53"/>
      <c r="E274" s="53" t="s">
        <v>2781</v>
      </c>
      <c r="F274" s="53" t="s">
        <v>7</v>
      </c>
      <c r="G274" s="54" t="s">
        <v>2568</v>
      </c>
      <c r="H274" s="65">
        <v>2240</v>
      </c>
      <c r="I274" s="66">
        <v>0</v>
      </c>
      <c r="J274" s="67">
        <f>ROUND(H274*I274,2)</f>
        <v>0</v>
      </c>
      <c r="K274" s="68">
        <v>0.20999999999999999</v>
      </c>
      <c r="L274" s="69">
        <f>ROUND(J274*1.21,2)</f>
        <v>0</v>
      </c>
      <c r="M274" s="13"/>
      <c r="N274" s="2"/>
      <c r="O274" s="2"/>
      <c r="P274" s="2"/>
      <c r="Q274" s="41">
        <f>IF(ISNUMBER(K274),IF(H274&gt;0,IF(I274&gt;0,J274,0),0),0)</f>
        <v>0</v>
      </c>
      <c r="R274" s="9">
        <f>IF(ISNUMBER(K274)=FALSE,J274,0)</f>
        <v>0</v>
      </c>
    </row>
    <row r="275">
      <c r="A275" s="10"/>
      <c r="B275" s="60" t="s">
        <v>199</v>
      </c>
      <c r="C275" s="1"/>
      <c r="D275" s="1"/>
      <c r="E275" s="61" t="s">
        <v>2782</v>
      </c>
      <c r="F275" s="1"/>
      <c r="G275" s="1"/>
      <c r="H275" s="51"/>
      <c r="I275" s="1"/>
      <c r="J275" s="51"/>
      <c r="K275" s="1"/>
      <c r="L275" s="1"/>
      <c r="M275" s="13"/>
      <c r="N275" s="2"/>
      <c r="O275" s="2"/>
      <c r="P275" s="2"/>
      <c r="Q275" s="2"/>
    </row>
    <row r="276">
      <c r="A276" s="10"/>
      <c r="B276" s="60" t="s">
        <v>201</v>
      </c>
      <c r="C276" s="1"/>
      <c r="D276" s="1"/>
      <c r="E276" s="61" t="s">
        <v>2783</v>
      </c>
      <c r="F276" s="1"/>
      <c r="G276" s="1"/>
      <c r="H276" s="51"/>
      <c r="I276" s="1"/>
      <c r="J276" s="51"/>
      <c r="K276" s="1"/>
      <c r="L276" s="1"/>
      <c r="M276" s="13"/>
      <c r="N276" s="2"/>
      <c r="O276" s="2"/>
      <c r="P276" s="2"/>
      <c r="Q276" s="2"/>
    </row>
    <row r="277" thickBot="1">
      <c r="A277" s="10"/>
      <c r="B277" s="62" t="s">
        <v>203</v>
      </c>
      <c r="C277" s="30"/>
      <c r="D277" s="30"/>
      <c r="E277" s="63" t="s">
        <v>2784</v>
      </c>
      <c r="F277" s="30"/>
      <c r="G277" s="30"/>
      <c r="H277" s="64"/>
      <c r="I277" s="30"/>
      <c r="J277" s="64"/>
      <c r="K277" s="30"/>
      <c r="L277" s="30"/>
      <c r="M277" s="13"/>
      <c r="N277" s="2"/>
      <c r="O277" s="2"/>
      <c r="P277" s="2"/>
      <c r="Q277" s="2"/>
    </row>
    <row r="278" thickTop="1">
      <c r="A278" s="10"/>
      <c r="B278" s="52">
        <v>56</v>
      </c>
      <c r="C278" s="53" t="s">
        <v>2785</v>
      </c>
      <c r="D278" s="53"/>
      <c r="E278" s="53" t="s">
        <v>2786</v>
      </c>
      <c r="F278" s="53" t="s">
        <v>7</v>
      </c>
      <c r="G278" s="54" t="s">
        <v>230</v>
      </c>
      <c r="H278" s="65">
        <v>15456</v>
      </c>
      <c r="I278" s="66">
        <v>0</v>
      </c>
      <c r="J278" s="67">
        <f>ROUND(H278*I278,2)</f>
        <v>0</v>
      </c>
      <c r="K278" s="68">
        <v>0.20999999999999999</v>
      </c>
      <c r="L278" s="69">
        <f>ROUND(J278*1.21,2)</f>
        <v>0</v>
      </c>
      <c r="M278" s="13"/>
      <c r="N278" s="2"/>
      <c r="O278" s="2"/>
      <c r="P278" s="2"/>
      <c r="Q278" s="41">
        <f>IF(ISNUMBER(K278),IF(H278&gt;0,IF(I278&gt;0,J278,0),0),0)</f>
        <v>0</v>
      </c>
      <c r="R278" s="9">
        <f>IF(ISNUMBER(K278)=FALSE,J278,0)</f>
        <v>0</v>
      </c>
    </row>
    <row r="279">
      <c r="A279" s="10"/>
      <c r="B279" s="60" t="s">
        <v>199</v>
      </c>
      <c r="C279" s="1"/>
      <c r="D279" s="1"/>
      <c r="E279" s="61" t="s">
        <v>2787</v>
      </c>
      <c r="F279" s="1"/>
      <c r="G279" s="1"/>
      <c r="H279" s="51"/>
      <c r="I279" s="1"/>
      <c r="J279" s="51"/>
      <c r="K279" s="1"/>
      <c r="L279" s="1"/>
      <c r="M279" s="13"/>
      <c r="N279" s="2"/>
      <c r="O279" s="2"/>
      <c r="P279" s="2"/>
      <c r="Q279" s="2"/>
    </row>
    <row r="280">
      <c r="A280" s="10"/>
      <c r="B280" s="60" t="s">
        <v>201</v>
      </c>
      <c r="C280" s="1"/>
      <c r="D280" s="1"/>
      <c r="E280" s="61" t="s">
        <v>2788</v>
      </c>
      <c r="F280" s="1"/>
      <c r="G280" s="1"/>
      <c r="H280" s="51"/>
      <c r="I280" s="1"/>
      <c r="J280" s="51"/>
      <c r="K280" s="1"/>
      <c r="L280" s="1"/>
      <c r="M280" s="13"/>
      <c r="N280" s="2"/>
      <c r="O280" s="2"/>
      <c r="P280" s="2"/>
      <c r="Q280" s="2"/>
    </row>
    <row r="281" thickBot="1">
      <c r="A281" s="10"/>
      <c r="B281" s="62" t="s">
        <v>203</v>
      </c>
      <c r="C281" s="30"/>
      <c r="D281" s="30"/>
      <c r="E281" s="63" t="s">
        <v>233</v>
      </c>
      <c r="F281" s="30"/>
      <c r="G281" s="30"/>
      <c r="H281" s="64"/>
      <c r="I281" s="30"/>
      <c r="J281" s="64"/>
      <c r="K281" s="30"/>
      <c r="L281" s="30"/>
      <c r="M281" s="13"/>
      <c r="N281" s="2"/>
      <c r="O281" s="2"/>
      <c r="P281" s="2"/>
      <c r="Q281" s="2"/>
    </row>
    <row r="282" thickTop="1" thickBot="1" ht="25" customHeight="1">
      <c r="A282" s="10"/>
      <c r="B282" s="1"/>
      <c r="C282" s="70">
        <v>9</v>
      </c>
      <c r="D282" s="1"/>
      <c r="E282" s="71" t="s">
        <v>186</v>
      </c>
      <c r="F282" s="1"/>
      <c r="G282" s="72" t="s">
        <v>210</v>
      </c>
      <c r="H282" s="73">
        <f>J238+J242+J246+J250+J254+J258+J262+J266+J270+J274+J278</f>
        <v>0</v>
      </c>
      <c r="I282" s="72" t="s">
        <v>211</v>
      </c>
      <c r="J282" s="74">
        <f>(L282-H282)</f>
        <v>0</v>
      </c>
      <c r="K282" s="72" t="s">
        <v>212</v>
      </c>
      <c r="L282" s="75">
        <f>ROUND((J238+J242+J246+J250+J254+J258+J262+J266+J270+J274+J278)*1.21,2)</f>
        <v>0</v>
      </c>
      <c r="M282" s="13"/>
      <c r="N282" s="2"/>
      <c r="O282" s="2"/>
      <c r="P282" s="2"/>
      <c r="Q282" s="41">
        <f>0+Q238+Q242+Q246+Q250+Q254+Q258+Q262+Q266+Q270+Q274+Q278</f>
        <v>0</v>
      </c>
      <c r="R282" s="9">
        <f>0+R238+R242+R246+R250+R254+R258+R262+R266+R270+R274+R278</f>
        <v>0</v>
      </c>
      <c r="S282" s="76">
        <f>Q282*(1+J282)+R282</f>
        <v>0</v>
      </c>
    </row>
    <row r="283" thickTop="1" thickBot="1" ht="25" customHeight="1">
      <c r="A283" s="10"/>
      <c r="B283" s="77"/>
      <c r="C283" s="77"/>
      <c r="D283" s="77"/>
      <c r="E283" s="77"/>
      <c r="F283" s="77"/>
      <c r="G283" s="78" t="s">
        <v>213</v>
      </c>
      <c r="H283" s="79">
        <f>0+J238+J242+J246+J250+J254+J258+J262+J266+J270+J274+J278</f>
        <v>0</v>
      </c>
      <c r="I283" s="78" t="s">
        <v>214</v>
      </c>
      <c r="J283" s="80">
        <f>0+J282</f>
        <v>0</v>
      </c>
      <c r="K283" s="78" t="s">
        <v>215</v>
      </c>
      <c r="L283" s="81">
        <f>0+L282</f>
        <v>0</v>
      </c>
      <c r="M283" s="13"/>
      <c r="N283" s="2"/>
      <c r="O283" s="2"/>
      <c r="P283" s="2"/>
      <c r="Q283" s="2"/>
    </row>
    <row r="284">
      <c r="A284" s="14"/>
      <c r="B284" s="4"/>
      <c r="C284" s="4"/>
      <c r="D284" s="4"/>
      <c r="E284" s="4"/>
      <c r="F284" s="4"/>
      <c r="G284" s="4"/>
      <c r="H284" s="83"/>
      <c r="I284" s="4"/>
      <c r="J284" s="83"/>
      <c r="K284" s="4"/>
      <c r="L284" s="4"/>
      <c r="M284" s="15"/>
      <c r="N284" s="2"/>
      <c r="O284" s="2"/>
      <c r="P284" s="2"/>
      <c r="Q284" s="2"/>
    </row>
    <row r="285">
      <c r="A285" s="1"/>
      <c r="B285" s="1"/>
      <c r="C285" s="1"/>
      <c r="D285" s="1"/>
      <c r="E285" s="1"/>
      <c r="F285" s="1"/>
      <c r="G285" s="1"/>
      <c r="H285" s="1"/>
      <c r="I285" s="1"/>
      <c r="J285" s="1"/>
      <c r="K285" s="1"/>
      <c r="L285" s="1"/>
      <c r="M285" s="1"/>
      <c r="N285" s="2"/>
      <c r="O285" s="2"/>
      <c r="P285" s="2"/>
      <c r="Q285" s="2"/>
    </row>
  </sheetData>
  <mergeCells count="199">
    <mergeCell ref="A1:A2"/>
    <mergeCell ref="A3:F3"/>
    <mergeCell ref="B4:C5"/>
    <mergeCell ref="B6:I6"/>
    <mergeCell ref="B8:C9"/>
    <mergeCell ref="A10:D10"/>
    <mergeCell ref="A11:G11"/>
    <mergeCell ref="A12:G12"/>
    <mergeCell ref="A13:G13"/>
    <mergeCell ref="B17:C18"/>
    <mergeCell ref="B19:D19"/>
    <mergeCell ref="E19:F19"/>
    <mergeCell ref="B20:D20"/>
    <mergeCell ref="B30:C31"/>
    <mergeCell ref="B33:L33"/>
    <mergeCell ref="B35:D35"/>
    <mergeCell ref="B36:D36"/>
    <mergeCell ref="B37:D37"/>
    <mergeCell ref="B39:D39"/>
    <mergeCell ref="B40:D40"/>
    <mergeCell ref="B41:D41"/>
    <mergeCell ref="B21:D21"/>
    <mergeCell ref="B22:D22"/>
    <mergeCell ref="B23:D23"/>
    <mergeCell ref="B24:D24"/>
    <mergeCell ref="B25:D25"/>
    <mergeCell ref="B26:D26"/>
    <mergeCell ref="B27:D27"/>
    <mergeCell ref="B28:D28"/>
    <mergeCell ref="B44:L44"/>
    <mergeCell ref="B46:D46"/>
    <mergeCell ref="B47:D47"/>
    <mergeCell ref="B48:D48"/>
    <mergeCell ref="B50:D50"/>
    <mergeCell ref="B51:D51"/>
    <mergeCell ref="B52:D52"/>
    <mergeCell ref="B54:D54"/>
    <mergeCell ref="B55:D55"/>
    <mergeCell ref="B56:D56"/>
    <mergeCell ref="B58:D58"/>
    <mergeCell ref="B59:D59"/>
    <mergeCell ref="B60:D60"/>
    <mergeCell ref="B62:D62"/>
    <mergeCell ref="B63:D63"/>
    <mergeCell ref="B64:D64"/>
    <mergeCell ref="B66:D66"/>
    <mergeCell ref="B67:D67"/>
    <mergeCell ref="B68:D68"/>
    <mergeCell ref="B70:D70"/>
    <mergeCell ref="B71:D71"/>
    <mergeCell ref="B72:D72"/>
    <mergeCell ref="B74:D74"/>
    <mergeCell ref="B75:D75"/>
    <mergeCell ref="B76:D76"/>
    <mergeCell ref="B78:D78"/>
    <mergeCell ref="B79:D79"/>
    <mergeCell ref="B80:D80"/>
    <mergeCell ref="B82:D82"/>
    <mergeCell ref="B83:D83"/>
    <mergeCell ref="B84:D84"/>
    <mergeCell ref="B86:D86"/>
    <mergeCell ref="B87:D87"/>
    <mergeCell ref="B88:D88"/>
    <mergeCell ref="B90:D90"/>
    <mergeCell ref="B91:D91"/>
    <mergeCell ref="B92:D92"/>
    <mergeCell ref="B95:L95"/>
    <mergeCell ref="B97:D97"/>
    <mergeCell ref="B98:D98"/>
    <mergeCell ref="B99:D99"/>
    <mergeCell ref="B101:D101"/>
    <mergeCell ref="B102:D102"/>
    <mergeCell ref="B103:D103"/>
    <mergeCell ref="B105:D105"/>
    <mergeCell ref="B106:D106"/>
    <mergeCell ref="B107:D107"/>
    <mergeCell ref="B109:D109"/>
    <mergeCell ref="B110:D110"/>
    <mergeCell ref="B111:D111"/>
    <mergeCell ref="B113:D113"/>
    <mergeCell ref="B114:D114"/>
    <mergeCell ref="B115:D115"/>
    <mergeCell ref="B117:D117"/>
    <mergeCell ref="B118:D118"/>
    <mergeCell ref="B119:D119"/>
    <mergeCell ref="B121:D121"/>
    <mergeCell ref="B122:D122"/>
    <mergeCell ref="B123:D123"/>
    <mergeCell ref="B126:L126"/>
    <mergeCell ref="B128:D128"/>
    <mergeCell ref="B129:D129"/>
    <mergeCell ref="B130:D130"/>
    <mergeCell ref="B132:D132"/>
    <mergeCell ref="B133:D133"/>
    <mergeCell ref="B134:D134"/>
    <mergeCell ref="B136:D136"/>
    <mergeCell ref="B137:D137"/>
    <mergeCell ref="B138:D138"/>
    <mergeCell ref="B140:D140"/>
    <mergeCell ref="B141:D141"/>
    <mergeCell ref="B142:D142"/>
    <mergeCell ref="B144:D144"/>
    <mergeCell ref="B145:D145"/>
    <mergeCell ref="B146:D146"/>
    <mergeCell ref="B149:L149"/>
    <mergeCell ref="B151:D151"/>
    <mergeCell ref="B152:D152"/>
    <mergeCell ref="B153:D153"/>
    <mergeCell ref="B155:D155"/>
    <mergeCell ref="B156:D156"/>
    <mergeCell ref="B157:D157"/>
    <mergeCell ref="B159:D159"/>
    <mergeCell ref="B160:D160"/>
    <mergeCell ref="B161:D161"/>
    <mergeCell ref="B163:D163"/>
    <mergeCell ref="B164:D164"/>
    <mergeCell ref="B165:D165"/>
    <mergeCell ref="B167:D167"/>
    <mergeCell ref="B168:D168"/>
    <mergeCell ref="B169:D169"/>
    <mergeCell ref="B171:D171"/>
    <mergeCell ref="B172:D172"/>
    <mergeCell ref="B173:D173"/>
    <mergeCell ref="B175:D175"/>
    <mergeCell ref="B176:D176"/>
    <mergeCell ref="B177:D177"/>
    <mergeCell ref="B179:D179"/>
    <mergeCell ref="B180:D180"/>
    <mergeCell ref="B181:D181"/>
    <mergeCell ref="B184:L184"/>
    <mergeCell ref="B186:D186"/>
    <mergeCell ref="B187:D187"/>
    <mergeCell ref="B188:D188"/>
    <mergeCell ref="B190:D190"/>
    <mergeCell ref="B191:D191"/>
    <mergeCell ref="B192:D192"/>
    <mergeCell ref="B194:D194"/>
    <mergeCell ref="B195:D195"/>
    <mergeCell ref="B196:D196"/>
    <mergeCell ref="B199:L199"/>
    <mergeCell ref="B201:D201"/>
    <mergeCell ref="B202:D202"/>
    <mergeCell ref="B203:D203"/>
    <mergeCell ref="B205:D205"/>
    <mergeCell ref="B206:D206"/>
    <mergeCell ref="B207:D207"/>
    <mergeCell ref="B209:D209"/>
    <mergeCell ref="B210:D210"/>
    <mergeCell ref="B211:D211"/>
    <mergeCell ref="B213:D213"/>
    <mergeCell ref="B214:D214"/>
    <mergeCell ref="B215:D215"/>
    <mergeCell ref="B217:D217"/>
    <mergeCell ref="B218:D218"/>
    <mergeCell ref="B219:D219"/>
    <mergeCell ref="B221:D221"/>
    <mergeCell ref="B222:D222"/>
    <mergeCell ref="B223:D223"/>
    <mergeCell ref="B225:D225"/>
    <mergeCell ref="B226:D226"/>
    <mergeCell ref="B227:D227"/>
    <mergeCell ref="B230:L230"/>
    <mergeCell ref="B232:D232"/>
    <mergeCell ref="B233:D233"/>
    <mergeCell ref="B234:D234"/>
    <mergeCell ref="B239:D239"/>
    <mergeCell ref="B240:D240"/>
    <mergeCell ref="B241:D241"/>
    <mergeCell ref="B243:D243"/>
    <mergeCell ref="B244:D244"/>
    <mergeCell ref="B245:D245"/>
    <mergeCell ref="B247:D247"/>
    <mergeCell ref="B248:D248"/>
    <mergeCell ref="B249:D249"/>
    <mergeCell ref="B251:D251"/>
    <mergeCell ref="B252:D252"/>
    <mergeCell ref="B253:D253"/>
    <mergeCell ref="B255:D255"/>
    <mergeCell ref="B256:D256"/>
    <mergeCell ref="B257:D257"/>
    <mergeCell ref="B259:D259"/>
    <mergeCell ref="B260:D260"/>
    <mergeCell ref="B261:D261"/>
    <mergeCell ref="B263:D263"/>
    <mergeCell ref="B264:D264"/>
    <mergeCell ref="B265:D265"/>
    <mergeCell ref="B267:D267"/>
    <mergeCell ref="B268:D268"/>
    <mergeCell ref="B269:D269"/>
    <mergeCell ref="B271:D271"/>
    <mergeCell ref="B272:D272"/>
    <mergeCell ref="B273:D273"/>
    <mergeCell ref="B275:D275"/>
    <mergeCell ref="B276:D276"/>
    <mergeCell ref="B277:D277"/>
    <mergeCell ref="B279:D279"/>
    <mergeCell ref="B280:D280"/>
    <mergeCell ref="B281:D281"/>
    <mergeCell ref="B237:L237"/>
  </mergeCells>
  <pageMargins left="0.39375" right="0.39375" top="0.5902778" bottom="0.39375" header="0.1965278" footer="0.1576389"/>
  <pageSetup paperSize="9" orientation="portrait" fitToHeight="0"/>
  <drawing r:id="rId1"/>
</worksheet>
</file>

<file path=xl/worksheets/sheet24.xml><?xml version="1.0" encoding="utf-8"?>
<worksheet xmlns:r="http://schemas.openxmlformats.org/officeDocument/2006/relationships" xmlns="http://schemas.openxmlformats.org/spreadsheetml/2006/main">
  <sheetPr codeName="_____SO_____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0+(H130)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0+H131</f>
        <v>0</v>
      </c>
      <c r="K10" s="1"/>
      <c r="L10" s="1"/>
      <c r="M10" s="13"/>
      <c r="N10" s="2"/>
      <c r="O10" s="2"/>
      <c r="P10" s="2"/>
      <c r="Q10" s="2"/>
    </row>
    <row r="11" ht="16" customHeight="1">
      <c r="A11" s="19" t="s">
        <v>2789</v>
      </c>
      <c r="B11" s="1"/>
      <c r="C11" s="1"/>
      <c r="D11" s="1"/>
      <c r="E11" s="1"/>
      <c r="F11" s="1"/>
      <c r="G11" s="39"/>
      <c r="H11" s="1"/>
      <c r="I11" s="39" t="s">
        <v>176</v>
      </c>
      <c r="J11" s="40">
        <f>ROUND(0+((H130)*1.21),2)</f>
        <v>0</v>
      </c>
      <c r="K11" s="1"/>
      <c r="L11" s="1"/>
      <c r="M11" s="13"/>
      <c r="N11" s="2"/>
      <c r="O11" s="2"/>
      <c r="P11" s="2"/>
      <c r="Q11" s="41">
        <f>IF(SUM(K20)&gt;0,ROUND(SUM(S20)/SUM(K20)-1,8),0)</f>
        <v>0</v>
      </c>
      <c r="R11" s="9">
        <f>AVERAGE(J130)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9</v>
      </c>
      <c r="C20" s="1"/>
      <c r="D20" s="1"/>
      <c r="E20" s="45" t="s">
        <v>186</v>
      </c>
      <c r="F20" s="1"/>
      <c r="G20" s="1"/>
      <c r="H20" s="1"/>
      <c r="I20" s="1"/>
      <c r="J20" s="1"/>
      <c r="K20" s="46">
        <f>0+J26+J30+J34+J38+J42+J46+J50+J54+J58+J62+J66+J70+J74+J78+J82+J86+J90+J94+J98+J102+J106+J110+J114+J118+J122+J126</f>
        <v>0</v>
      </c>
      <c r="L20" s="46">
        <f>0+L130</f>
        <v>0</v>
      </c>
      <c r="M20" s="13"/>
      <c r="N20" s="2"/>
      <c r="O20" s="2"/>
      <c r="P20" s="2"/>
      <c r="Q20" s="2"/>
      <c r="S20" s="9">
        <f>S130</f>
        <v>0</v>
      </c>
    </row>
    <row r="21">
      <c r="A21" s="14"/>
      <c r="B21" s="4"/>
      <c r="C21" s="4"/>
      <c r="D21" s="4"/>
      <c r="E21" s="4"/>
      <c r="F21" s="4"/>
      <c r="G21" s="4"/>
      <c r="H21" s="4"/>
      <c r="I21" s="4"/>
      <c r="J21" s="4"/>
      <c r="K21" s="4"/>
      <c r="L21" s="4"/>
      <c r="M21" s="15"/>
      <c r="N21" s="2"/>
      <c r="O21" s="2"/>
      <c r="P21" s="2"/>
      <c r="Q21" s="2"/>
    </row>
    <row r="22" ht="14" customHeight="1">
      <c r="A22" s="4"/>
      <c r="B22" s="36" t="s">
        <v>187</v>
      </c>
      <c r="C22" s="4"/>
      <c r="D22" s="4"/>
      <c r="E22" s="4"/>
      <c r="F22" s="4"/>
      <c r="G22" s="4"/>
      <c r="H22" s="4"/>
      <c r="I22" s="4"/>
      <c r="J22" s="4"/>
      <c r="K22" s="4"/>
      <c r="L22" s="4"/>
      <c r="M22" s="4"/>
      <c r="N22" s="2"/>
      <c r="O22" s="2"/>
      <c r="P22" s="2"/>
      <c r="Q22" s="2"/>
    </row>
    <row r="23" ht="18" customHeight="1">
      <c r="A23" s="6"/>
      <c r="B23" s="7"/>
      <c r="C23" s="7"/>
      <c r="D23" s="7"/>
      <c r="E23" s="7"/>
      <c r="F23" s="7"/>
      <c r="G23" s="7"/>
      <c r="H23" s="7"/>
      <c r="I23" s="7"/>
      <c r="J23" s="7"/>
      <c r="K23" s="7"/>
      <c r="L23" s="7"/>
      <c r="M23" s="8"/>
      <c r="N23" s="2"/>
      <c r="O23" s="2"/>
      <c r="P23" s="2"/>
      <c r="Q23" s="2"/>
    </row>
    <row r="24" ht="18" customHeight="1">
      <c r="A24" s="10"/>
      <c r="B24" s="42" t="s">
        <v>188</v>
      </c>
      <c r="C24" s="42" t="s">
        <v>178</v>
      </c>
      <c r="D24" s="42" t="s">
        <v>189</v>
      </c>
      <c r="E24" s="42" t="s">
        <v>179</v>
      </c>
      <c r="F24" s="42" t="s">
        <v>190</v>
      </c>
      <c r="G24" s="43" t="s">
        <v>191</v>
      </c>
      <c r="H24" s="23" t="s">
        <v>192</v>
      </c>
      <c r="I24" s="23" t="s">
        <v>193</v>
      </c>
      <c r="J24" s="23" t="s">
        <v>17</v>
      </c>
      <c r="K24" s="43" t="s">
        <v>194</v>
      </c>
      <c r="L24" s="23" t="s">
        <v>18</v>
      </c>
      <c r="M24" s="13"/>
      <c r="N24" s="2"/>
      <c r="O24" s="2"/>
      <c r="P24" s="2"/>
      <c r="Q24" s="2"/>
    </row>
    <row r="25" ht="40" customHeight="1">
      <c r="A25" s="10"/>
      <c r="B25" s="50" t="s">
        <v>479</v>
      </c>
      <c r="C25" s="1"/>
      <c r="D25" s="1"/>
      <c r="E25" s="1"/>
      <c r="F25" s="1"/>
      <c r="G25" s="1"/>
      <c r="H25" s="51"/>
      <c r="I25" s="1"/>
      <c r="J25" s="51"/>
      <c r="K25" s="1"/>
      <c r="L25" s="1"/>
      <c r="M25" s="13"/>
      <c r="N25" s="2"/>
      <c r="O25" s="2"/>
      <c r="P25" s="2"/>
      <c r="Q25" s="2"/>
    </row>
    <row r="26">
      <c r="A26" s="10"/>
      <c r="B26" s="52">
        <v>1</v>
      </c>
      <c r="C26" s="53" t="s">
        <v>2790</v>
      </c>
      <c r="D26" s="53"/>
      <c r="E26" s="53" t="s">
        <v>2791</v>
      </c>
      <c r="F26" s="53" t="s">
        <v>7</v>
      </c>
      <c r="G26" s="54" t="s">
        <v>461</v>
      </c>
      <c r="H26" s="55">
        <v>56</v>
      </c>
      <c r="I26" s="56">
        <v>0</v>
      </c>
      <c r="J26" s="57">
        <f>ROUND(H26*I26,2)</f>
        <v>0</v>
      </c>
      <c r="K26" s="58">
        <v>0.20999999999999999</v>
      </c>
      <c r="L26" s="59">
        <f>ROUND(J26*1.21,2)</f>
        <v>0</v>
      </c>
      <c r="M26" s="13"/>
      <c r="N26" s="2"/>
      <c r="O26" s="2"/>
      <c r="P26" s="2"/>
      <c r="Q26" s="41">
        <f>IF(ISNUMBER(K26),IF(H26&gt;0,IF(I26&gt;0,J26,0),0),0)</f>
        <v>0</v>
      </c>
      <c r="R26" s="9">
        <f>IF(ISNUMBER(K26)=FALSE,J26,0)</f>
        <v>0</v>
      </c>
    </row>
    <row r="27">
      <c r="A27" s="10"/>
      <c r="B27" s="60" t="s">
        <v>199</v>
      </c>
      <c r="C27" s="1"/>
      <c r="D27" s="1"/>
      <c r="E27" s="61" t="s">
        <v>2792</v>
      </c>
      <c r="F27" s="1"/>
      <c r="G27" s="1"/>
      <c r="H27" s="51"/>
      <c r="I27" s="1"/>
      <c r="J27" s="51"/>
      <c r="K27" s="1"/>
      <c r="L27" s="1"/>
      <c r="M27" s="13"/>
      <c r="N27" s="2"/>
      <c r="O27" s="2"/>
      <c r="P27" s="2"/>
      <c r="Q27" s="2"/>
    </row>
    <row r="28">
      <c r="A28" s="10"/>
      <c r="B28" s="60" t="s">
        <v>201</v>
      </c>
      <c r="C28" s="1"/>
      <c r="D28" s="1"/>
      <c r="E28" s="61" t="s">
        <v>2793</v>
      </c>
      <c r="F28" s="1"/>
      <c r="G28" s="1"/>
      <c r="H28" s="51"/>
      <c r="I28" s="1"/>
      <c r="J28" s="51"/>
      <c r="K28" s="1"/>
      <c r="L28" s="1"/>
      <c r="M28" s="13"/>
      <c r="N28" s="2"/>
      <c r="O28" s="2"/>
      <c r="P28" s="2"/>
      <c r="Q28" s="2"/>
    </row>
    <row r="29" thickBot="1">
      <c r="A29" s="10"/>
      <c r="B29" s="62" t="s">
        <v>203</v>
      </c>
      <c r="C29" s="30"/>
      <c r="D29" s="30"/>
      <c r="E29" s="63" t="s">
        <v>2794</v>
      </c>
      <c r="F29" s="30"/>
      <c r="G29" s="30"/>
      <c r="H29" s="64"/>
      <c r="I29" s="30"/>
      <c r="J29" s="64"/>
      <c r="K29" s="30"/>
      <c r="L29" s="30"/>
      <c r="M29" s="13"/>
      <c r="N29" s="2"/>
      <c r="O29" s="2"/>
      <c r="P29" s="2"/>
      <c r="Q29" s="2"/>
    </row>
    <row r="30" thickTop="1">
      <c r="A30" s="10"/>
      <c r="B30" s="52">
        <v>2</v>
      </c>
      <c r="C30" s="53" t="s">
        <v>480</v>
      </c>
      <c r="D30" s="53"/>
      <c r="E30" s="53" t="s">
        <v>481</v>
      </c>
      <c r="F30" s="53" t="s">
        <v>7</v>
      </c>
      <c r="G30" s="54" t="s">
        <v>461</v>
      </c>
      <c r="H30" s="65">
        <v>56</v>
      </c>
      <c r="I30" s="66">
        <v>0</v>
      </c>
      <c r="J30" s="67">
        <f>ROUND(H30*I30,2)</f>
        <v>0</v>
      </c>
      <c r="K30" s="68">
        <v>0.20999999999999999</v>
      </c>
      <c r="L30" s="69">
        <f>ROUND(J30*1.21,2)</f>
        <v>0</v>
      </c>
      <c r="M30" s="13"/>
      <c r="N30" s="2"/>
      <c r="O30" s="2"/>
      <c r="P30" s="2"/>
      <c r="Q30" s="41">
        <f>IF(ISNUMBER(K30),IF(H30&gt;0,IF(I30&gt;0,J30,0),0),0)</f>
        <v>0</v>
      </c>
      <c r="R30" s="9">
        <f>IF(ISNUMBER(K30)=FALSE,J30,0)</f>
        <v>0</v>
      </c>
    </row>
    <row r="31">
      <c r="A31" s="10"/>
      <c r="B31" s="60" t="s">
        <v>199</v>
      </c>
      <c r="C31" s="1"/>
      <c r="D31" s="1"/>
      <c r="E31" s="61" t="s">
        <v>2795</v>
      </c>
      <c r="F31" s="1"/>
      <c r="G31" s="1"/>
      <c r="H31" s="51"/>
      <c r="I31" s="1"/>
      <c r="J31" s="51"/>
      <c r="K31" s="1"/>
      <c r="L31" s="1"/>
      <c r="M31" s="13"/>
      <c r="N31" s="2"/>
      <c r="O31" s="2"/>
      <c r="P31" s="2"/>
      <c r="Q31" s="2"/>
    </row>
    <row r="32">
      <c r="A32" s="10"/>
      <c r="B32" s="60" t="s">
        <v>201</v>
      </c>
      <c r="C32" s="1"/>
      <c r="D32" s="1"/>
      <c r="E32" s="61" t="s">
        <v>2793</v>
      </c>
      <c r="F32" s="1"/>
      <c r="G32" s="1"/>
      <c r="H32" s="51"/>
      <c r="I32" s="1"/>
      <c r="J32" s="51"/>
      <c r="K32" s="1"/>
      <c r="L32" s="1"/>
      <c r="M32" s="13"/>
      <c r="N32" s="2"/>
      <c r="O32" s="2"/>
      <c r="P32" s="2"/>
      <c r="Q32" s="2"/>
    </row>
    <row r="33" thickBot="1">
      <c r="A33" s="10"/>
      <c r="B33" s="62" t="s">
        <v>203</v>
      </c>
      <c r="C33" s="30"/>
      <c r="D33" s="30"/>
      <c r="E33" s="63" t="s">
        <v>484</v>
      </c>
      <c r="F33" s="30"/>
      <c r="G33" s="30"/>
      <c r="H33" s="64"/>
      <c r="I33" s="30"/>
      <c r="J33" s="64"/>
      <c r="K33" s="30"/>
      <c r="L33" s="30"/>
      <c r="M33" s="13"/>
      <c r="N33" s="2"/>
      <c r="O33" s="2"/>
      <c r="P33" s="2"/>
      <c r="Q33" s="2"/>
    </row>
    <row r="34" thickTop="1">
      <c r="A34" s="10"/>
      <c r="B34" s="52">
        <v>3</v>
      </c>
      <c r="C34" s="53" t="s">
        <v>2796</v>
      </c>
      <c r="D34" s="53"/>
      <c r="E34" s="53" t="s">
        <v>2797</v>
      </c>
      <c r="F34" s="53" t="s">
        <v>7</v>
      </c>
      <c r="G34" s="54" t="s">
        <v>2798</v>
      </c>
      <c r="H34" s="65">
        <v>5992</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2799</v>
      </c>
      <c r="F35" s="1"/>
      <c r="G35" s="1"/>
      <c r="H35" s="51"/>
      <c r="I35" s="1"/>
      <c r="J35" s="51"/>
      <c r="K35" s="1"/>
      <c r="L35" s="1"/>
      <c r="M35" s="13"/>
      <c r="N35" s="2"/>
      <c r="O35" s="2"/>
      <c r="P35" s="2"/>
      <c r="Q35" s="2"/>
    </row>
    <row r="36">
      <c r="A36" s="10"/>
      <c r="B36" s="60" t="s">
        <v>201</v>
      </c>
      <c r="C36" s="1"/>
      <c r="D36" s="1"/>
      <c r="E36" s="61" t="s">
        <v>2800</v>
      </c>
      <c r="F36" s="1"/>
      <c r="G36" s="1"/>
      <c r="H36" s="51"/>
      <c r="I36" s="1"/>
      <c r="J36" s="51"/>
      <c r="K36" s="1"/>
      <c r="L36" s="1"/>
      <c r="M36" s="13"/>
      <c r="N36" s="2"/>
      <c r="O36" s="2"/>
      <c r="P36" s="2"/>
      <c r="Q36" s="2"/>
    </row>
    <row r="37" thickBot="1">
      <c r="A37" s="10"/>
      <c r="B37" s="62" t="s">
        <v>203</v>
      </c>
      <c r="C37" s="30"/>
      <c r="D37" s="30"/>
      <c r="E37" s="63" t="s">
        <v>2801</v>
      </c>
      <c r="F37" s="30"/>
      <c r="G37" s="30"/>
      <c r="H37" s="64"/>
      <c r="I37" s="30"/>
      <c r="J37" s="64"/>
      <c r="K37" s="30"/>
      <c r="L37" s="30"/>
      <c r="M37" s="13"/>
      <c r="N37" s="2"/>
      <c r="O37" s="2"/>
      <c r="P37" s="2"/>
      <c r="Q37" s="2"/>
    </row>
    <row r="38" thickTop="1">
      <c r="A38" s="10"/>
      <c r="B38" s="52">
        <v>4</v>
      </c>
      <c r="C38" s="53" t="s">
        <v>2802</v>
      </c>
      <c r="D38" s="53"/>
      <c r="E38" s="53" t="s">
        <v>2803</v>
      </c>
      <c r="F38" s="53" t="s">
        <v>7</v>
      </c>
      <c r="G38" s="54" t="s">
        <v>461</v>
      </c>
      <c r="H38" s="65">
        <v>2</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2804</v>
      </c>
      <c r="F39" s="1"/>
      <c r="G39" s="1"/>
      <c r="H39" s="51"/>
      <c r="I39" s="1"/>
      <c r="J39" s="51"/>
      <c r="K39" s="1"/>
      <c r="L39" s="1"/>
      <c r="M39" s="13"/>
      <c r="N39" s="2"/>
      <c r="O39" s="2"/>
      <c r="P39" s="2"/>
      <c r="Q39" s="2"/>
    </row>
    <row r="40">
      <c r="A40" s="10"/>
      <c r="B40" s="60" t="s">
        <v>201</v>
      </c>
      <c r="C40" s="1"/>
      <c r="D40" s="1"/>
      <c r="E40" s="61" t="s">
        <v>1251</v>
      </c>
      <c r="F40" s="1"/>
      <c r="G40" s="1"/>
      <c r="H40" s="51"/>
      <c r="I40" s="1"/>
      <c r="J40" s="51"/>
      <c r="K40" s="1"/>
      <c r="L40" s="1"/>
      <c r="M40" s="13"/>
      <c r="N40" s="2"/>
      <c r="O40" s="2"/>
      <c r="P40" s="2"/>
      <c r="Q40" s="2"/>
    </row>
    <row r="41" thickBot="1">
      <c r="A41" s="10"/>
      <c r="B41" s="62" t="s">
        <v>203</v>
      </c>
      <c r="C41" s="30"/>
      <c r="D41" s="30"/>
      <c r="E41" s="63" t="s">
        <v>2805</v>
      </c>
      <c r="F41" s="30"/>
      <c r="G41" s="30"/>
      <c r="H41" s="64"/>
      <c r="I41" s="30"/>
      <c r="J41" s="64"/>
      <c r="K41" s="30"/>
      <c r="L41" s="30"/>
      <c r="M41" s="13"/>
      <c r="N41" s="2"/>
      <c r="O41" s="2"/>
      <c r="P41" s="2"/>
      <c r="Q41" s="2"/>
    </row>
    <row r="42" thickTop="1">
      <c r="A42" s="10"/>
      <c r="B42" s="52">
        <v>5</v>
      </c>
      <c r="C42" s="53" t="s">
        <v>2806</v>
      </c>
      <c r="D42" s="53"/>
      <c r="E42" s="53" t="s">
        <v>2807</v>
      </c>
      <c r="F42" s="53" t="s">
        <v>7</v>
      </c>
      <c r="G42" s="54" t="s">
        <v>461</v>
      </c>
      <c r="H42" s="65">
        <v>2</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2808</v>
      </c>
      <c r="F43" s="1"/>
      <c r="G43" s="1"/>
      <c r="H43" s="51"/>
      <c r="I43" s="1"/>
      <c r="J43" s="51"/>
      <c r="K43" s="1"/>
      <c r="L43" s="1"/>
      <c r="M43" s="13"/>
      <c r="N43" s="2"/>
      <c r="O43" s="2"/>
      <c r="P43" s="2"/>
      <c r="Q43" s="2"/>
    </row>
    <row r="44">
      <c r="A44" s="10"/>
      <c r="B44" s="60" t="s">
        <v>201</v>
      </c>
      <c r="C44" s="1"/>
      <c r="D44" s="1"/>
      <c r="E44" s="61" t="s">
        <v>1251</v>
      </c>
      <c r="F44" s="1"/>
      <c r="G44" s="1"/>
      <c r="H44" s="51"/>
      <c r="I44" s="1"/>
      <c r="J44" s="51"/>
      <c r="K44" s="1"/>
      <c r="L44" s="1"/>
      <c r="M44" s="13"/>
      <c r="N44" s="2"/>
      <c r="O44" s="2"/>
      <c r="P44" s="2"/>
      <c r="Q44" s="2"/>
    </row>
    <row r="45" thickBot="1">
      <c r="A45" s="10"/>
      <c r="B45" s="62" t="s">
        <v>203</v>
      </c>
      <c r="C45" s="30"/>
      <c r="D45" s="30"/>
      <c r="E45" s="63" t="s">
        <v>484</v>
      </c>
      <c r="F45" s="30"/>
      <c r="G45" s="30"/>
      <c r="H45" s="64"/>
      <c r="I45" s="30"/>
      <c r="J45" s="64"/>
      <c r="K45" s="30"/>
      <c r="L45" s="30"/>
      <c r="M45" s="13"/>
      <c r="N45" s="2"/>
      <c r="O45" s="2"/>
      <c r="P45" s="2"/>
      <c r="Q45" s="2"/>
    </row>
    <row r="46" thickTop="1">
      <c r="A46" s="10"/>
      <c r="B46" s="52">
        <v>6</v>
      </c>
      <c r="C46" s="53" t="s">
        <v>2809</v>
      </c>
      <c r="D46" s="53"/>
      <c r="E46" s="53" t="s">
        <v>2810</v>
      </c>
      <c r="F46" s="53" t="s">
        <v>7</v>
      </c>
      <c r="G46" s="54" t="s">
        <v>2798</v>
      </c>
      <c r="H46" s="65">
        <v>214</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2811</v>
      </c>
      <c r="F47" s="1"/>
      <c r="G47" s="1"/>
      <c r="H47" s="51"/>
      <c r="I47" s="1"/>
      <c r="J47" s="51"/>
      <c r="K47" s="1"/>
      <c r="L47" s="1"/>
      <c r="M47" s="13"/>
      <c r="N47" s="2"/>
      <c r="O47" s="2"/>
      <c r="P47" s="2"/>
      <c r="Q47" s="2"/>
    </row>
    <row r="48">
      <c r="A48" s="10"/>
      <c r="B48" s="60" t="s">
        <v>201</v>
      </c>
      <c r="C48" s="1"/>
      <c r="D48" s="1"/>
      <c r="E48" s="61" t="s">
        <v>2812</v>
      </c>
      <c r="F48" s="1"/>
      <c r="G48" s="1"/>
      <c r="H48" s="51"/>
      <c r="I48" s="1"/>
      <c r="J48" s="51"/>
      <c r="K48" s="1"/>
      <c r="L48" s="1"/>
      <c r="M48" s="13"/>
      <c r="N48" s="2"/>
      <c r="O48" s="2"/>
      <c r="P48" s="2"/>
      <c r="Q48" s="2"/>
    </row>
    <row r="49" thickBot="1">
      <c r="A49" s="10"/>
      <c r="B49" s="62" t="s">
        <v>203</v>
      </c>
      <c r="C49" s="30"/>
      <c r="D49" s="30"/>
      <c r="E49" s="63" t="s">
        <v>2801</v>
      </c>
      <c r="F49" s="30"/>
      <c r="G49" s="30"/>
      <c r="H49" s="64"/>
      <c r="I49" s="30"/>
      <c r="J49" s="64"/>
      <c r="K49" s="30"/>
      <c r="L49" s="30"/>
      <c r="M49" s="13"/>
      <c r="N49" s="2"/>
      <c r="O49" s="2"/>
      <c r="P49" s="2"/>
      <c r="Q49" s="2"/>
    </row>
    <row r="50" thickTop="1">
      <c r="A50" s="10"/>
      <c r="B50" s="52">
        <v>7</v>
      </c>
      <c r="C50" s="53" t="s">
        <v>2813</v>
      </c>
      <c r="D50" s="53"/>
      <c r="E50" s="53" t="s">
        <v>2814</v>
      </c>
      <c r="F50" s="53" t="s">
        <v>7</v>
      </c>
      <c r="G50" s="54" t="s">
        <v>285</v>
      </c>
      <c r="H50" s="65">
        <v>3</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2815</v>
      </c>
      <c r="F51" s="1"/>
      <c r="G51" s="1"/>
      <c r="H51" s="51"/>
      <c r="I51" s="1"/>
      <c r="J51" s="51"/>
      <c r="K51" s="1"/>
      <c r="L51" s="1"/>
      <c r="M51" s="13"/>
      <c r="N51" s="2"/>
      <c r="O51" s="2"/>
      <c r="P51" s="2"/>
      <c r="Q51" s="2"/>
    </row>
    <row r="52">
      <c r="A52" s="10"/>
      <c r="B52" s="60" t="s">
        <v>201</v>
      </c>
      <c r="C52" s="1"/>
      <c r="D52" s="1"/>
      <c r="E52" s="61" t="s">
        <v>2816</v>
      </c>
      <c r="F52" s="1"/>
      <c r="G52" s="1"/>
      <c r="H52" s="51"/>
      <c r="I52" s="1"/>
      <c r="J52" s="51"/>
      <c r="K52" s="1"/>
      <c r="L52" s="1"/>
      <c r="M52" s="13"/>
      <c r="N52" s="2"/>
      <c r="O52" s="2"/>
      <c r="P52" s="2"/>
      <c r="Q52" s="2"/>
    </row>
    <row r="53" thickBot="1">
      <c r="A53" s="10"/>
      <c r="B53" s="62" t="s">
        <v>203</v>
      </c>
      <c r="C53" s="30"/>
      <c r="D53" s="30"/>
      <c r="E53" s="63" t="s">
        <v>2817</v>
      </c>
      <c r="F53" s="30"/>
      <c r="G53" s="30"/>
      <c r="H53" s="64"/>
      <c r="I53" s="30"/>
      <c r="J53" s="64"/>
      <c r="K53" s="30"/>
      <c r="L53" s="30"/>
      <c r="M53" s="13"/>
      <c r="N53" s="2"/>
      <c r="O53" s="2"/>
      <c r="P53" s="2"/>
      <c r="Q53" s="2"/>
    </row>
    <row r="54" thickTop="1">
      <c r="A54" s="10"/>
      <c r="B54" s="52">
        <v>8</v>
      </c>
      <c r="C54" s="53" t="s">
        <v>2818</v>
      </c>
      <c r="D54" s="53"/>
      <c r="E54" s="53" t="s">
        <v>2819</v>
      </c>
      <c r="F54" s="53" t="s">
        <v>7</v>
      </c>
      <c r="G54" s="54" t="s">
        <v>285</v>
      </c>
      <c r="H54" s="65">
        <v>3</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2820</v>
      </c>
      <c r="F55" s="1"/>
      <c r="G55" s="1"/>
      <c r="H55" s="51"/>
      <c r="I55" s="1"/>
      <c r="J55" s="51"/>
      <c r="K55" s="1"/>
      <c r="L55" s="1"/>
      <c r="M55" s="13"/>
      <c r="N55" s="2"/>
      <c r="O55" s="2"/>
      <c r="P55" s="2"/>
      <c r="Q55" s="2"/>
    </row>
    <row r="56">
      <c r="A56" s="10"/>
      <c r="B56" s="60" t="s">
        <v>201</v>
      </c>
      <c r="C56" s="1"/>
      <c r="D56" s="1"/>
      <c r="E56" s="61" t="s">
        <v>2816</v>
      </c>
      <c r="F56" s="1"/>
      <c r="G56" s="1"/>
      <c r="H56" s="51"/>
      <c r="I56" s="1"/>
      <c r="J56" s="51"/>
      <c r="K56" s="1"/>
      <c r="L56" s="1"/>
      <c r="M56" s="13"/>
      <c r="N56" s="2"/>
      <c r="O56" s="2"/>
      <c r="P56" s="2"/>
      <c r="Q56" s="2"/>
    </row>
    <row r="57" thickBot="1">
      <c r="A57" s="10"/>
      <c r="B57" s="62" t="s">
        <v>203</v>
      </c>
      <c r="C57" s="30"/>
      <c r="D57" s="30"/>
      <c r="E57" s="63" t="s">
        <v>2821</v>
      </c>
      <c r="F57" s="30"/>
      <c r="G57" s="30"/>
      <c r="H57" s="64"/>
      <c r="I57" s="30"/>
      <c r="J57" s="64"/>
      <c r="K57" s="30"/>
      <c r="L57" s="30"/>
      <c r="M57" s="13"/>
      <c r="N57" s="2"/>
      <c r="O57" s="2"/>
      <c r="P57" s="2"/>
      <c r="Q57" s="2"/>
    </row>
    <row r="58" thickTop="1">
      <c r="A58" s="10"/>
      <c r="B58" s="52">
        <v>9</v>
      </c>
      <c r="C58" s="53" t="s">
        <v>2822</v>
      </c>
      <c r="D58" s="53"/>
      <c r="E58" s="53" t="s">
        <v>2823</v>
      </c>
      <c r="F58" s="53" t="s">
        <v>7</v>
      </c>
      <c r="G58" s="54" t="s">
        <v>461</v>
      </c>
      <c r="H58" s="65">
        <v>14</v>
      </c>
      <c r="I58" s="66">
        <v>0</v>
      </c>
      <c r="J58" s="67">
        <f>ROUND(H58*I58,2)</f>
        <v>0</v>
      </c>
      <c r="K58" s="68">
        <v>0.20999999999999999</v>
      </c>
      <c r="L58" s="69">
        <f>ROUND(J58*1.21,2)</f>
        <v>0</v>
      </c>
      <c r="M58" s="13"/>
      <c r="N58" s="2"/>
      <c r="O58" s="2"/>
      <c r="P58" s="2"/>
      <c r="Q58" s="41">
        <f>IF(ISNUMBER(K58),IF(H58&gt;0,IF(I58&gt;0,J58,0),0),0)</f>
        <v>0</v>
      </c>
      <c r="R58" s="9">
        <f>IF(ISNUMBER(K58)=FALSE,J58,0)</f>
        <v>0</v>
      </c>
    </row>
    <row r="59">
      <c r="A59" s="10"/>
      <c r="B59" s="60" t="s">
        <v>199</v>
      </c>
      <c r="C59" s="1"/>
      <c r="D59" s="1"/>
      <c r="E59" s="61" t="s">
        <v>2824</v>
      </c>
      <c r="F59" s="1"/>
      <c r="G59" s="1"/>
      <c r="H59" s="51"/>
      <c r="I59" s="1"/>
      <c r="J59" s="51"/>
      <c r="K59" s="1"/>
      <c r="L59" s="1"/>
      <c r="M59" s="13"/>
      <c r="N59" s="2"/>
      <c r="O59" s="2"/>
      <c r="P59" s="2"/>
      <c r="Q59" s="2"/>
    </row>
    <row r="60">
      <c r="A60" s="10"/>
      <c r="B60" s="60" t="s">
        <v>201</v>
      </c>
      <c r="C60" s="1"/>
      <c r="D60" s="1"/>
      <c r="E60" s="61" t="s">
        <v>840</v>
      </c>
      <c r="F60" s="1"/>
      <c r="G60" s="1"/>
      <c r="H60" s="51"/>
      <c r="I60" s="1"/>
      <c r="J60" s="51"/>
      <c r="K60" s="1"/>
      <c r="L60" s="1"/>
      <c r="M60" s="13"/>
      <c r="N60" s="2"/>
      <c r="O60" s="2"/>
      <c r="P60" s="2"/>
      <c r="Q60" s="2"/>
    </row>
    <row r="61" thickBot="1">
      <c r="A61" s="10"/>
      <c r="B61" s="62" t="s">
        <v>203</v>
      </c>
      <c r="C61" s="30"/>
      <c r="D61" s="30"/>
      <c r="E61" s="63" t="s">
        <v>2825</v>
      </c>
      <c r="F61" s="30"/>
      <c r="G61" s="30"/>
      <c r="H61" s="64"/>
      <c r="I61" s="30"/>
      <c r="J61" s="64"/>
      <c r="K61" s="30"/>
      <c r="L61" s="30"/>
      <c r="M61" s="13"/>
      <c r="N61" s="2"/>
      <c r="O61" s="2"/>
      <c r="P61" s="2"/>
      <c r="Q61" s="2"/>
    </row>
    <row r="62" thickTop="1">
      <c r="A62" s="10"/>
      <c r="B62" s="52">
        <v>10</v>
      </c>
      <c r="C62" s="53" t="s">
        <v>2826</v>
      </c>
      <c r="D62" s="53"/>
      <c r="E62" s="53" t="s">
        <v>2827</v>
      </c>
      <c r="F62" s="53" t="s">
        <v>7</v>
      </c>
      <c r="G62" s="54" t="s">
        <v>461</v>
      </c>
      <c r="H62" s="65">
        <v>14</v>
      </c>
      <c r="I62" s="66">
        <v>0</v>
      </c>
      <c r="J62" s="67">
        <f>ROUND(H62*I62,2)</f>
        <v>0</v>
      </c>
      <c r="K62" s="68">
        <v>0.20999999999999999</v>
      </c>
      <c r="L62" s="69">
        <f>ROUND(J62*1.21,2)</f>
        <v>0</v>
      </c>
      <c r="M62" s="13"/>
      <c r="N62" s="2"/>
      <c r="O62" s="2"/>
      <c r="P62" s="2"/>
      <c r="Q62" s="41">
        <f>IF(ISNUMBER(K62),IF(H62&gt;0,IF(I62&gt;0,J62,0),0),0)</f>
        <v>0</v>
      </c>
      <c r="R62" s="9">
        <f>IF(ISNUMBER(K62)=FALSE,J62,0)</f>
        <v>0</v>
      </c>
    </row>
    <row r="63">
      <c r="A63" s="10"/>
      <c r="B63" s="60" t="s">
        <v>199</v>
      </c>
      <c r="C63" s="1"/>
      <c r="D63" s="1"/>
      <c r="E63" s="61" t="s">
        <v>2828</v>
      </c>
      <c r="F63" s="1"/>
      <c r="G63" s="1"/>
      <c r="H63" s="51"/>
      <c r="I63" s="1"/>
      <c r="J63" s="51"/>
      <c r="K63" s="1"/>
      <c r="L63" s="1"/>
      <c r="M63" s="13"/>
      <c r="N63" s="2"/>
      <c r="O63" s="2"/>
      <c r="P63" s="2"/>
      <c r="Q63" s="2"/>
    </row>
    <row r="64">
      <c r="A64" s="10"/>
      <c r="B64" s="60" t="s">
        <v>201</v>
      </c>
      <c r="C64" s="1"/>
      <c r="D64" s="1"/>
      <c r="E64" s="61" t="s">
        <v>840</v>
      </c>
      <c r="F64" s="1"/>
      <c r="G64" s="1"/>
      <c r="H64" s="51"/>
      <c r="I64" s="1"/>
      <c r="J64" s="51"/>
      <c r="K64" s="1"/>
      <c r="L64" s="1"/>
      <c r="M64" s="13"/>
      <c r="N64" s="2"/>
      <c r="O64" s="2"/>
      <c r="P64" s="2"/>
      <c r="Q64" s="2"/>
    </row>
    <row r="65" thickBot="1">
      <c r="A65" s="10"/>
      <c r="B65" s="62" t="s">
        <v>203</v>
      </c>
      <c r="C65" s="30"/>
      <c r="D65" s="30"/>
      <c r="E65" s="63" t="s">
        <v>2829</v>
      </c>
      <c r="F65" s="30"/>
      <c r="G65" s="30"/>
      <c r="H65" s="64"/>
      <c r="I65" s="30"/>
      <c r="J65" s="64"/>
      <c r="K65" s="30"/>
      <c r="L65" s="30"/>
      <c r="M65" s="13"/>
      <c r="N65" s="2"/>
      <c r="O65" s="2"/>
      <c r="P65" s="2"/>
      <c r="Q65" s="2"/>
    </row>
    <row r="66" thickTop="1">
      <c r="A66" s="10"/>
      <c r="B66" s="52">
        <v>11</v>
      </c>
      <c r="C66" s="53" t="s">
        <v>2830</v>
      </c>
      <c r="D66" s="53"/>
      <c r="E66" s="53" t="s">
        <v>2831</v>
      </c>
      <c r="F66" s="53" t="s">
        <v>7</v>
      </c>
      <c r="G66" s="54" t="s">
        <v>2798</v>
      </c>
      <c r="H66" s="65">
        <v>1498</v>
      </c>
      <c r="I66" s="66">
        <v>0</v>
      </c>
      <c r="J66" s="67">
        <f>ROUND(H66*I66,2)</f>
        <v>0</v>
      </c>
      <c r="K66" s="68">
        <v>0.20999999999999999</v>
      </c>
      <c r="L66" s="69">
        <f>ROUND(J66*1.21,2)</f>
        <v>0</v>
      </c>
      <c r="M66" s="13"/>
      <c r="N66" s="2"/>
      <c r="O66" s="2"/>
      <c r="P66" s="2"/>
      <c r="Q66" s="41">
        <f>IF(ISNUMBER(K66),IF(H66&gt;0,IF(I66&gt;0,J66,0),0),0)</f>
        <v>0</v>
      </c>
      <c r="R66" s="9">
        <f>IF(ISNUMBER(K66)=FALSE,J66,0)</f>
        <v>0</v>
      </c>
    </row>
    <row r="67">
      <c r="A67" s="10"/>
      <c r="B67" s="60" t="s">
        <v>199</v>
      </c>
      <c r="C67" s="1"/>
      <c r="D67" s="1"/>
      <c r="E67" s="61" t="s">
        <v>2832</v>
      </c>
      <c r="F67" s="1"/>
      <c r="G67" s="1"/>
      <c r="H67" s="51"/>
      <c r="I67" s="1"/>
      <c r="J67" s="51"/>
      <c r="K67" s="1"/>
      <c r="L67" s="1"/>
      <c r="M67" s="13"/>
      <c r="N67" s="2"/>
      <c r="O67" s="2"/>
      <c r="P67" s="2"/>
      <c r="Q67" s="2"/>
    </row>
    <row r="68">
      <c r="A68" s="10"/>
      <c r="B68" s="60" t="s">
        <v>201</v>
      </c>
      <c r="C68" s="1"/>
      <c r="D68" s="1"/>
      <c r="E68" s="61" t="s">
        <v>2833</v>
      </c>
      <c r="F68" s="1"/>
      <c r="G68" s="1"/>
      <c r="H68" s="51"/>
      <c r="I68" s="1"/>
      <c r="J68" s="51"/>
      <c r="K68" s="1"/>
      <c r="L68" s="1"/>
      <c r="M68" s="13"/>
      <c r="N68" s="2"/>
      <c r="O68" s="2"/>
      <c r="P68" s="2"/>
      <c r="Q68" s="2"/>
    </row>
    <row r="69" thickBot="1">
      <c r="A69" s="10"/>
      <c r="B69" s="62" t="s">
        <v>203</v>
      </c>
      <c r="C69" s="30"/>
      <c r="D69" s="30"/>
      <c r="E69" s="63" t="s">
        <v>2834</v>
      </c>
      <c r="F69" s="30"/>
      <c r="G69" s="30"/>
      <c r="H69" s="64"/>
      <c r="I69" s="30"/>
      <c r="J69" s="64"/>
      <c r="K69" s="30"/>
      <c r="L69" s="30"/>
      <c r="M69" s="13"/>
      <c r="N69" s="2"/>
      <c r="O69" s="2"/>
      <c r="P69" s="2"/>
      <c r="Q69" s="2"/>
    </row>
    <row r="70" thickTop="1">
      <c r="A70" s="10"/>
      <c r="B70" s="52">
        <v>12</v>
      </c>
      <c r="C70" s="53" t="s">
        <v>2835</v>
      </c>
      <c r="D70" s="53"/>
      <c r="E70" s="53" t="s">
        <v>2836</v>
      </c>
      <c r="F70" s="53" t="s">
        <v>7</v>
      </c>
      <c r="G70" s="54" t="s">
        <v>461</v>
      </c>
      <c r="H70" s="65">
        <v>1</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2837</v>
      </c>
      <c r="F71" s="1"/>
      <c r="G71" s="1"/>
      <c r="H71" s="51"/>
      <c r="I71" s="1"/>
      <c r="J71" s="51"/>
      <c r="K71" s="1"/>
      <c r="L71" s="1"/>
      <c r="M71" s="13"/>
      <c r="N71" s="2"/>
      <c r="O71" s="2"/>
      <c r="P71" s="2"/>
      <c r="Q71" s="2"/>
    </row>
    <row r="72">
      <c r="A72" s="10"/>
      <c r="B72" s="60" t="s">
        <v>201</v>
      </c>
      <c r="C72" s="1"/>
      <c r="D72" s="1"/>
      <c r="E72" s="61" t="s">
        <v>636</v>
      </c>
      <c r="F72" s="1"/>
      <c r="G72" s="1"/>
      <c r="H72" s="51"/>
      <c r="I72" s="1"/>
      <c r="J72" s="51"/>
      <c r="K72" s="1"/>
      <c r="L72" s="1"/>
      <c r="M72" s="13"/>
      <c r="N72" s="2"/>
      <c r="O72" s="2"/>
      <c r="P72" s="2"/>
      <c r="Q72" s="2"/>
    </row>
    <row r="73" thickBot="1">
      <c r="A73" s="10"/>
      <c r="B73" s="62" t="s">
        <v>203</v>
      </c>
      <c r="C73" s="30"/>
      <c r="D73" s="30"/>
      <c r="E73" s="63" t="s">
        <v>2825</v>
      </c>
      <c r="F73" s="30"/>
      <c r="G73" s="30"/>
      <c r="H73" s="64"/>
      <c r="I73" s="30"/>
      <c r="J73" s="64"/>
      <c r="K73" s="30"/>
      <c r="L73" s="30"/>
      <c r="M73" s="13"/>
      <c r="N73" s="2"/>
      <c r="O73" s="2"/>
      <c r="P73" s="2"/>
      <c r="Q73" s="2"/>
    </row>
    <row r="74" thickTop="1">
      <c r="A74" s="10"/>
      <c r="B74" s="52">
        <v>13</v>
      </c>
      <c r="C74" s="53" t="s">
        <v>2838</v>
      </c>
      <c r="D74" s="53"/>
      <c r="E74" s="53" t="s">
        <v>2839</v>
      </c>
      <c r="F74" s="53" t="s">
        <v>7</v>
      </c>
      <c r="G74" s="54" t="s">
        <v>461</v>
      </c>
      <c r="H74" s="65">
        <v>1</v>
      </c>
      <c r="I74" s="66">
        <v>0</v>
      </c>
      <c r="J74" s="67">
        <f>ROUND(H74*I74,2)</f>
        <v>0</v>
      </c>
      <c r="K74" s="68">
        <v>0.20999999999999999</v>
      </c>
      <c r="L74" s="69">
        <f>ROUND(J74*1.21,2)</f>
        <v>0</v>
      </c>
      <c r="M74" s="13"/>
      <c r="N74" s="2"/>
      <c r="O74" s="2"/>
      <c r="P74" s="2"/>
      <c r="Q74" s="41">
        <f>IF(ISNUMBER(K74),IF(H74&gt;0,IF(I74&gt;0,J74,0),0),0)</f>
        <v>0</v>
      </c>
      <c r="R74" s="9">
        <f>IF(ISNUMBER(K74)=FALSE,J74,0)</f>
        <v>0</v>
      </c>
    </row>
    <row r="75">
      <c r="A75" s="10"/>
      <c r="B75" s="60" t="s">
        <v>199</v>
      </c>
      <c r="C75" s="1"/>
      <c r="D75" s="1"/>
      <c r="E75" s="61" t="s">
        <v>2840</v>
      </c>
      <c r="F75" s="1"/>
      <c r="G75" s="1"/>
      <c r="H75" s="51"/>
      <c r="I75" s="1"/>
      <c r="J75" s="51"/>
      <c r="K75" s="1"/>
      <c r="L75" s="1"/>
      <c r="M75" s="13"/>
      <c r="N75" s="2"/>
      <c r="O75" s="2"/>
      <c r="P75" s="2"/>
      <c r="Q75" s="2"/>
    </row>
    <row r="76">
      <c r="A76" s="10"/>
      <c r="B76" s="60" t="s">
        <v>201</v>
      </c>
      <c r="C76" s="1"/>
      <c r="D76" s="1"/>
      <c r="E76" s="61" t="s">
        <v>636</v>
      </c>
      <c r="F76" s="1"/>
      <c r="G76" s="1"/>
      <c r="H76" s="51"/>
      <c r="I76" s="1"/>
      <c r="J76" s="51"/>
      <c r="K76" s="1"/>
      <c r="L76" s="1"/>
      <c r="M76" s="13"/>
      <c r="N76" s="2"/>
      <c r="O76" s="2"/>
      <c r="P76" s="2"/>
      <c r="Q76" s="2"/>
    </row>
    <row r="77" thickBot="1">
      <c r="A77" s="10"/>
      <c r="B77" s="62" t="s">
        <v>203</v>
      </c>
      <c r="C77" s="30"/>
      <c r="D77" s="30"/>
      <c r="E77" s="63" t="s">
        <v>2829</v>
      </c>
      <c r="F77" s="30"/>
      <c r="G77" s="30"/>
      <c r="H77" s="64"/>
      <c r="I77" s="30"/>
      <c r="J77" s="64"/>
      <c r="K77" s="30"/>
      <c r="L77" s="30"/>
      <c r="M77" s="13"/>
      <c r="N77" s="2"/>
      <c r="O77" s="2"/>
      <c r="P77" s="2"/>
      <c r="Q77" s="2"/>
    </row>
    <row r="78" thickTop="1">
      <c r="A78" s="10"/>
      <c r="B78" s="52">
        <v>14</v>
      </c>
      <c r="C78" s="53" t="s">
        <v>2841</v>
      </c>
      <c r="D78" s="53"/>
      <c r="E78" s="53" t="s">
        <v>2842</v>
      </c>
      <c r="F78" s="53" t="s">
        <v>7</v>
      </c>
      <c r="G78" s="54" t="s">
        <v>2798</v>
      </c>
      <c r="H78" s="65">
        <v>107</v>
      </c>
      <c r="I78" s="66">
        <v>0</v>
      </c>
      <c r="J78" s="67">
        <f>ROUND(H78*I78,2)</f>
        <v>0</v>
      </c>
      <c r="K78" s="68">
        <v>0.20999999999999999</v>
      </c>
      <c r="L78" s="69">
        <f>ROUND(J78*1.21,2)</f>
        <v>0</v>
      </c>
      <c r="M78" s="13"/>
      <c r="N78" s="2"/>
      <c r="O78" s="2"/>
      <c r="P78" s="2"/>
      <c r="Q78" s="41">
        <f>IF(ISNUMBER(K78),IF(H78&gt;0,IF(I78&gt;0,J78,0),0),0)</f>
        <v>0</v>
      </c>
      <c r="R78" s="9">
        <f>IF(ISNUMBER(K78)=FALSE,J78,0)</f>
        <v>0</v>
      </c>
    </row>
    <row r="79">
      <c r="A79" s="10"/>
      <c r="B79" s="60" t="s">
        <v>199</v>
      </c>
      <c r="C79" s="1"/>
      <c r="D79" s="1"/>
      <c r="E79" s="61" t="s">
        <v>2843</v>
      </c>
      <c r="F79" s="1"/>
      <c r="G79" s="1"/>
      <c r="H79" s="51"/>
      <c r="I79" s="1"/>
      <c r="J79" s="51"/>
      <c r="K79" s="1"/>
      <c r="L79" s="1"/>
      <c r="M79" s="13"/>
      <c r="N79" s="2"/>
      <c r="O79" s="2"/>
      <c r="P79" s="2"/>
      <c r="Q79" s="2"/>
    </row>
    <row r="80">
      <c r="A80" s="10"/>
      <c r="B80" s="60" t="s">
        <v>201</v>
      </c>
      <c r="C80" s="1"/>
      <c r="D80" s="1"/>
      <c r="E80" s="61" t="s">
        <v>2844</v>
      </c>
      <c r="F80" s="1"/>
      <c r="G80" s="1"/>
      <c r="H80" s="51"/>
      <c r="I80" s="1"/>
      <c r="J80" s="51"/>
      <c r="K80" s="1"/>
      <c r="L80" s="1"/>
      <c r="M80" s="13"/>
      <c r="N80" s="2"/>
      <c r="O80" s="2"/>
      <c r="P80" s="2"/>
      <c r="Q80" s="2"/>
    </row>
    <row r="81" thickBot="1">
      <c r="A81" s="10"/>
      <c r="B81" s="62" t="s">
        <v>203</v>
      </c>
      <c r="C81" s="30"/>
      <c r="D81" s="30"/>
      <c r="E81" s="63" t="s">
        <v>2834</v>
      </c>
      <c r="F81" s="30"/>
      <c r="G81" s="30"/>
      <c r="H81" s="64"/>
      <c r="I81" s="30"/>
      <c r="J81" s="64"/>
      <c r="K81" s="30"/>
      <c r="L81" s="30"/>
      <c r="M81" s="13"/>
      <c r="N81" s="2"/>
      <c r="O81" s="2"/>
      <c r="P81" s="2"/>
      <c r="Q81" s="2"/>
    </row>
    <row r="82" thickTop="1">
      <c r="A82" s="10"/>
      <c r="B82" s="52">
        <v>15</v>
      </c>
      <c r="C82" s="53" t="s">
        <v>2845</v>
      </c>
      <c r="D82" s="53"/>
      <c r="E82" s="53" t="s">
        <v>2846</v>
      </c>
      <c r="F82" s="53" t="s">
        <v>7</v>
      </c>
      <c r="G82" s="54" t="s">
        <v>461</v>
      </c>
      <c r="H82" s="65">
        <v>12</v>
      </c>
      <c r="I82" s="66">
        <v>0</v>
      </c>
      <c r="J82" s="67">
        <f>ROUND(H82*I82,2)</f>
        <v>0</v>
      </c>
      <c r="K82" s="68">
        <v>0.20999999999999999</v>
      </c>
      <c r="L82" s="69">
        <f>ROUND(J82*1.21,2)</f>
        <v>0</v>
      </c>
      <c r="M82" s="13"/>
      <c r="N82" s="2"/>
      <c r="O82" s="2"/>
      <c r="P82" s="2"/>
      <c r="Q82" s="41">
        <f>IF(ISNUMBER(K82),IF(H82&gt;0,IF(I82&gt;0,J82,0),0),0)</f>
        <v>0</v>
      </c>
      <c r="R82" s="9">
        <f>IF(ISNUMBER(K82)=FALSE,J82,0)</f>
        <v>0</v>
      </c>
    </row>
    <row r="83">
      <c r="A83" s="10"/>
      <c r="B83" s="60" t="s">
        <v>199</v>
      </c>
      <c r="C83" s="1"/>
      <c r="D83" s="1"/>
      <c r="E83" s="61" t="s">
        <v>2847</v>
      </c>
      <c r="F83" s="1"/>
      <c r="G83" s="1"/>
      <c r="H83" s="51"/>
      <c r="I83" s="1"/>
      <c r="J83" s="51"/>
      <c r="K83" s="1"/>
      <c r="L83" s="1"/>
      <c r="M83" s="13"/>
      <c r="N83" s="2"/>
      <c r="O83" s="2"/>
      <c r="P83" s="2"/>
      <c r="Q83" s="2"/>
    </row>
    <row r="84">
      <c r="A84" s="10"/>
      <c r="B84" s="60" t="s">
        <v>201</v>
      </c>
      <c r="C84" s="1"/>
      <c r="D84" s="1"/>
      <c r="E84" s="61" t="s">
        <v>1158</v>
      </c>
      <c r="F84" s="1"/>
      <c r="G84" s="1"/>
      <c r="H84" s="51"/>
      <c r="I84" s="1"/>
      <c r="J84" s="51"/>
      <c r="K84" s="1"/>
      <c r="L84" s="1"/>
      <c r="M84" s="13"/>
      <c r="N84" s="2"/>
      <c r="O84" s="2"/>
      <c r="P84" s="2"/>
      <c r="Q84" s="2"/>
    </row>
    <row r="85" thickBot="1">
      <c r="A85" s="10"/>
      <c r="B85" s="62" t="s">
        <v>203</v>
      </c>
      <c r="C85" s="30"/>
      <c r="D85" s="30"/>
      <c r="E85" s="63" t="s">
        <v>2825</v>
      </c>
      <c r="F85" s="30"/>
      <c r="G85" s="30"/>
      <c r="H85" s="64"/>
      <c r="I85" s="30"/>
      <c r="J85" s="64"/>
      <c r="K85" s="30"/>
      <c r="L85" s="30"/>
      <c r="M85" s="13"/>
      <c r="N85" s="2"/>
      <c r="O85" s="2"/>
      <c r="P85" s="2"/>
      <c r="Q85" s="2"/>
    </row>
    <row r="86" thickTop="1">
      <c r="A86" s="10"/>
      <c r="B86" s="52">
        <v>16</v>
      </c>
      <c r="C86" s="53" t="s">
        <v>2848</v>
      </c>
      <c r="D86" s="53"/>
      <c r="E86" s="53" t="s">
        <v>2849</v>
      </c>
      <c r="F86" s="53" t="s">
        <v>7</v>
      </c>
      <c r="G86" s="54" t="s">
        <v>461</v>
      </c>
      <c r="H86" s="65">
        <v>12</v>
      </c>
      <c r="I86" s="66">
        <v>0</v>
      </c>
      <c r="J86" s="67">
        <f>ROUND(H86*I86,2)</f>
        <v>0</v>
      </c>
      <c r="K86" s="68">
        <v>0.20999999999999999</v>
      </c>
      <c r="L86" s="69">
        <f>ROUND(J86*1.21,2)</f>
        <v>0</v>
      </c>
      <c r="M86" s="13"/>
      <c r="N86" s="2"/>
      <c r="O86" s="2"/>
      <c r="P86" s="2"/>
      <c r="Q86" s="41">
        <f>IF(ISNUMBER(K86),IF(H86&gt;0,IF(I86&gt;0,J86,0),0),0)</f>
        <v>0</v>
      </c>
      <c r="R86" s="9">
        <f>IF(ISNUMBER(K86)=FALSE,J86,0)</f>
        <v>0</v>
      </c>
    </row>
    <row r="87">
      <c r="A87" s="10"/>
      <c r="B87" s="60" t="s">
        <v>199</v>
      </c>
      <c r="C87" s="1"/>
      <c r="D87" s="1"/>
      <c r="E87" s="61" t="s">
        <v>2850</v>
      </c>
      <c r="F87" s="1"/>
      <c r="G87" s="1"/>
      <c r="H87" s="51"/>
      <c r="I87" s="1"/>
      <c r="J87" s="51"/>
      <c r="K87" s="1"/>
      <c r="L87" s="1"/>
      <c r="M87" s="13"/>
      <c r="N87" s="2"/>
      <c r="O87" s="2"/>
      <c r="P87" s="2"/>
      <c r="Q87" s="2"/>
    </row>
    <row r="88">
      <c r="A88" s="10"/>
      <c r="B88" s="60" t="s">
        <v>201</v>
      </c>
      <c r="C88" s="1"/>
      <c r="D88" s="1"/>
      <c r="E88" s="61" t="s">
        <v>1158</v>
      </c>
      <c r="F88" s="1"/>
      <c r="G88" s="1"/>
      <c r="H88" s="51"/>
      <c r="I88" s="1"/>
      <c r="J88" s="51"/>
      <c r="K88" s="1"/>
      <c r="L88" s="1"/>
      <c r="M88" s="13"/>
      <c r="N88" s="2"/>
      <c r="O88" s="2"/>
      <c r="P88" s="2"/>
      <c r="Q88" s="2"/>
    </row>
    <row r="89" thickBot="1">
      <c r="A89" s="10"/>
      <c r="B89" s="62" t="s">
        <v>203</v>
      </c>
      <c r="C89" s="30"/>
      <c r="D89" s="30"/>
      <c r="E89" s="63" t="s">
        <v>2829</v>
      </c>
      <c r="F89" s="30"/>
      <c r="G89" s="30"/>
      <c r="H89" s="64"/>
      <c r="I89" s="30"/>
      <c r="J89" s="64"/>
      <c r="K89" s="30"/>
      <c r="L89" s="30"/>
      <c r="M89" s="13"/>
      <c r="N89" s="2"/>
      <c r="O89" s="2"/>
      <c r="P89" s="2"/>
      <c r="Q89" s="2"/>
    </row>
    <row r="90" thickTop="1">
      <c r="A90" s="10"/>
      <c r="B90" s="52">
        <v>17</v>
      </c>
      <c r="C90" s="53" t="s">
        <v>2851</v>
      </c>
      <c r="D90" s="53"/>
      <c r="E90" s="53" t="s">
        <v>2852</v>
      </c>
      <c r="F90" s="53" t="s">
        <v>7</v>
      </c>
      <c r="G90" s="54" t="s">
        <v>2798</v>
      </c>
      <c r="H90" s="65">
        <v>1284</v>
      </c>
      <c r="I90" s="66">
        <v>0</v>
      </c>
      <c r="J90" s="67">
        <f>ROUND(H90*I90,2)</f>
        <v>0</v>
      </c>
      <c r="K90" s="68">
        <v>0.20999999999999999</v>
      </c>
      <c r="L90" s="69">
        <f>ROUND(J90*1.21,2)</f>
        <v>0</v>
      </c>
      <c r="M90" s="13"/>
      <c r="N90" s="2"/>
      <c r="O90" s="2"/>
      <c r="P90" s="2"/>
      <c r="Q90" s="41">
        <f>IF(ISNUMBER(K90),IF(H90&gt;0,IF(I90&gt;0,J90,0),0),0)</f>
        <v>0</v>
      </c>
      <c r="R90" s="9">
        <f>IF(ISNUMBER(K90)=FALSE,J90,0)</f>
        <v>0</v>
      </c>
    </row>
    <row r="91">
      <c r="A91" s="10"/>
      <c r="B91" s="60" t="s">
        <v>199</v>
      </c>
      <c r="C91" s="1"/>
      <c r="D91" s="1"/>
      <c r="E91" s="61" t="s">
        <v>2853</v>
      </c>
      <c r="F91" s="1"/>
      <c r="G91" s="1"/>
      <c r="H91" s="51"/>
      <c r="I91" s="1"/>
      <c r="J91" s="51"/>
      <c r="K91" s="1"/>
      <c r="L91" s="1"/>
      <c r="M91" s="13"/>
      <c r="N91" s="2"/>
      <c r="O91" s="2"/>
      <c r="P91" s="2"/>
      <c r="Q91" s="2"/>
    </row>
    <row r="92">
      <c r="A92" s="10"/>
      <c r="B92" s="60" t="s">
        <v>201</v>
      </c>
      <c r="C92" s="1"/>
      <c r="D92" s="1"/>
      <c r="E92" s="61" t="s">
        <v>2854</v>
      </c>
      <c r="F92" s="1"/>
      <c r="G92" s="1"/>
      <c r="H92" s="51"/>
      <c r="I92" s="1"/>
      <c r="J92" s="51"/>
      <c r="K92" s="1"/>
      <c r="L92" s="1"/>
      <c r="M92" s="13"/>
      <c r="N92" s="2"/>
      <c r="O92" s="2"/>
      <c r="P92" s="2"/>
      <c r="Q92" s="2"/>
    </row>
    <row r="93" thickBot="1">
      <c r="A93" s="10"/>
      <c r="B93" s="62" t="s">
        <v>203</v>
      </c>
      <c r="C93" s="30"/>
      <c r="D93" s="30"/>
      <c r="E93" s="63" t="s">
        <v>2834</v>
      </c>
      <c r="F93" s="30"/>
      <c r="G93" s="30"/>
      <c r="H93" s="64"/>
      <c r="I93" s="30"/>
      <c r="J93" s="64"/>
      <c r="K93" s="30"/>
      <c r="L93" s="30"/>
      <c r="M93" s="13"/>
      <c r="N93" s="2"/>
      <c r="O93" s="2"/>
      <c r="P93" s="2"/>
      <c r="Q93" s="2"/>
    </row>
    <row r="94" thickTop="1">
      <c r="A94" s="10"/>
      <c r="B94" s="52">
        <v>18</v>
      </c>
      <c r="C94" s="53" t="s">
        <v>2855</v>
      </c>
      <c r="D94" s="53"/>
      <c r="E94" s="53" t="s">
        <v>2856</v>
      </c>
      <c r="F94" s="53" t="s">
        <v>7</v>
      </c>
      <c r="G94" s="54" t="s">
        <v>461</v>
      </c>
      <c r="H94" s="65">
        <v>2</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2857</v>
      </c>
      <c r="F95" s="1"/>
      <c r="G95" s="1"/>
      <c r="H95" s="51"/>
      <c r="I95" s="1"/>
      <c r="J95" s="51"/>
      <c r="K95" s="1"/>
      <c r="L95" s="1"/>
      <c r="M95" s="13"/>
      <c r="N95" s="2"/>
      <c r="O95" s="2"/>
      <c r="P95" s="2"/>
      <c r="Q95" s="2"/>
    </row>
    <row r="96">
      <c r="A96" s="10"/>
      <c r="B96" s="60" t="s">
        <v>201</v>
      </c>
      <c r="C96" s="1"/>
      <c r="D96" s="1"/>
      <c r="E96" s="61" t="s">
        <v>1251</v>
      </c>
      <c r="F96" s="1"/>
      <c r="G96" s="1"/>
      <c r="H96" s="51"/>
      <c r="I96" s="1"/>
      <c r="J96" s="51"/>
      <c r="K96" s="1"/>
      <c r="L96" s="1"/>
      <c r="M96" s="13"/>
      <c r="N96" s="2"/>
      <c r="O96" s="2"/>
      <c r="P96" s="2"/>
      <c r="Q96" s="2"/>
    </row>
    <row r="97" thickBot="1">
      <c r="A97" s="10"/>
      <c r="B97" s="62" t="s">
        <v>203</v>
      </c>
      <c r="C97" s="30"/>
      <c r="D97" s="30"/>
      <c r="E97" s="63" t="s">
        <v>2825</v>
      </c>
      <c r="F97" s="30"/>
      <c r="G97" s="30"/>
      <c r="H97" s="64"/>
      <c r="I97" s="30"/>
      <c r="J97" s="64"/>
      <c r="K97" s="30"/>
      <c r="L97" s="30"/>
      <c r="M97" s="13"/>
      <c r="N97" s="2"/>
      <c r="O97" s="2"/>
      <c r="P97" s="2"/>
      <c r="Q97" s="2"/>
    </row>
    <row r="98" thickTop="1">
      <c r="A98" s="10"/>
      <c r="B98" s="52">
        <v>19</v>
      </c>
      <c r="C98" s="53" t="s">
        <v>2858</v>
      </c>
      <c r="D98" s="53"/>
      <c r="E98" s="53" t="s">
        <v>2859</v>
      </c>
      <c r="F98" s="53" t="s">
        <v>7</v>
      </c>
      <c r="G98" s="54" t="s">
        <v>461</v>
      </c>
      <c r="H98" s="65">
        <v>2</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2860</v>
      </c>
      <c r="F99" s="1"/>
      <c r="G99" s="1"/>
      <c r="H99" s="51"/>
      <c r="I99" s="1"/>
      <c r="J99" s="51"/>
      <c r="K99" s="1"/>
      <c r="L99" s="1"/>
      <c r="M99" s="13"/>
      <c r="N99" s="2"/>
      <c r="O99" s="2"/>
      <c r="P99" s="2"/>
      <c r="Q99" s="2"/>
    </row>
    <row r="100">
      <c r="A100" s="10"/>
      <c r="B100" s="60" t="s">
        <v>201</v>
      </c>
      <c r="C100" s="1"/>
      <c r="D100" s="1"/>
      <c r="E100" s="61" t="s">
        <v>1251</v>
      </c>
      <c r="F100" s="1"/>
      <c r="G100" s="1"/>
      <c r="H100" s="51"/>
      <c r="I100" s="1"/>
      <c r="J100" s="51"/>
      <c r="K100" s="1"/>
      <c r="L100" s="1"/>
      <c r="M100" s="13"/>
      <c r="N100" s="2"/>
      <c r="O100" s="2"/>
      <c r="P100" s="2"/>
      <c r="Q100" s="2"/>
    </row>
    <row r="101" thickBot="1">
      <c r="A101" s="10"/>
      <c r="B101" s="62" t="s">
        <v>203</v>
      </c>
      <c r="C101" s="30"/>
      <c r="D101" s="30"/>
      <c r="E101" s="63" t="s">
        <v>2829</v>
      </c>
      <c r="F101" s="30"/>
      <c r="G101" s="30"/>
      <c r="H101" s="64"/>
      <c r="I101" s="30"/>
      <c r="J101" s="64"/>
      <c r="K101" s="30"/>
      <c r="L101" s="30"/>
      <c r="M101" s="13"/>
      <c r="N101" s="2"/>
      <c r="O101" s="2"/>
      <c r="P101" s="2"/>
      <c r="Q101" s="2"/>
    </row>
    <row r="102" thickTop="1">
      <c r="A102" s="10"/>
      <c r="B102" s="52">
        <v>20</v>
      </c>
      <c r="C102" s="53" t="s">
        <v>2861</v>
      </c>
      <c r="D102" s="53"/>
      <c r="E102" s="53" t="s">
        <v>2862</v>
      </c>
      <c r="F102" s="53" t="s">
        <v>7</v>
      </c>
      <c r="G102" s="54" t="s">
        <v>2798</v>
      </c>
      <c r="H102" s="65">
        <v>214</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2863</v>
      </c>
      <c r="F103" s="1"/>
      <c r="G103" s="1"/>
      <c r="H103" s="51"/>
      <c r="I103" s="1"/>
      <c r="J103" s="51"/>
      <c r="K103" s="1"/>
      <c r="L103" s="1"/>
      <c r="M103" s="13"/>
      <c r="N103" s="2"/>
      <c r="O103" s="2"/>
      <c r="P103" s="2"/>
      <c r="Q103" s="2"/>
    </row>
    <row r="104">
      <c r="A104" s="10"/>
      <c r="B104" s="60" t="s">
        <v>201</v>
      </c>
      <c r="C104" s="1"/>
      <c r="D104" s="1"/>
      <c r="E104" s="61" t="s">
        <v>2812</v>
      </c>
      <c r="F104" s="1"/>
      <c r="G104" s="1"/>
      <c r="H104" s="51"/>
      <c r="I104" s="1"/>
      <c r="J104" s="51"/>
      <c r="K104" s="1"/>
      <c r="L104" s="1"/>
      <c r="M104" s="13"/>
      <c r="N104" s="2"/>
      <c r="O104" s="2"/>
      <c r="P104" s="2"/>
      <c r="Q104" s="2"/>
    </row>
    <row r="105" thickBot="1">
      <c r="A105" s="10"/>
      <c r="B105" s="62" t="s">
        <v>203</v>
      </c>
      <c r="C105" s="30"/>
      <c r="D105" s="30"/>
      <c r="E105" s="63" t="s">
        <v>2834</v>
      </c>
      <c r="F105" s="30"/>
      <c r="G105" s="30"/>
      <c r="H105" s="64"/>
      <c r="I105" s="30"/>
      <c r="J105" s="64"/>
      <c r="K105" s="30"/>
      <c r="L105" s="30"/>
      <c r="M105" s="13"/>
      <c r="N105" s="2"/>
      <c r="O105" s="2"/>
      <c r="P105" s="2"/>
      <c r="Q105" s="2"/>
    </row>
    <row r="106" thickTop="1">
      <c r="A106" s="10"/>
      <c r="B106" s="52">
        <v>21</v>
      </c>
      <c r="C106" s="53" t="s">
        <v>2864</v>
      </c>
      <c r="D106" s="53"/>
      <c r="E106" s="53" t="s">
        <v>2865</v>
      </c>
      <c r="F106" s="53" t="s">
        <v>7</v>
      </c>
      <c r="G106" s="54" t="s">
        <v>461</v>
      </c>
      <c r="H106" s="65">
        <v>25</v>
      </c>
      <c r="I106" s="66">
        <v>0</v>
      </c>
      <c r="J106" s="67">
        <f>ROUND(H106*I106,2)</f>
        <v>0</v>
      </c>
      <c r="K106" s="68">
        <v>0.20999999999999999</v>
      </c>
      <c r="L106" s="69">
        <f>ROUND(J106*1.21,2)</f>
        <v>0</v>
      </c>
      <c r="M106" s="13"/>
      <c r="N106" s="2"/>
      <c r="O106" s="2"/>
      <c r="P106" s="2"/>
      <c r="Q106" s="41">
        <f>IF(ISNUMBER(K106),IF(H106&gt;0,IF(I106&gt;0,J106,0),0),0)</f>
        <v>0</v>
      </c>
      <c r="R106" s="9">
        <f>IF(ISNUMBER(K106)=FALSE,J106,0)</f>
        <v>0</v>
      </c>
    </row>
    <row r="107">
      <c r="A107" s="10"/>
      <c r="B107" s="60" t="s">
        <v>199</v>
      </c>
      <c r="C107" s="1"/>
      <c r="D107" s="1"/>
      <c r="E107" s="61" t="s">
        <v>2866</v>
      </c>
      <c r="F107" s="1"/>
      <c r="G107" s="1"/>
      <c r="H107" s="51"/>
      <c r="I107" s="1"/>
      <c r="J107" s="51"/>
      <c r="K107" s="1"/>
      <c r="L107" s="1"/>
      <c r="M107" s="13"/>
      <c r="N107" s="2"/>
      <c r="O107" s="2"/>
      <c r="P107" s="2"/>
      <c r="Q107" s="2"/>
    </row>
    <row r="108">
      <c r="A108" s="10"/>
      <c r="B108" s="60" t="s">
        <v>201</v>
      </c>
      <c r="C108" s="1"/>
      <c r="D108" s="1"/>
      <c r="E108" s="61" t="s">
        <v>749</v>
      </c>
      <c r="F108" s="1"/>
      <c r="G108" s="1"/>
      <c r="H108" s="51"/>
      <c r="I108" s="1"/>
      <c r="J108" s="51"/>
      <c r="K108" s="1"/>
      <c r="L108" s="1"/>
      <c r="M108" s="13"/>
      <c r="N108" s="2"/>
      <c r="O108" s="2"/>
      <c r="P108" s="2"/>
      <c r="Q108" s="2"/>
    </row>
    <row r="109" thickBot="1">
      <c r="A109" s="10"/>
      <c r="B109" s="62" t="s">
        <v>203</v>
      </c>
      <c r="C109" s="30"/>
      <c r="D109" s="30"/>
      <c r="E109" s="63" t="s">
        <v>2867</v>
      </c>
      <c r="F109" s="30"/>
      <c r="G109" s="30"/>
      <c r="H109" s="64"/>
      <c r="I109" s="30"/>
      <c r="J109" s="64"/>
      <c r="K109" s="30"/>
      <c r="L109" s="30"/>
      <c r="M109" s="13"/>
      <c r="N109" s="2"/>
      <c r="O109" s="2"/>
      <c r="P109" s="2"/>
      <c r="Q109" s="2"/>
    </row>
    <row r="110" thickTop="1">
      <c r="A110" s="10"/>
      <c r="B110" s="52">
        <v>22</v>
      </c>
      <c r="C110" s="53" t="s">
        <v>2868</v>
      </c>
      <c r="D110" s="53"/>
      <c r="E110" s="53" t="s">
        <v>2869</v>
      </c>
      <c r="F110" s="53" t="s">
        <v>7</v>
      </c>
      <c r="G110" s="54" t="s">
        <v>461</v>
      </c>
      <c r="H110" s="65">
        <v>25</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2870</v>
      </c>
      <c r="F111" s="1"/>
      <c r="G111" s="1"/>
      <c r="H111" s="51"/>
      <c r="I111" s="1"/>
      <c r="J111" s="51"/>
      <c r="K111" s="1"/>
      <c r="L111" s="1"/>
      <c r="M111" s="13"/>
      <c r="N111" s="2"/>
      <c r="O111" s="2"/>
      <c r="P111" s="2"/>
      <c r="Q111" s="2"/>
    </row>
    <row r="112">
      <c r="A112" s="10"/>
      <c r="B112" s="60" t="s">
        <v>201</v>
      </c>
      <c r="C112" s="1"/>
      <c r="D112" s="1"/>
      <c r="E112" s="61" t="s">
        <v>749</v>
      </c>
      <c r="F112" s="1"/>
      <c r="G112" s="1"/>
      <c r="H112" s="51"/>
      <c r="I112" s="1"/>
      <c r="J112" s="51"/>
      <c r="K112" s="1"/>
      <c r="L112" s="1"/>
      <c r="M112" s="13"/>
      <c r="N112" s="2"/>
      <c r="O112" s="2"/>
      <c r="P112" s="2"/>
      <c r="Q112" s="2"/>
    </row>
    <row r="113" thickBot="1">
      <c r="A113" s="10"/>
      <c r="B113" s="62" t="s">
        <v>203</v>
      </c>
      <c r="C113" s="30"/>
      <c r="D113" s="30"/>
      <c r="E113" s="63" t="s">
        <v>2829</v>
      </c>
      <c r="F113" s="30"/>
      <c r="G113" s="30"/>
      <c r="H113" s="64"/>
      <c r="I113" s="30"/>
      <c r="J113" s="64"/>
      <c r="K113" s="30"/>
      <c r="L113" s="30"/>
      <c r="M113" s="13"/>
      <c r="N113" s="2"/>
      <c r="O113" s="2"/>
      <c r="P113" s="2"/>
      <c r="Q113" s="2"/>
    </row>
    <row r="114" thickTop="1">
      <c r="A114" s="10"/>
      <c r="B114" s="52">
        <v>23</v>
      </c>
      <c r="C114" s="53" t="s">
        <v>2871</v>
      </c>
      <c r="D114" s="53"/>
      <c r="E114" s="53" t="s">
        <v>2872</v>
      </c>
      <c r="F114" s="53" t="s">
        <v>7</v>
      </c>
      <c r="G114" s="54" t="s">
        <v>2798</v>
      </c>
      <c r="H114" s="65">
        <v>2675</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2873</v>
      </c>
      <c r="F115" s="1"/>
      <c r="G115" s="1"/>
      <c r="H115" s="51"/>
      <c r="I115" s="1"/>
      <c r="J115" s="51"/>
      <c r="K115" s="1"/>
      <c r="L115" s="1"/>
      <c r="M115" s="13"/>
      <c r="N115" s="2"/>
      <c r="O115" s="2"/>
      <c r="P115" s="2"/>
      <c r="Q115" s="2"/>
    </row>
    <row r="116">
      <c r="A116" s="10"/>
      <c r="B116" s="60" t="s">
        <v>201</v>
      </c>
      <c r="C116" s="1"/>
      <c r="D116" s="1"/>
      <c r="E116" s="61" t="s">
        <v>2874</v>
      </c>
      <c r="F116" s="1"/>
      <c r="G116" s="1"/>
      <c r="H116" s="51"/>
      <c r="I116" s="1"/>
      <c r="J116" s="51"/>
      <c r="K116" s="1"/>
      <c r="L116" s="1"/>
      <c r="M116" s="13"/>
      <c r="N116" s="2"/>
      <c r="O116" s="2"/>
      <c r="P116" s="2"/>
      <c r="Q116" s="2"/>
    </row>
    <row r="117" thickBot="1">
      <c r="A117" s="10"/>
      <c r="B117" s="62" t="s">
        <v>203</v>
      </c>
      <c r="C117" s="30"/>
      <c r="D117" s="30"/>
      <c r="E117" s="63" t="s">
        <v>2834</v>
      </c>
      <c r="F117" s="30"/>
      <c r="G117" s="30"/>
      <c r="H117" s="64"/>
      <c r="I117" s="30"/>
      <c r="J117" s="64"/>
      <c r="K117" s="30"/>
      <c r="L117" s="30"/>
      <c r="M117" s="13"/>
      <c r="N117" s="2"/>
      <c r="O117" s="2"/>
      <c r="P117" s="2"/>
      <c r="Q117" s="2"/>
    </row>
    <row r="118" thickTop="1">
      <c r="A118" s="10"/>
      <c r="B118" s="52">
        <v>24</v>
      </c>
      <c r="C118" s="53" t="s">
        <v>2875</v>
      </c>
      <c r="D118" s="53"/>
      <c r="E118" s="53" t="s">
        <v>2876</v>
      </c>
      <c r="F118" s="53" t="s">
        <v>7</v>
      </c>
      <c r="G118" s="54" t="s">
        <v>461</v>
      </c>
      <c r="H118" s="65">
        <v>20</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2877</v>
      </c>
      <c r="F119" s="1"/>
      <c r="G119" s="1"/>
      <c r="H119" s="51"/>
      <c r="I119" s="1"/>
      <c r="J119" s="51"/>
      <c r="K119" s="1"/>
      <c r="L119" s="1"/>
      <c r="M119" s="13"/>
      <c r="N119" s="2"/>
      <c r="O119" s="2"/>
      <c r="P119" s="2"/>
      <c r="Q119" s="2"/>
    </row>
    <row r="120">
      <c r="A120" s="10"/>
      <c r="B120" s="60" t="s">
        <v>201</v>
      </c>
      <c r="C120" s="1"/>
      <c r="D120" s="1"/>
      <c r="E120" s="61" t="s">
        <v>551</v>
      </c>
      <c r="F120" s="1"/>
      <c r="G120" s="1"/>
      <c r="H120" s="51"/>
      <c r="I120" s="1"/>
      <c r="J120" s="51"/>
      <c r="K120" s="1"/>
      <c r="L120" s="1"/>
      <c r="M120" s="13"/>
      <c r="N120" s="2"/>
      <c r="O120" s="2"/>
      <c r="P120" s="2"/>
      <c r="Q120" s="2"/>
    </row>
    <row r="121" thickBot="1">
      <c r="A121" s="10"/>
      <c r="B121" s="62" t="s">
        <v>203</v>
      </c>
      <c r="C121" s="30"/>
      <c r="D121" s="30"/>
      <c r="E121" s="63" t="s">
        <v>2867</v>
      </c>
      <c r="F121" s="30"/>
      <c r="G121" s="30"/>
      <c r="H121" s="64"/>
      <c r="I121" s="30"/>
      <c r="J121" s="64"/>
      <c r="K121" s="30"/>
      <c r="L121" s="30"/>
      <c r="M121" s="13"/>
      <c r="N121" s="2"/>
      <c r="O121" s="2"/>
      <c r="P121" s="2"/>
      <c r="Q121" s="2"/>
    </row>
    <row r="122" thickTop="1">
      <c r="A122" s="10"/>
      <c r="B122" s="52">
        <v>25</v>
      </c>
      <c r="C122" s="53" t="s">
        <v>2878</v>
      </c>
      <c r="D122" s="53"/>
      <c r="E122" s="53" t="s">
        <v>2879</v>
      </c>
      <c r="F122" s="53" t="s">
        <v>7</v>
      </c>
      <c r="G122" s="54" t="s">
        <v>461</v>
      </c>
      <c r="H122" s="65">
        <v>20</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2880</v>
      </c>
      <c r="F123" s="1"/>
      <c r="G123" s="1"/>
      <c r="H123" s="51"/>
      <c r="I123" s="1"/>
      <c r="J123" s="51"/>
      <c r="K123" s="1"/>
      <c r="L123" s="1"/>
      <c r="M123" s="13"/>
      <c r="N123" s="2"/>
      <c r="O123" s="2"/>
      <c r="P123" s="2"/>
      <c r="Q123" s="2"/>
    </row>
    <row r="124">
      <c r="A124" s="10"/>
      <c r="B124" s="60" t="s">
        <v>201</v>
      </c>
      <c r="C124" s="1"/>
      <c r="D124" s="1"/>
      <c r="E124" s="61" t="s">
        <v>551</v>
      </c>
      <c r="F124" s="1"/>
      <c r="G124" s="1"/>
      <c r="H124" s="51"/>
      <c r="I124" s="1"/>
      <c r="J124" s="51"/>
      <c r="K124" s="1"/>
      <c r="L124" s="1"/>
      <c r="M124" s="13"/>
      <c r="N124" s="2"/>
      <c r="O124" s="2"/>
      <c r="P124" s="2"/>
      <c r="Q124" s="2"/>
    </row>
    <row r="125" thickBot="1">
      <c r="A125" s="10"/>
      <c r="B125" s="62" t="s">
        <v>203</v>
      </c>
      <c r="C125" s="30"/>
      <c r="D125" s="30"/>
      <c r="E125" s="63" t="s">
        <v>2829</v>
      </c>
      <c r="F125" s="30"/>
      <c r="G125" s="30"/>
      <c r="H125" s="64"/>
      <c r="I125" s="30"/>
      <c r="J125" s="64"/>
      <c r="K125" s="30"/>
      <c r="L125" s="30"/>
      <c r="M125" s="13"/>
      <c r="N125" s="2"/>
      <c r="O125" s="2"/>
      <c r="P125" s="2"/>
      <c r="Q125" s="2"/>
    </row>
    <row r="126" thickTop="1">
      <c r="A126" s="10"/>
      <c r="B126" s="52">
        <v>26</v>
      </c>
      <c r="C126" s="53" t="s">
        <v>2881</v>
      </c>
      <c r="D126" s="53"/>
      <c r="E126" s="53" t="s">
        <v>2882</v>
      </c>
      <c r="F126" s="53" t="s">
        <v>7</v>
      </c>
      <c r="G126" s="54" t="s">
        <v>2798</v>
      </c>
      <c r="H126" s="65">
        <v>2140</v>
      </c>
      <c r="I126" s="66">
        <v>0</v>
      </c>
      <c r="J126" s="67">
        <f>ROUND(H126*I126,2)</f>
        <v>0</v>
      </c>
      <c r="K126" s="68">
        <v>0.20999999999999999</v>
      </c>
      <c r="L126" s="69">
        <f>ROUND(J126*1.21,2)</f>
        <v>0</v>
      </c>
      <c r="M126" s="13"/>
      <c r="N126" s="2"/>
      <c r="O126" s="2"/>
      <c r="P126" s="2"/>
      <c r="Q126" s="41">
        <f>IF(ISNUMBER(K126),IF(H126&gt;0,IF(I126&gt;0,J126,0),0),0)</f>
        <v>0</v>
      </c>
      <c r="R126" s="9">
        <f>IF(ISNUMBER(K126)=FALSE,J126,0)</f>
        <v>0</v>
      </c>
    </row>
    <row r="127">
      <c r="A127" s="10"/>
      <c r="B127" s="60" t="s">
        <v>199</v>
      </c>
      <c r="C127" s="1"/>
      <c r="D127" s="1"/>
      <c r="E127" s="61" t="s">
        <v>2883</v>
      </c>
      <c r="F127" s="1"/>
      <c r="G127" s="1"/>
      <c r="H127" s="51"/>
      <c r="I127" s="1"/>
      <c r="J127" s="51"/>
      <c r="K127" s="1"/>
      <c r="L127" s="1"/>
      <c r="M127" s="13"/>
      <c r="N127" s="2"/>
      <c r="O127" s="2"/>
      <c r="P127" s="2"/>
      <c r="Q127" s="2"/>
    </row>
    <row r="128">
      <c r="A128" s="10"/>
      <c r="B128" s="60" t="s">
        <v>201</v>
      </c>
      <c r="C128" s="1"/>
      <c r="D128" s="1"/>
      <c r="E128" s="61" t="s">
        <v>2884</v>
      </c>
      <c r="F128" s="1"/>
      <c r="G128" s="1"/>
      <c r="H128" s="51"/>
      <c r="I128" s="1"/>
      <c r="J128" s="51"/>
      <c r="K128" s="1"/>
      <c r="L128" s="1"/>
      <c r="M128" s="13"/>
      <c r="N128" s="2"/>
      <c r="O128" s="2"/>
      <c r="P128" s="2"/>
      <c r="Q128" s="2"/>
    </row>
    <row r="129" thickBot="1">
      <c r="A129" s="10"/>
      <c r="B129" s="62" t="s">
        <v>203</v>
      </c>
      <c r="C129" s="30"/>
      <c r="D129" s="30"/>
      <c r="E129" s="63" t="s">
        <v>2834</v>
      </c>
      <c r="F129" s="30"/>
      <c r="G129" s="30"/>
      <c r="H129" s="64"/>
      <c r="I129" s="30"/>
      <c r="J129" s="64"/>
      <c r="K129" s="30"/>
      <c r="L129" s="30"/>
      <c r="M129" s="13"/>
      <c r="N129" s="2"/>
      <c r="O129" s="2"/>
      <c r="P129" s="2"/>
      <c r="Q129" s="2"/>
    </row>
    <row r="130" thickTop="1" thickBot="1" ht="25" customHeight="1">
      <c r="A130" s="10"/>
      <c r="B130" s="1"/>
      <c r="C130" s="70">
        <v>9</v>
      </c>
      <c r="D130" s="1"/>
      <c r="E130" s="71" t="s">
        <v>186</v>
      </c>
      <c r="F130" s="1"/>
      <c r="G130" s="72" t="s">
        <v>210</v>
      </c>
      <c r="H130" s="73">
        <f>J26+J30+J34+J38+J42+J46+J50+J54+J58+J62+J66+J70+J74+J78+J82+J86+J90+J94+J98+J102+J106+J110+J114+J118+J122+J126</f>
        <v>0</v>
      </c>
      <c r="I130" s="72" t="s">
        <v>211</v>
      </c>
      <c r="J130" s="74">
        <f>(L130-H130)</f>
        <v>0</v>
      </c>
      <c r="K130" s="72" t="s">
        <v>212</v>
      </c>
      <c r="L130" s="75">
        <f>ROUND((J26+J30+J34+J38+J42+J46+J50+J54+J58+J62+J66+J70+J74+J78+J82+J86+J90+J94+J98+J102+J106+J110+J114+J118+J122+J126)*1.21,2)</f>
        <v>0</v>
      </c>
      <c r="M130" s="13"/>
      <c r="N130" s="2"/>
      <c r="O130" s="2"/>
      <c r="P130" s="2"/>
      <c r="Q130" s="41">
        <f>0+Q26+Q30+Q34+Q38+Q42+Q46+Q50+Q54+Q58+Q62+Q66+Q70+Q74+Q78+Q82+Q86+Q90+Q94+Q98+Q102+Q106+Q110+Q114+Q118+Q122+Q126</f>
        <v>0</v>
      </c>
      <c r="R130" s="9">
        <f>0+R26+R30+R34+R38+R42+R46+R50+R54+R58+R62+R66+R70+R74+R78+R82+R86+R90+R94+R98+R102+R106+R110+R114+R118+R122+R126</f>
        <v>0</v>
      </c>
      <c r="S130" s="76">
        <f>Q130*(1+J130)+R130</f>
        <v>0</v>
      </c>
    </row>
    <row r="131" thickTop="1" thickBot="1" ht="25" customHeight="1">
      <c r="A131" s="10"/>
      <c r="B131" s="77"/>
      <c r="C131" s="77"/>
      <c r="D131" s="77"/>
      <c r="E131" s="77"/>
      <c r="F131" s="77"/>
      <c r="G131" s="78" t="s">
        <v>213</v>
      </c>
      <c r="H131" s="79">
        <f>0+J26+J30+J34+J38+J42+J46+J50+J54+J58+J62+J66+J70+J74+J78+J82+J86+J90+J94+J98+J102+J106+J110+J114+J118+J122+J126</f>
        <v>0</v>
      </c>
      <c r="I131" s="78" t="s">
        <v>214</v>
      </c>
      <c r="J131" s="80">
        <f>0+J130</f>
        <v>0</v>
      </c>
      <c r="K131" s="78" t="s">
        <v>215</v>
      </c>
      <c r="L131" s="81">
        <f>0+L130</f>
        <v>0</v>
      </c>
      <c r="M131" s="13"/>
      <c r="N131" s="2"/>
      <c r="O131" s="2"/>
      <c r="P131" s="2"/>
      <c r="Q131" s="2"/>
    </row>
    <row r="132">
      <c r="A132" s="14"/>
      <c r="B132" s="4"/>
      <c r="C132" s="4"/>
      <c r="D132" s="4"/>
      <c r="E132" s="4"/>
      <c r="F132" s="4"/>
      <c r="G132" s="4"/>
      <c r="H132" s="83"/>
      <c r="I132" s="4"/>
      <c r="J132" s="83"/>
      <c r="K132" s="4"/>
      <c r="L132" s="4"/>
      <c r="M132" s="15"/>
      <c r="N132" s="2"/>
      <c r="O132" s="2"/>
      <c r="P132" s="2"/>
      <c r="Q132" s="2"/>
    </row>
    <row r="133">
      <c r="A133" s="1"/>
      <c r="B133" s="1"/>
      <c r="C133" s="1"/>
      <c r="D133" s="1"/>
      <c r="E133" s="1"/>
      <c r="F133" s="1"/>
      <c r="G133" s="1"/>
      <c r="H133" s="1"/>
      <c r="I133" s="1"/>
      <c r="J133" s="1"/>
      <c r="K133" s="1"/>
      <c r="L133" s="1"/>
      <c r="M133" s="1"/>
      <c r="N133" s="2"/>
      <c r="O133" s="2"/>
      <c r="P133" s="2"/>
      <c r="Q133" s="2"/>
    </row>
  </sheetData>
  <mergeCells count="93">
    <mergeCell ref="B39:D39"/>
    <mergeCell ref="B40:D40"/>
    <mergeCell ref="B41:D41"/>
    <mergeCell ref="B43:D43"/>
    <mergeCell ref="B44:D44"/>
    <mergeCell ref="B45:D45"/>
    <mergeCell ref="B47:D47"/>
    <mergeCell ref="B48:D48"/>
    <mergeCell ref="B49:D49"/>
    <mergeCell ref="B51:D51"/>
    <mergeCell ref="B52:D52"/>
    <mergeCell ref="B53:D53"/>
    <mergeCell ref="B55:D55"/>
    <mergeCell ref="B56:D56"/>
    <mergeCell ref="B57:D57"/>
    <mergeCell ref="B59:D59"/>
    <mergeCell ref="B60:D60"/>
    <mergeCell ref="B61:D61"/>
    <mergeCell ref="B63:D63"/>
    <mergeCell ref="B64:D64"/>
    <mergeCell ref="B65:D65"/>
    <mergeCell ref="A1:A2"/>
    <mergeCell ref="A3:F3"/>
    <mergeCell ref="B4:C5"/>
    <mergeCell ref="B6:I6"/>
    <mergeCell ref="B8:C9"/>
    <mergeCell ref="A10:D10"/>
    <mergeCell ref="A11:G11"/>
    <mergeCell ref="A12:G12"/>
    <mergeCell ref="A13:G13"/>
    <mergeCell ref="B17:C18"/>
    <mergeCell ref="B19:D19"/>
    <mergeCell ref="E19:F19"/>
    <mergeCell ref="B22:C23"/>
    <mergeCell ref="B27:D27"/>
    <mergeCell ref="B28:D28"/>
    <mergeCell ref="B29:D29"/>
    <mergeCell ref="B31:D31"/>
    <mergeCell ref="B32:D32"/>
    <mergeCell ref="B33:D33"/>
    <mergeCell ref="B35:D35"/>
    <mergeCell ref="B36:D36"/>
    <mergeCell ref="B37:D37"/>
    <mergeCell ref="B25:L25"/>
    <mergeCell ref="B20:D20"/>
    <mergeCell ref="B67:D67"/>
    <mergeCell ref="B68:D68"/>
    <mergeCell ref="B69:D69"/>
    <mergeCell ref="B71:D71"/>
    <mergeCell ref="B72:D72"/>
    <mergeCell ref="B73:D73"/>
    <mergeCell ref="B75:D75"/>
    <mergeCell ref="B76:D76"/>
    <mergeCell ref="B77:D77"/>
    <mergeCell ref="B79:D79"/>
    <mergeCell ref="B80:D80"/>
    <mergeCell ref="B81:D81"/>
    <mergeCell ref="B83:D83"/>
    <mergeCell ref="B84:D84"/>
    <mergeCell ref="B85:D85"/>
    <mergeCell ref="B87:D87"/>
    <mergeCell ref="B88:D88"/>
    <mergeCell ref="B89:D89"/>
    <mergeCell ref="B91:D91"/>
    <mergeCell ref="B92:D92"/>
    <mergeCell ref="B93:D93"/>
    <mergeCell ref="B95:D95"/>
    <mergeCell ref="B96:D96"/>
    <mergeCell ref="B97:D97"/>
    <mergeCell ref="B99:D99"/>
    <mergeCell ref="B100:D100"/>
    <mergeCell ref="B101:D101"/>
    <mergeCell ref="B103:D103"/>
    <mergeCell ref="B104:D104"/>
    <mergeCell ref="B105:D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3:D123"/>
    <mergeCell ref="B124:D124"/>
    <mergeCell ref="B125:D125"/>
    <mergeCell ref="B127:D127"/>
    <mergeCell ref="B128:D128"/>
    <mergeCell ref="B129:D129"/>
  </mergeCells>
  <pageMargins left="0.39375" right="0.39375" top="0.5902778" bottom="0.39375" header="0.1965278" footer="0.1576389"/>
  <pageSetup paperSize="9" orientation="portrait" fitToHeight="0"/>
  <drawing r:id="rId1"/>
</worksheet>
</file>

<file path=xl/worksheets/sheet25.xml><?xml version="1.0" encoding="utf-8"?>
<worksheet xmlns:r="http://schemas.openxmlformats.org/officeDocument/2006/relationships" xmlns="http://schemas.openxmlformats.org/spreadsheetml/2006/main">
  <sheetPr codeName="_____SO_____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0+(H130)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0+H131</f>
        <v>0</v>
      </c>
      <c r="K10" s="1"/>
      <c r="L10" s="1"/>
      <c r="M10" s="13"/>
      <c r="N10" s="2"/>
      <c r="O10" s="2"/>
      <c r="P10" s="2"/>
      <c r="Q10" s="2"/>
    </row>
    <row r="11" ht="16" customHeight="1">
      <c r="A11" s="19" t="s">
        <v>2885</v>
      </c>
      <c r="B11" s="1"/>
      <c r="C11" s="1"/>
      <c r="D11" s="1"/>
      <c r="E11" s="1"/>
      <c r="F11" s="1"/>
      <c r="G11" s="39"/>
      <c r="H11" s="1"/>
      <c r="I11" s="39" t="s">
        <v>176</v>
      </c>
      <c r="J11" s="40">
        <f>ROUND(0+((H130)*1.21),2)</f>
        <v>0</v>
      </c>
      <c r="K11" s="1"/>
      <c r="L11" s="1"/>
      <c r="M11" s="13"/>
      <c r="N11" s="2"/>
      <c r="O11" s="2"/>
      <c r="P11" s="2"/>
      <c r="Q11" s="41">
        <f>IF(SUM(K20)&gt;0,ROUND(SUM(S20)/SUM(K20)-1,8),0)</f>
        <v>0</v>
      </c>
      <c r="R11" s="9">
        <f>AVERAGE(J130)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9</v>
      </c>
      <c r="C20" s="1"/>
      <c r="D20" s="1"/>
      <c r="E20" s="45" t="s">
        <v>186</v>
      </c>
      <c r="F20" s="1"/>
      <c r="G20" s="1"/>
      <c r="H20" s="1"/>
      <c r="I20" s="1"/>
      <c r="J20" s="1"/>
      <c r="K20" s="46">
        <f>0+J26+J30+J34+J38+J42+J46+J50+J54+J58+J62+J66+J70+J74+J78+J82+J86+J90+J94+J98+J102+J106+J110+J114+J118+J122+J126</f>
        <v>0</v>
      </c>
      <c r="L20" s="46">
        <f>0+L130</f>
        <v>0</v>
      </c>
      <c r="M20" s="13"/>
      <c r="N20" s="2"/>
      <c r="O20" s="2"/>
      <c r="P20" s="2"/>
      <c r="Q20" s="2"/>
      <c r="S20" s="9">
        <f>S130</f>
        <v>0</v>
      </c>
    </row>
    <row r="21">
      <c r="A21" s="14"/>
      <c r="B21" s="4"/>
      <c r="C21" s="4"/>
      <c r="D21" s="4"/>
      <c r="E21" s="4"/>
      <c r="F21" s="4"/>
      <c r="G21" s="4"/>
      <c r="H21" s="4"/>
      <c r="I21" s="4"/>
      <c r="J21" s="4"/>
      <c r="K21" s="4"/>
      <c r="L21" s="4"/>
      <c r="M21" s="15"/>
      <c r="N21" s="2"/>
      <c r="O21" s="2"/>
      <c r="P21" s="2"/>
      <c r="Q21" s="2"/>
    </row>
    <row r="22" ht="14" customHeight="1">
      <c r="A22" s="4"/>
      <c r="B22" s="36" t="s">
        <v>187</v>
      </c>
      <c r="C22" s="4"/>
      <c r="D22" s="4"/>
      <c r="E22" s="4"/>
      <c r="F22" s="4"/>
      <c r="G22" s="4"/>
      <c r="H22" s="4"/>
      <c r="I22" s="4"/>
      <c r="J22" s="4"/>
      <c r="K22" s="4"/>
      <c r="L22" s="4"/>
      <c r="M22" s="4"/>
      <c r="N22" s="2"/>
      <c r="O22" s="2"/>
      <c r="P22" s="2"/>
      <c r="Q22" s="2"/>
    </row>
    <row r="23" ht="18" customHeight="1">
      <c r="A23" s="6"/>
      <c r="B23" s="7"/>
      <c r="C23" s="7"/>
      <c r="D23" s="7"/>
      <c r="E23" s="7"/>
      <c r="F23" s="7"/>
      <c r="G23" s="7"/>
      <c r="H23" s="7"/>
      <c r="I23" s="7"/>
      <c r="J23" s="7"/>
      <c r="K23" s="7"/>
      <c r="L23" s="7"/>
      <c r="M23" s="8"/>
      <c r="N23" s="2"/>
      <c r="O23" s="2"/>
      <c r="P23" s="2"/>
      <c r="Q23" s="2"/>
    </row>
    <row r="24" ht="18" customHeight="1">
      <c r="A24" s="10"/>
      <c r="B24" s="42" t="s">
        <v>188</v>
      </c>
      <c r="C24" s="42" t="s">
        <v>178</v>
      </c>
      <c r="D24" s="42" t="s">
        <v>189</v>
      </c>
      <c r="E24" s="42" t="s">
        <v>179</v>
      </c>
      <c r="F24" s="42" t="s">
        <v>190</v>
      </c>
      <c r="G24" s="43" t="s">
        <v>191</v>
      </c>
      <c r="H24" s="23" t="s">
        <v>192</v>
      </c>
      <c r="I24" s="23" t="s">
        <v>193</v>
      </c>
      <c r="J24" s="23" t="s">
        <v>17</v>
      </c>
      <c r="K24" s="43" t="s">
        <v>194</v>
      </c>
      <c r="L24" s="23" t="s">
        <v>18</v>
      </c>
      <c r="M24" s="13"/>
      <c r="N24" s="2"/>
      <c r="O24" s="2"/>
      <c r="P24" s="2"/>
      <c r="Q24" s="2"/>
    </row>
    <row r="25" ht="40" customHeight="1">
      <c r="A25" s="10"/>
      <c r="B25" s="50" t="s">
        <v>479</v>
      </c>
      <c r="C25" s="1"/>
      <c r="D25" s="1"/>
      <c r="E25" s="1"/>
      <c r="F25" s="1"/>
      <c r="G25" s="1"/>
      <c r="H25" s="51"/>
      <c r="I25" s="1"/>
      <c r="J25" s="51"/>
      <c r="K25" s="1"/>
      <c r="L25" s="1"/>
      <c r="M25" s="13"/>
      <c r="N25" s="2"/>
      <c r="O25" s="2"/>
      <c r="P25" s="2"/>
      <c r="Q25" s="2"/>
    </row>
    <row r="26">
      <c r="A26" s="10"/>
      <c r="B26" s="52">
        <v>1</v>
      </c>
      <c r="C26" s="53" t="s">
        <v>2790</v>
      </c>
      <c r="D26" s="53"/>
      <c r="E26" s="53" t="s">
        <v>2791</v>
      </c>
      <c r="F26" s="53" t="s">
        <v>7</v>
      </c>
      <c r="G26" s="54" t="s">
        <v>461</v>
      </c>
      <c r="H26" s="55">
        <v>65</v>
      </c>
      <c r="I26" s="56">
        <v>0</v>
      </c>
      <c r="J26" s="57">
        <f>ROUND(H26*I26,2)</f>
        <v>0</v>
      </c>
      <c r="K26" s="58">
        <v>0.20999999999999999</v>
      </c>
      <c r="L26" s="59">
        <f>ROUND(J26*1.21,2)</f>
        <v>0</v>
      </c>
      <c r="M26" s="13"/>
      <c r="N26" s="2"/>
      <c r="O26" s="2"/>
      <c r="P26" s="2"/>
      <c r="Q26" s="41">
        <f>IF(ISNUMBER(K26),IF(H26&gt;0,IF(I26&gt;0,J26,0),0),0)</f>
        <v>0</v>
      </c>
      <c r="R26" s="9">
        <f>IF(ISNUMBER(K26)=FALSE,J26,0)</f>
        <v>0</v>
      </c>
    </row>
    <row r="27">
      <c r="A27" s="10"/>
      <c r="B27" s="60" t="s">
        <v>199</v>
      </c>
      <c r="C27" s="1"/>
      <c r="D27" s="1"/>
      <c r="E27" s="61" t="s">
        <v>2886</v>
      </c>
      <c r="F27" s="1"/>
      <c r="G27" s="1"/>
      <c r="H27" s="51"/>
      <c r="I27" s="1"/>
      <c r="J27" s="51"/>
      <c r="K27" s="1"/>
      <c r="L27" s="1"/>
      <c r="M27" s="13"/>
      <c r="N27" s="2"/>
      <c r="O27" s="2"/>
      <c r="P27" s="2"/>
      <c r="Q27" s="2"/>
    </row>
    <row r="28">
      <c r="A28" s="10"/>
      <c r="B28" s="60" t="s">
        <v>201</v>
      </c>
      <c r="C28" s="1"/>
      <c r="D28" s="1"/>
      <c r="E28" s="61" t="s">
        <v>2887</v>
      </c>
      <c r="F28" s="1"/>
      <c r="G28" s="1"/>
      <c r="H28" s="51"/>
      <c r="I28" s="1"/>
      <c r="J28" s="51"/>
      <c r="K28" s="1"/>
      <c r="L28" s="1"/>
      <c r="M28" s="13"/>
      <c r="N28" s="2"/>
      <c r="O28" s="2"/>
      <c r="P28" s="2"/>
      <c r="Q28" s="2"/>
    </row>
    <row r="29" thickBot="1">
      <c r="A29" s="10"/>
      <c r="B29" s="62" t="s">
        <v>203</v>
      </c>
      <c r="C29" s="30"/>
      <c r="D29" s="30"/>
      <c r="E29" s="63" t="s">
        <v>2794</v>
      </c>
      <c r="F29" s="30"/>
      <c r="G29" s="30"/>
      <c r="H29" s="64"/>
      <c r="I29" s="30"/>
      <c r="J29" s="64"/>
      <c r="K29" s="30"/>
      <c r="L29" s="30"/>
      <c r="M29" s="13"/>
      <c r="N29" s="2"/>
      <c r="O29" s="2"/>
      <c r="P29" s="2"/>
      <c r="Q29" s="2"/>
    </row>
    <row r="30" thickTop="1">
      <c r="A30" s="10"/>
      <c r="B30" s="52">
        <v>2</v>
      </c>
      <c r="C30" s="53" t="s">
        <v>480</v>
      </c>
      <c r="D30" s="53"/>
      <c r="E30" s="53" t="s">
        <v>481</v>
      </c>
      <c r="F30" s="53" t="s">
        <v>7</v>
      </c>
      <c r="G30" s="54" t="s">
        <v>461</v>
      </c>
      <c r="H30" s="65">
        <v>65</v>
      </c>
      <c r="I30" s="66">
        <v>0</v>
      </c>
      <c r="J30" s="67">
        <f>ROUND(H30*I30,2)</f>
        <v>0</v>
      </c>
      <c r="K30" s="68">
        <v>0.20999999999999999</v>
      </c>
      <c r="L30" s="69">
        <f>ROUND(J30*1.21,2)</f>
        <v>0</v>
      </c>
      <c r="M30" s="13"/>
      <c r="N30" s="2"/>
      <c r="O30" s="2"/>
      <c r="P30" s="2"/>
      <c r="Q30" s="41">
        <f>IF(ISNUMBER(K30),IF(H30&gt;0,IF(I30&gt;0,J30,0),0),0)</f>
        <v>0</v>
      </c>
      <c r="R30" s="9">
        <f>IF(ISNUMBER(K30)=FALSE,J30,0)</f>
        <v>0</v>
      </c>
    </row>
    <row r="31">
      <c r="A31" s="10"/>
      <c r="B31" s="60" t="s">
        <v>199</v>
      </c>
      <c r="C31" s="1"/>
      <c r="D31" s="1"/>
      <c r="E31" s="61" t="s">
        <v>2888</v>
      </c>
      <c r="F31" s="1"/>
      <c r="G31" s="1"/>
      <c r="H31" s="51"/>
      <c r="I31" s="1"/>
      <c r="J31" s="51"/>
      <c r="K31" s="1"/>
      <c r="L31" s="1"/>
      <c r="M31" s="13"/>
      <c r="N31" s="2"/>
      <c r="O31" s="2"/>
      <c r="P31" s="2"/>
      <c r="Q31" s="2"/>
    </row>
    <row r="32">
      <c r="A32" s="10"/>
      <c r="B32" s="60" t="s">
        <v>201</v>
      </c>
      <c r="C32" s="1"/>
      <c r="D32" s="1"/>
      <c r="E32" s="61" t="s">
        <v>2887</v>
      </c>
      <c r="F32" s="1"/>
      <c r="G32" s="1"/>
      <c r="H32" s="51"/>
      <c r="I32" s="1"/>
      <c r="J32" s="51"/>
      <c r="K32" s="1"/>
      <c r="L32" s="1"/>
      <c r="M32" s="13"/>
      <c r="N32" s="2"/>
      <c r="O32" s="2"/>
      <c r="P32" s="2"/>
      <c r="Q32" s="2"/>
    </row>
    <row r="33" thickBot="1">
      <c r="A33" s="10"/>
      <c r="B33" s="62" t="s">
        <v>203</v>
      </c>
      <c r="C33" s="30"/>
      <c r="D33" s="30"/>
      <c r="E33" s="63" t="s">
        <v>484</v>
      </c>
      <c r="F33" s="30"/>
      <c r="G33" s="30"/>
      <c r="H33" s="64"/>
      <c r="I33" s="30"/>
      <c r="J33" s="64"/>
      <c r="K33" s="30"/>
      <c r="L33" s="30"/>
      <c r="M33" s="13"/>
      <c r="N33" s="2"/>
      <c r="O33" s="2"/>
      <c r="P33" s="2"/>
      <c r="Q33" s="2"/>
    </row>
    <row r="34" thickTop="1">
      <c r="A34" s="10"/>
      <c r="B34" s="52">
        <v>3</v>
      </c>
      <c r="C34" s="53" t="s">
        <v>2796</v>
      </c>
      <c r="D34" s="53"/>
      <c r="E34" s="53" t="s">
        <v>2797</v>
      </c>
      <c r="F34" s="53" t="s">
        <v>7</v>
      </c>
      <c r="G34" s="54" t="s">
        <v>2798</v>
      </c>
      <c r="H34" s="65">
        <v>6955</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2889</v>
      </c>
      <c r="F35" s="1"/>
      <c r="G35" s="1"/>
      <c r="H35" s="51"/>
      <c r="I35" s="1"/>
      <c r="J35" s="51"/>
      <c r="K35" s="1"/>
      <c r="L35" s="1"/>
      <c r="M35" s="13"/>
      <c r="N35" s="2"/>
      <c r="O35" s="2"/>
      <c r="P35" s="2"/>
      <c r="Q35" s="2"/>
    </row>
    <row r="36">
      <c r="A36" s="10"/>
      <c r="B36" s="60" t="s">
        <v>201</v>
      </c>
      <c r="C36" s="1"/>
      <c r="D36" s="1"/>
      <c r="E36" s="61" t="s">
        <v>2890</v>
      </c>
      <c r="F36" s="1"/>
      <c r="G36" s="1"/>
      <c r="H36" s="51"/>
      <c r="I36" s="1"/>
      <c r="J36" s="51"/>
      <c r="K36" s="1"/>
      <c r="L36" s="1"/>
      <c r="M36" s="13"/>
      <c r="N36" s="2"/>
      <c r="O36" s="2"/>
      <c r="P36" s="2"/>
      <c r="Q36" s="2"/>
    </row>
    <row r="37" thickBot="1">
      <c r="A37" s="10"/>
      <c r="B37" s="62" t="s">
        <v>203</v>
      </c>
      <c r="C37" s="30"/>
      <c r="D37" s="30"/>
      <c r="E37" s="63" t="s">
        <v>2801</v>
      </c>
      <c r="F37" s="30"/>
      <c r="G37" s="30"/>
      <c r="H37" s="64"/>
      <c r="I37" s="30"/>
      <c r="J37" s="64"/>
      <c r="K37" s="30"/>
      <c r="L37" s="30"/>
      <c r="M37" s="13"/>
      <c r="N37" s="2"/>
      <c r="O37" s="2"/>
      <c r="P37" s="2"/>
      <c r="Q37" s="2"/>
    </row>
    <row r="38" thickTop="1">
      <c r="A38" s="10"/>
      <c r="B38" s="52">
        <v>4</v>
      </c>
      <c r="C38" s="53" t="s">
        <v>2802</v>
      </c>
      <c r="D38" s="53"/>
      <c r="E38" s="53" t="s">
        <v>2803</v>
      </c>
      <c r="F38" s="53" t="s">
        <v>7</v>
      </c>
      <c r="G38" s="54" t="s">
        <v>461</v>
      </c>
      <c r="H38" s="65">
        <v>2</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2804</v>
      </c>
      <c r="F39" s="1"/>
      <c r="G39" s="1"/>
      <c r="H39" s="51"/>
      <c r="I39" s="1"/>
      <c r="J39" s="51"/>
      <c r="K39" s="1"/>
      <c r="L39" s="1"/>
      <c r="M39" s="13"/>
      <c r="N39" s="2"/>
      <c r="O39" s="2"/>
      <c r="P39" s="2"/>
      <c r="Q39" s="2"/>
    </row>
    <row r="40">
      <c r="A40" s="10"/>
      <c r="B40" s="60" t="s">
        <v>201</v>
      </c>
      <c r="C40" s="1"/>
      <c r="D40" s="1"/>
      <c r="E40" s="61" t="s">
        <v>1251</v>
      </c>
      <c r="F40" s="1"/>
      <c r="G40" s="1"/>
      <c r="H40" s="51"/>
      <c r="I40" s="1"/>
      <c r="J40" s="51"/>
      <c r="K40" s="1"/>
      <c r="L40" s="1"/>
      <c r="M40" s="13"/>
      <c r="N40" s="2"/>
      <c r="O40" s="2"/>
      <c r="P40" s="2"/>
      <c r="Q40" s="2"/>
    </row>
    <row r="41" thickBot="1">
      <c r="A41" s="10"/>
      <c r="B41" s="62" t="s">
        <v>203</v>
      </c>
      <c r="C41" s="30"/>
      <c r="D41" s="30"/>
      <c r="E41" s="63" t="s">
        <v>2805</v>
      </c>
      <c r="F41" s="30"/>
      <c r="G41" s="30"/>
      <c r="H41" s="64"/>
      <c r="I41" s="30"/>
      <c r="J41" s="64"/>
      <c r="K41" s="30"/>
      <c r="L41" s="30"/>
      <c r="M41" s="13"/>
      <c r="N41" s="2"/>
      <c r="O41" s="2"/>
      <c r="P41" s="2"/>
      <c r="Q41" s="2"/>
    </row>
    <row r="42" thickTop="1">
      <c r="A42" s="10"/>
      <c r="B42" s="52">
        <v>5</v>
      </c>
      <c r="C42" s="53" t="s">
        <v>2806</v>
      </c>
      <c r="D42" s="53"/>
      <c r="E42" s="53" t="s">
        <v>2807</v>
      </c>
      <c r="F42" s="53" t="s">
        <v>7</v>
      </c>
      <c r="G42" s="54" t="s">
        <v>461</v>
      </c>
      <c r="H42" s="65">
        <v>2</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2808</v>
      </c>
      <c r="F43" s="1"/>
      <c r="G43" s="1"/>
      <c r="H43" s="51"/>
      <c r="I43" s="1"/>
      <c r="J43" s="51"/>
      <c r="K43" s="1"/>
      <c r="L43" s="1"/>
      <c r="M43" s="13"/>
      <c r="N43" s="2"/>
      <c r="O43" s="2"/>
      <c r="P43" s="2"/>
      <c r="Q43" s="2"/>
    </row>
    <row r="44">
      <c r="A44" s="10"/>
      <c r="B44" s="60" t="s">
        <v>201</v>
      </c>
      <c r="C44" s="1"/>
      <c r="D44" s="1"/>
      <c r="E44" s="61" t="s">
        <v>1251</v>
      </c>
      <c r="F44" s="1"/>
      <c r="G44" s="1"/>
      <c r="H44" s="51"/>
      <c r="I44" s="1"/>
      <c r="J44" s="51"/>
      <c r="K44" s="1"/>
      <c r="L44" s="1"/>
      <c r="M44" s="13"/>
      <c r="N44" s="2"/>
      <c r="O44" s="2"/>
      <c r="P44" s="2"/>
      <c r="Q44" s="2"/>
    </row>
    <row r="45" thickBot="1">
      <c r="A45" s="10"/>
      <c r="B45" s="62" t="s">
        <v>203</v>
      </c>
      <c r="C45" s="30"/>
      <c r="D45" s="30"/>
      <c r="E45" s="63" t="s">
        <v>484</v>
      </c>
      <c r="F45" s="30"/>
      <c r="G45" s="30"/>
      <c r="H45" s="64"/>
      <c r="I45" s="30"/>
      <c r="J45" s="64"/>
      <c r="K45" s="30"/>
      <c r="L45" s="30"/>
      <c r="M45" s="13"/>
      <c r="N45" s="2"/>
      <c r="O45" s="2"/>
      <c r="P45" s="2"/>
      <c r="Q45" s="2"/>
    </row>
    <row r="46" thickTop="1">
      <c r="A46" s="10"/>
      <c r="B46" s="52">
        <v>6</v>
      </c>
      <c r="C46" s="53" t="s">
        <v>2809</v>
      </c>
      <c r="D46" s="53"/>
      <c r="E46" s="53" t="s">
        <v>2810</v>
      </c>
      <c r="F46" s="53" t="s">
        <v>7</v>
      </c>
      <c r="G46" s="54" t="s">
        <v>2798</v>
      </c>
      <c r="H46" s="65">
        <v>214</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2811</v>
      </c>
      <c r="F47" s="1"/>
      <c r="G47" s="1"/>
      <c r="H47" s="51"/>
      <c r="I47" s="1"/>
      <c r="J47" s="51"/>
      <c r="K47" s="1"/>
      <c r="L47" s="1"/>
      <c r="M47" s="13"/>
      <c r="N47" s="2"/>
      <c r="O47" s="2"/>
      <c r="P47" s="2"/>
      <c r="Q47" s="2"/>
    </row>
    <row r="48">
      <c r="A48" s="10"/>
      <c r="B48" s="60" t="s">
        <v>201</v>
      </c>
      <c r="C48" s="1"/>
      <c r="D48" s="1"/>
      <c r="E48" s="61" t="s">
        <v>2812</v>
      </c>
      <c r="F48" s="1"/>
      <c r="G48" s="1"/>
      <c r="H48" s="51"/>
      <c r="I48" s="1"/>
      <c r="J48" s="51"/>
      <c r="K48" s="1"/>
      <c r="L48" s="1"/>
      <c r="M48" s="13"/>
      <c r="N48" s="2"/>
      <c r="O48" s="2"/>
      <c r="P48" s="2"/>
      <c r="Q48" s="2"/>
    </row>
    <row r="49" thickBot="1">
      <c r="A49" s="10"/>
      <c r="B49" s="62" t="s">
        <v>203</v>
      </c>
      <c r="C49" s="30"/>
      <c r="D49" s="30"/>
      <c r="E49" s="63" t="s">
        <v>2801</v>
      </c>
      <c r="F49" s="30"/>
      <c r="G49" s="30"/>
      <c r="H49" s="64"/>
      <c r="I49" s="30"/>
      <c r="J49" s="64"/>
      <c r="K49" s="30"/>
      <c r="L49" s="30"/>
      <c r="M49" s="13"/>
      <c r="N49" s="2"/>
      <c r="O49" s="2"/>
      <c r="P49" s="2"/>
      <c r="Q49" s="2"/>
    </row>
    <row r="50" thickTop="1">
      <c r="A50" s="10"/>
      <c r="B50" s="52">
        <v>7</v>
      </c>
      <c r="C50" s="53" t="s">
        <v>2813</v>
      </c>
      <c r="D50" s="53"/>
      <c r="E50" s="53" t="s">
        <v>2814</v>
      </c>
      <c r="F50" s="53" t="s">
        <v>7</v>
      </c>
      <c r="G50" s="54" t="s">
        <v>285</v>
      </c>
      <c r="H50" s="65">
        <v>4.5</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2815</v>
      </c>
      <c r="F51" s="1"/>
      <c r="G51" s="1"/>
      <c r="H51" s="51"/>
      <c r="I51" s="1"/>
      <c r="J51" s="51"/>
      <c r="K51" s="1"/>
      <c r="L51" s="1"/>
      <c r="M51" s="13"/>
      <c r="N51" s="2"/>
      <c r="O51" s="2"/>
      <c r="P51" s="2"/>
      <c r="Q51" s="2"/>
    </row>
    <row r="52">
      <c r="A52" s="10"/>
      <c r="B52" s="60" t="s">
        <v>201</v>
      </c>
      <c r="C52" s="1"/>
      <c r="D52" s="1"/>
      <c r="E52" s="61" t="s">
        <v>2891</v>
      </c>
      <c r="F52" s="1"/>
      <c r="G52" s="1"/>
      <c r="H52" s="51"/>
      <c r="I52" s="1"/>
      <c r="J52" s="51"/>
      <c r="K52" s="1"/>
      <c r="L52" s="1"/>
      <c r="M52" s="13"/>
      <c r="N52" s="2"/>
      <c r="O52" s="2"/>
      <c r="P52" s="2"/>
      <c r="Q52" s="2"/>
    </row>
    <row r="53" thickBot="1">
      <c r="A53" s="10"/>
      <c r="B53" s="62" t="s">
        <v>203</v>
      </c>
      <c r="C53" s="30"/>
      <c r="D53" s="30"/>
      <c r="E53" s="63" t="s">
        <v>2817</v>
      </c>
      <c r="F53" s="30"/>
      <c r="G53" s="30"/>
      <c r="H53" s="64"/>
      <c r="I53" s="30"/>
      <c r="J53" s="64"/>
      <c r="K53" s="30"/>
      <c r="L53" s="30"/>
      <c r="M53" s="13"/>
      <c r="N53" s="2"/>
      <c r="O53" s="2"/>
      <c r="P53" s="2"/>
      <c r="Q53" s="2"/>
    </row>
    <row r="54" thickTop="1">
      <c r="A54" s="10"/>
      <c r="B54" s="52">
        <v>8</v>
      </c>
      <c r="C54" s="53" t="s">
        <v>2818</v>
      </c>
      <c r="D54" s="53"/>
      <c r="E54" s="53" t="s">
        <v>2819</v>
      </c>
      <c r="F54" s="53" t="s">
        <v>7</v>
      </c>
      <c r="G54" s="54" t="s">
        <v>285</v>
      </c>
      <c r="H54" s="65">
        <v>4.5</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2820</v>
      </c>
      <c r="F55" s="1"/>
      <c r="G55" s="1"/>
      <c r="H55" s="51"/>
      <c r="I55" s="1"/>
      <c r="J55" s="51"/>
      <c r="K55" s="1"/>
      <c r="L55" s="1"/>
      <c r="M55" s="13"/>
      <c r="N55" s="2"/>
      <c r="O55" s="2"/>
      <c r="P55" s="2"/>
      <c r="Q55" s="2"/>
    </row>
    <row r="56">
      <c r="A56" s="10"/>
      <c r="B56" s="60" t="s">
        <v>201</v>
      </c>
      <c r="C56" s="1"/>
      <c r="D56" s="1"/>
      <c r="E56" s="61" t="s">
        <v>2891</v>
      </c>
      <c r="F56" s="1"/>
      <c r="G56" s="1"/>
      <c r="H56" s="51"/>
      <c r="I56" s="1"/>
      <c r="J56" s="51"/>
      <c r="K56" s="1"/>
      <c r="L56" s="1"/>
      <c r="M56" s="13"/>
      <c r="N56" s="2"/>
      <c r="O56" s="2"/>
      <c r="P56" s="2"/>
      <c r="Q56" s="2"/>
    </row>
    <row r="57" thickBot="1">
      <c r="A57" s="10"/>
      <c r="B57" s="62" t="s">
        <v>203</v>
      </c>
      <c r="C57" s="30"/>
      <c r="D57" s="30"/>
      <c r="E57" s="63" t="s">
        <v>2821</v>
      </c>
      <c r="F57" s="30"/>
      <c r="G57" s="30"/>
      <c r="H57" s="64"/>
      <c r="I57" s="30"/>
      <c r="J57" s="64"/>
      <c r="K57" s="30"/>
      <c r="L57" s="30"/>
      <c r="M57" s="13"/>
      <c r="N57" s="2"/>
      <c r="O57" s="2"/>
      <c r="P57" s="2"/>
      <c r="Q57" s="2"/>
    </row>
    <row r="58" thickTop="1">
      <c r="A58" s="10"/>
      <c r="B58" s="52">
        <v>9</v>
      </c>
      <c r="C58" s="53" t="s">
        <v>2822</v>
      </c>
      <c r="D58" s="53"/>
      <c r="E58" s="53" t="s">
        <v>2823</v>
      </c>
      <c r="F58" s="53" t="s">
        <v>7</v>
      </c>
      <c r="G58" s="54" t="s">
        <v>461</v>
      </c>
      <c r="H58" s="65">
        <v>16</v>
      </c>
      <c r="I58" s="66">
        <v>0</v>
      </c>
      <c r="J58" s="67">
        <f>ROUND(H58*I58,2)</f>
        <v>0</v>
      </c>
      <c r="K58" s="68">
        <v>0.20999999999999999</v>
      </c>
      <c r="L58" s="69">
        <f>ROUND(J58*1.21,2)</f>
        <v>0</v>
      </c>
      <c r="M58" s="13"/>
      <c r="N58" s="2"/>
      <c r="O58" s="2"/>
      <c r="P58" s="2"/>
      <c r="Q58" s="41">
        <f>IF(ISNUMBER(K58),IF(H58&gt;0,IF(I58&gt;0,J58,0),0),0)</f>
        <v>0</v>
      </c>
      <c r="R58" s="9">
        <f>IF(ISNUMBER(K58)=FALSE,J58,0)</f>
        <v>0</v>
      </c>
    </row>
    <row r="59">
      <c r="A59" s="10"/>
      <c r="B59" s="60" t="s">
        <v>199</v>
      </c>
      <c r="C59" s="1"/>
      <c r="D59" s="1"/>
      <c r="E59" s="61" t="s">
        <v>2824</v>
      </c>
      <c r="F59" s="1"/>
      <c r="G59" s="1"/>
      <c r="H59" s="51"/>
      <c r="I59" s="1"/>
      <c r="J59" s="51"/>
      <c r="K59" s="1"/>
      <c r="L59" s="1"/>
      <c r="M59" s="13"/>
      <c r="N59" s="2"/>
      <c r="O59" s="2"/>
      <c r="P59" s="2"/>
      <c r="Q59" s="2"/>
    </row>
    <row r="60">
      <c r="A60" s="10"/>
      <c r="B60" s="60" t="s">
        <v>201</v>
      </c>
      <c r="C60" s="1"/>
      <c r="D60" s="1"/>
      <c r="E60" s="61" t="s">
        <v>2892</v>
      </c>
      <c r="F60" s="1"/>
      <c r="G60" s="1"/>
      <c r="H60" s="51"/>
      <c r="I60" s="1"/>
      <c r="J60" s="51"/>
      <c r="K60" s="1"/>
      <c r="L60" s="1"/>
      <c r="M60" s="13"/>
      <c r="N60" s="2"/>
      <c r="O60" s="2"/>
      <c r="P60" s="2"/>
      <c r="Q60" s="2"/>
    </row>
    <row r="61" thickBot="1">
      <c r="A61" s="10"/>
      <c r="B61" s="62" t="s">
        <v>203</v>
      </c>
      <c r="C61" s="30"/>
      <c r="D61" s="30"/>
      <c r="E61" s="63" t="s">
        <v>2825</v>
      </c>
      <c r="F61" s="30"/>
      <c r="G61" s="30"/>
      <c r="H61" s="64"/>
      <c r="I61" s="30"/>
      <c r="J61" s="64"/>
      <c r="K61" s="30"/>
      <c r="L61" s="30"/>
      <c r="M61" s="13"/>
      <c r="N61" s="2"/>
      <c r="O61" s="2"/>
      <c r="P61" s="2"/>
      <c r="Q61" s="2"/>
    </row>
    <row r="62" thickTop="1">
      <c r="A62" s="10"/>
      <c r="B62" s="52">
        <v>10</v>
      </c>
      <c r="C62" s="53" t="s">
        <v>2826</v>
      </c>
      <c r="D62" s="53"/>
      <c r="E62" s="53" t="s">
        <v>2827</v>
      </c>
      <c r="F62" s="53" t="s">
        <v>7</v>
      </c>
      <c r="G62" s="54" t="s">
        <v>461</v>
      </c>
      <c r="H62" s="65">
        <v>16</v>
      </c>
      <c r="I62" s="66">
        <v>0</v>
      </c>
      <c r="J62" s="67">
        <f>ROUND(H62*I62,2)</f>
        <v>0</v>
      </c>
      <c r="K62" s="68">
        <v>0.20999999999999999</v>
      </c>
      <c r="L62" s="69">
        <f>ROUND(J62*1.21,2)</f>
        <v>0</v>
      </c>
      <c r="M62" s="13"/>
      <c r="N62" s="2"/>
      <c r="O62" s="2"/>
      <c r="P62" s="2"/>
      <c r="Q62" s="41">
        <f>IF(ISNUMBER(K62),IF(H62&gt;0,IF(I62&gt;0,J62,0),0),0)</f>
        <v>0</v>
      </c>
      <c r="R62" s="9">
        <f>IF(ISNUMBER(K62)=FALSE,J62,0)</f>
        <v>0</v>
      </c>
    </row>
    <row r="63">
      <c r="A63" s="10"/>
      <c r="B63" s="60" t="s">
        <v>199</v>
      </c>
      <c r="C63" s="1"/>
      <c r="D63" s="1"/>
      <c r="E63" s="61" t="s">
        <v>2828</v>
      </c>
      <c r="F63" s="1"/>
      <c r="G63" s="1"/>
      <c r="H63" s="51"/>
      <c r="I63" s="1"/>
      <c r="J63" s="51"/>
      <c r="K63" s="1"/>
      <c r="L63" s="1"/>
      <c r="M63" s="13"/>
      <c r="N63" s="2"/>
      <c r="O63" s="2"/>
      <c r="P63" s="2"/>
      <c r="Q63" s="2"/>
    </row>
    <row r="64">
      <c r="A64" s="10"/>
      <c r="B64" s="60" t="s">
        <v>201</v>
      </c>
      <c r="C64" s="1"/>
      <c r="D64" s="1"/>
      <c r="E64" s="61" t="s">
        <v>2892</v>
      </c>
      <c r="F64" s="1"/>
      <c r="G64" s="1"/>
      <c r="H64" s="51"/>
      <c r="I64" s="1"/>
      <c r="J64" s="51"/>
      <c r="K64" s="1"/>
      <c r="L64" s="1"/>
      <c r="M64" s="13"/>
      <c r="N64" s="2"/>
      <c r="O64" s="2"/>
      <c r="P64" s="2"/>
      <c r="Q64" s="2"/>
    </row>
    <row r="65" thickBot="1">
      <c r="A65" s="10"/>
      <c r="B65" s="62" t="s">
        <v>203</v>
      </c>
      <c r="C65" s="30"/>
      <c r="D65" s="30"/>
      <c r="E65" s="63" t="s">
        <v>2829</v>
      </c>
      <c r="F65" s="30"/>
      <c r="G65" s="30"/>
      <c r="H65" s="64"/>
      <c r="I65" s="30"/>
      <c r="J65" s="64"/>
      <c r="K65" s="30"/>
      <c r="L65" s="30"/>
      <c r="M65" s="13"/>
      <c r="N65" s="2"/>
      <c r="O65" s="2"/>
      <c r="P65" s="2"/>
      <c r="Q65" s="2"/>
    </row>
    <row r="66" thickTop="1">
      <c r="A66" s="10"/>
      <c r="B66" s="52">
        <v>11</v>
      </c>
      <c r="C66" s="53" t="s">
        <v>2830</v>
      </c>
      <c r="D66" s="53"/>
      <c r="E66" s="53" t="s">
        <v>2831</v>
      </c>
      <c r="F66" s="53" t="s">
        <v>7</v>
      </c>
      <c r="G66" s="54" t="s">
        <v>2798</v>
      </c>
      <c r="H66" s="65">
        <v>1712</v>
      </c>
      <c r="I66" s="66">
        <v>0</v>
      </c>
      <c r="J66" s="67">
        <f>ROUND(H66*I66,2)</f>
        <v>0</v>
      </c>
      <c r="K66" s="68">
        <v>0.20999999999999999</v>
      </c>
      <c r="L66" s="69">
        <f>ROUND(J66*1.21,2)</f>
        <v>0</v>
      </c>
      <c r="M66" s="13"/>
      <c r="N66" s="2"/>
      <c r="O66" s="2"/>
      <c r="P66" s="2"/>
      <c r="Q66" s="41">
        <f>IF(ISNUMBER(K66),IF(H66&gt;0,IF(I66&gt;0,J66,0),0),0)</f>
        <v>0</v>
      </c>
      <c r="R66" s="9">
        <f>IF(ISNUMBER(K66)=FALSE,J66,0)</f>
        <v>0</v>
      </c>
    </row>
    <row r="67">
      <c r="A67" s="10"/>
      <c r="B67" s="60" t="s">
        <v>199</v>
      </c>
      <c r="C67" s="1"/>
      <c r="D67" s="1"/>
      <c r="E67" s="61" t="s">
        <v>2832</v>
      </c>
      <c r="F67" s="1"/>
      <c r="G67" s="1"/>
      <c r="H67" s="51"/>
      <c r="I67" s="1"/>
      <c r="J67" s="51"/>
      <c r="K67" s="1"/>
      <c r="L67" s="1"/>
      <c r="M67" s="13"/>
      <c r="N67" s="2"/>
      <c r="O67" s="2"/>
      <c r="P67" s="2"/>
      <c r="Q67" s="2"/>
    </row>
    <row r="68">
      <c r="A68" s="10"/>
      <c r="B68" s="60" t="s">
        <v>201</v>
      </c>
      <c r="C68" s="1"/>
      <c r="D68" s="1"/>
      <c r="E68" s="61" t="s">
        <v>2893</v>
      </c>
      <c r="F68" s="1"/>
      <c r="G68" s="1"/>
      <c r="H68" s="51"/>
      <c r="I68" s="1"/>
      <c r="J68" s="51"/>
      <c r="K68" s="1"/>
      <c r="L68" s="1"/>
      <c r="M68" s="13"/>
      <c r="N68" s="2"/>
      <c r="O68" s="2"/>
      <c r="P68" s="2"/>
      <c r="Q68" s="2"/>
    </row>
    <row r="69" thickBot="1">
      <c r="A69" s="10"/>
      <c r="B69" s="62" t="s">
        <v>203</v>
      </c>
      <c r="C69" s="30"/>
      <c r="D69" s="30"/>
      <c r="E69" s="63" t="s">
        <v>2834</v>
      </c>
      <c r="F69" s="30"/>
      <c r="G69" s="30"/>
      <c r="H69" s="64"/>
      <c r="I69" s="30"/>
      <c r="J69" s="64"/>
      <c r="K69" s="30"/>
      <c r="L69" s="30"/>
      <c r="M69" s="13"/>
      <c r="N69" s="2"/>
      <c r="O69" s="2"/>
      <c r="P69" s="2"/>
      <c r="Q69" s="2"/>
    </row>
    <row r="70" thickTop="1">
      <c r="A70" s="10"/>
      <c r="B70" s="52">
        <v>12</v>
      </c>
      <c r="C70" s="53" t="s">
        <v>2835</v>
      </c>
      <c r="D70" s="53"/>
      <c r="E70" s="53" t="s">
        <v>2836</v>
      </c>
      <c r="F70" s="53" t="s">
        <v>7</v>
      </c>
      <c r="G70" s="54" t="s">
        <v>461</v>
      </c>
      <c r="H70" s="65">
        <v>3</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2837</v>
      </c>
      <c r="F71" s="1"/>
      <c r="G71" s="1"/>
      <c r="H71" s="51"/>
      <c r="I71" s="1"/>
      <c r="J71" s="51"/>
      <c r="K71" s="1"/>
      <c r="L71" s="1"/>
      <c r="M71" s="13"/>
      <c r="N71" s="2"/>
      <c r="O71" s="2"/>
      <c r="P71" s="2"/>
      <c r="Q71" s="2"/>
    </row>
    <row r="72">
      <c r="A72" s="10"/>
      <c r="B72" s="60" t="s">
        <v>201</v>
      </c>
      <c r="C72" s="1"/>
      <c r="D72" s="1"/>
      <c r="E72" s="61" t="s">
        <v>1364</v>
      </c>
      <c r="F72" s="1"/>
      <c r="G72" s="1"/>
      <c r="H72" s="51"/>
      <c r="I72" s="1"/>
      <c r="J72" s="51"/>
      <c r="K72" s="1"/>
      <c r="L72" s="1"/>
      <c r="M72" s="13"/>
      <c r="N72" s="2"/>
      <c r="O72" s="2"/>
      <c r="P72" s="2"/>
      <c r="Q72" s="2"/>
    </row>
    <row r="73" thickBot="1">
      <c r="A73" s="10"/>
      <c r="B73" s="62" t="s">
        <v>203</v>
      </c>
      <c r="C73" s="30"/>
      <c r="D73" s="30"/>
      <c r="E73" s="63" t="s">
        <v>2825</v>
      </c>
      <c r="F73" s="30"/>
      <c r="G73" s="30"/>
      <c r="H73" s="64"/>
      <c r="I73" s="30"/>
      <c r="J73" s="64"/>
      <c r="K73" s="30"/>
      <c r="L73" s="30"/>
      <c r="M73" s="13"/>
      <c r="N73" s="2"/>
      <c r="O73" s="2"/>
      <c r="P73" s="2"/>
      <c r="Q73" s="2"/>
    </row>
    <row r="74" thickTop="1">
      <c r="A74" s="10"/>
      <c r="B74" s="52">
        <v>13</v>
      </c>
      <c r="C74" s="53" t="s">
        <v>2838</v>
      </c>
      <c r="D74" s="53"/>
      <c r="E74" s="53" t="s">
        <v>2839</v>
      </c>
      <c r="F74" s="53" t="s">
        <v>7</v>
      </c>
      <c r="G74" s="54" t="s">
        <v>461</v>
      </c>
      <c r="H74" s="65">
        <v>3</v>
      </c>
      <c r="I74" s="66">
        <v>0</v>
      </c>
      <c r="J74" s="67">
        <f>ROUND(H74*I74,2)</f>
        <v>0</v>
      </c>
      <c r="K74" s="68">
        <v>0.20999999999999999</v>
      </c>
      <c r="L74" s="69">
        <f>ROUND(J74*1.21,2)</f>
        <v>0</v>
      </c>
      <c r="M74" s="13"/>
      <c r="N74" s="2"/>
      <c r="O74" s="2"/>
      <c r="P74" s="2"/>
      <c r="Q74" s="41">
        <f>IF(ISNUMBER(K74),IF(H74&gt;0,IF(I74&gt;0,J74,0),0),0)</f>
        <v>0</v>
      </c>
      <c r="R74" s="9">
        <f>IF(ISNUMBER(K74)=FALSE,J74,0)</f>
        <v>0</v>
      </c>
    </row>
    <row r="75">
      <c r="A75" s="10"/>
      <c r="B75" s="60" t="s">
        <v>199</v>
      </c>
      <c r="C75" s="1"/>
      <c r="D75" s="1"/>
      <c r="E75" s="61" t="s">
        <v>2840</v>
      </c>
      <c r="F75" s="1"/>
      <c r="G75" s="1"/>
      <c r="H75" s="51"/>
      <c r="I75" s="1"/>
      <c r="J75" s="51"/>
      <c r="K75" s="1"/>
      <c r="L75" s="1"/>
      <c r="M75" s="13"/>
      <c r="N75" s="2"/>
      <c r="O75" s="2"/>
      <c r="P75" s="2"/>
      <c r="Q75" s="2"/>
    </row>
    <row r="76">
      <c r="A76" s="10"/>
      <c r="B76" s="60" t="s">
        <v>201</v>
      </c>
      <c r="C76" s="1"/>
      <c r="D76" s="1"/>
      <c r="E76" s="61" t="s">
        <v>1364</v>
      </c>
      <c r="F76" s="1"/>
      <c r="G76" s="1"/>
      <c r="H76" s="51"/>
      <c r="I76" s="1"/>
      <c r="J76" s="51"/>
      <c r="K76" s="1"/>
      <c r="L76" s="1"/>
      <c r="M76" s="13"/>
      <c r="N76" s="2"/>
      <c r="O76" s="2"/>
      <c r="P76" s="2"/>
      <c r="Q76" s="2"/>
    </row>
    <row r="77" thickBot="1">
      <c r="A77" s="10"/>
      <c r="B77" s="62" t="s">
        <v>203</v>
      </c>
      <c r="C77" s="30"/>
      <c r="D77" s="30"/>
      <c r="E77" s="63" t="s">
        <v>2829</v>
      </c>
      <c r="F77" s="30"/>
      <c r="G77" s="30"/>
      <c r="H77" s="64"/>
      <c r="I77" s="30"/>
      <c r="J77" s="64"/>
      <c r="K77" s="30"/>
      <c r="L77" s="30"/>
      <c r="M77" s="13"/>
      <c r="N77" s="2"/>
      <c r="O77" s="2"/>
      <c r="P77" s="2"/>
      <c r="Q77" s="2"/>
    </row>
    <row r="78" thickTop="1">
      <c r="A78" s="10"/>
      <c r="B78" s="52">
        <v>14</v>
      </c>
      <c r="C78" s="53" t="s">
        <v>2841</v>
      </c>
      <c r="D78" s="53"/>
      <c r="E78" s="53" t="s">
        <v>2842</v>
      </c>
      <c r="F78" s="53" t="s">
        <v>7</v>
      </c>
      <c r="G78" s="54" t="s">
        <v>2798</v>
      </c>
      <c r="H78" s="65">
        <v>321</v>
      </c>
      <c r="I78" s="66">
        <v>0</v>
      </c>
      <c r="J78" s="67">
        <f>ROUND(H78*I78,2)</f>
        <v>0</v>
      </c>
      <c r="K78" s="68">
        <v>0.20999999999999999</v>
      </c>
      <c r="L78" s="69">
        <f>ROUND(J78*1.21,2)</f>
        <v>0</v>
      </c>
      <c r="M78" s="13"/>
      <c r="N78" s="2"/>
      <c r="O78" s="2"/>
      <c r="P78" s="2"/>
      <c r="Q78" s="41">
        <f>IF(ISNUMBER(K78),IF(H78&gt;0,IF(I78&gt;0,J78,0),0),0)</f>
        <v>0</v>
      </c>
      <c r="R78" s="9">
        <f>IF(ISNUMBER(K78)=FALSE,J78,0)</f>
        <v>0</v>
      </c>
    </row>
    <row r="79">
      <c r="A79" s="10"/>
      <c r="B79" s="60" t="s">
        <v>199</v>
      </c>
      <c r="C79" s="1"/>
      <c r="D79" s="1"/>
      <c r="E79" s="61" t="s">
        <v>2843</v>
      </c>
      <c r="F79" s="1"/>
      <c r="G79" s="1"/>
      <c r="H79" s="51"/>
      <c r="I79" s="1"/>
      <c r="J79" s="51"/>
      <c r="K79" s="1"/>
      <c r="L79" s="1"/>
      <c r="M79" s="13"/>
      <c r="N79" s="2"/>
      <c r="O79" s="2"/>
      <c r="P79" s="2"/>
      <c r="Q79" s="2"/>
    </row>
    <row r="80">
      <c r="A80" s="10"/>
      <c r="B80" s="60" t="s">
        <v>201</v>
      </c>
      <c r="C80" s="1"/>
      <c r="D80" s="1"/>
      <c r="E80" s="61" t="s">
        <v>2894</v>
      </c>
      <c r="F80" s="1"/>
      <c r="G80" s="1"/>
      <c r="H80" s="51"/>
      <c r="I80" s="1"/>
      <c r="J80" s="51"/>
      <c r="K80" s="1"/>
      <c r="L80" s="1"/>
      <c r="M80" s="13"/>
      <c r="N80" s="2"/>
      <c r="O80" s="2"/>
      <c r="P80" s="2"/>
      <c r="Q80" s="2"/>
    </row>
    <row r="81" thickBot="1">
      <c r="A81" s="10"/>
      <c r="B81" s="62" t="s">
        <v>203</v>
      </c>
      <c r="C81" s="30"/>
      <c r="D81" s="30"/>
      <c r="E81" s="63" t="s">
        <v>2834</v>
      </c>
      <c r="F81" s="30"/>
      <c r="G81" s="30"/>
      <c r="H81" s="64"/>
      <c r="I81" s="30"/>
      <c r="J81" s="64"/>
      <c r="K81" s="30"/>
      <c r="L81" s="30"/>
      <c r="M81" s="13"/>
      <c r="N81" s="2"/>
      <c r="O81" s="2"/>
      <c r="P81" s="2"/>
      <c r="Q81" s="2"/>
    </row>
    <row r="82" thickTop="1">
      <c r="A82" s="10"/>
      <c r="B82" s="52">
        <v>15</v>
      </c>
      <c r="C82" s="53" t="s">
        <v>2845</v>
      </c>
      <c r="D82" s="53"/>
      <c r="E82" s="53" t="s">
        <v>2846</v>
      </c>
      <c r="F82" s="53" t="s">
        <v>7</v>
      </c>
      <c r="G82" s="54" t="s">
        <v>461</v>
      </c>
      <c r="H82" s="65">
        <v>13</v>
      </c>
      <c r="I82" s="66">
        <v>0</v>
      </c>
      <c r="J82" s="67">
        <f>ROUND(H82*I82,2)</f>
        <v>0</v>
      </c>
      <c r="K82" s="68">
        <v>0.20999999999999999</v>
      </c>
      <c r="L82" s="69">
        <f>ROUND(J82*1.21,2)</f>
        <v>0</v>
      </c>
      <c r="M82" s="13"/>
      <c r="N82" s="2"/>
      <c r="O82" s="2"/>
      <c r="P82" s="2"/>
      <c r="Q82" s="41">
        <f>IF(ISNUMBER(K82),IF(H82&gt;0,IF(I82&gt;0,J82,0),0),0)</f>
        <v>0</v>
      </c>
      <c r="R82" s="9">
        <f>IF(ISNUMBER(K82)=FALSE,J82,0)</f>
        <v>0</v>
      </c>
    </row>
    <row r="83">
      <c r="A83" s="10"/>
      <c r="B83" s="60" t="s">
        <v>199</v>
      </c>
      <c r="C83" s="1"/>
      <c r="D83" s="1"/>
      <c r="E83" s="61" t="s">
        <v>2847</v>
      </c>
      <c r="F83" s="1"/>
      <c r="G83" s="1"/>
      <c r="H83" s="51"/>
      <c r="I83" s="1"/>
      <c r="J83" s="51"/>
      <c r="K83" s="1"/>
      <c r="L83" s="1"/>
      <c r="M83" s="13"/>
      <c r="N83" s="2"/>
      <c r="O83" s="2"/>
      <c r="P83" s="2"/>
      <c r="Q83" s="2"/>
    </row>
    <row r="84">
      <c r="A84" s="10"/>
      <c r="B84" s="60" t="s">
        <v>201</v>
      </c>
      <c r="C84" s="1"/>
      <c r="D84" s="1"/>
      <c r="E84" s="61" t="s">
        <v>2895</v>
      </c>
      <c r="F84" s="1"/>
      <c r="G84" s="1"/>
      <c r="H84" s="51"/>
      <c r="I84" s="1"/>
      <c r="J84" s="51"/>
      <c r="K84" s="1"/>
      <c r="L84" s="1"/>
      <c r="M84" s="13"/>
      <c r="N84" s="2"/>
      <c r="O84" s="2"/>
      <c r="P84" s="2"/>
      <c r="Q84" s="2"/>
    </row>
    <row r="85" thickBot="1">
      <c r="A85" s="10"/>
      <c r="B85" s="62" t="s">
        <v>203</v>
      </c>
      <c r="C85" s="30"/>
      <c r="D85" s="30"/>
      <c r="E85" s="63" t="s">
        <v>2825</v>
      </c>
      <c r="F85" s="30"/>
      <c r="G85" s="30"/>
      <c r="H85" s="64"/>
      <c r="I85" s="30"/>
      <c r="J85" s="64"/>
      <c r="K85" s="30"/>
      <c r="L85" s="30"/>
      <c r="M85" s="13"/>
      <c r="N85" s="2"/>
      <c r="O85" s="2"/>
      <c r="P85" s="2"/>
      <c r="Q85" s="2"/>
    </row>
    <row r="86" thickTop="1">
      <c r="A86" s="10"/>
      <c r="B86" s="52">
        <v>16</v>
      </c>
      <c r="C86" s="53" t="s">
        <v>2848</v>
      </c>
      <c r="D86" s="53"/>
      <c r="E86" s="53" t="s">
        <v>2849</v>
      </c>
      <c r="F86" s="53" t="s">
        <v>7</v>
      </c>
      <c r="G86" s="54" t="s">
        <v>461</v>
      </c>
      <c r="H86" s="65">
        <v>13</v>
      </c>
      <c r="I86" s="66">
        <v>0</v>
      </c>
      <c r="J86" s="67">
        <f>ROUND(H86*I86,2)</f>
        <v>0</v>
      </c>
      <c r="K86" s="68">
        <v>0.20999999999999999</v>
      </c>
      <c r="L86" s="69">
        <f>ROUND(J86*1.21,2)</f>
        <v>0</v>
      </c>
      <c r="M86" s="13"/>
      <c r="N86" s="2"/>
      <c r="O86" s="2"/>
      <c r="P86" s="2"/>
      <c r="Q86" s="41">
        <f>IF(ISNUMBER(K86),IF(H86&gt;0,IF(I86&gt;0,J86,0),0),0)</f>
        <v>0</v>
      </c>
      <c r="R86" s="9">
        <f>IF(ISNUMBER(K86)=FALSE,J86,0)</f>
        <v>0</v>
      </c>
    </row>
    <row r="87">
      <c r="A87" s="10"/>
      <c r="B87" s="60" t="s">
        <v>199</v>
      </c>
      <c r="C87" s="1"/>
      <c r="D87" s="1"/>
      <c r="E87" s="61" t="s">
        <v>2850</v>
      </c>
      <c r="F87" s="1"/>
      <c r="G87" s="1"/>
      <c r="H87" s="51"/>
      <c r="I87" s="1"/>
      <c r="J87" s="51"/>
      <c r="K87" s="1"/>
      <c r="L87" s="1"/>
      <c r="M87" s="13"/>
      <c r="N87" s="2"/>
      <c r="O87" s="2"/>
      <c r="P87" s="2"/>
      <c r="Q87" s="2"/>
    </row>
    <row r="88">
      <c r="A88" s="10"/>
      <c r="B88" s="60" t="s">
        <v>201</v>
      </c>
      <c r="C88" s="1"/>
      <c r="D88" s="1"/>
      <c r="E88" s="61" t="s">
        <v>2895</v>
      </c>
      <c r="F88" s="1"/>
      <c r="G88" s="1"/>
      <c r="H88" s="51"/>
      <c r="I88" s="1"/>
      <c r="J88" s="51"/>
      <c r="K88" s="1"/>
      <c r="L88" s="1"/>
      <c r="M88" s="13"/>
      <c r="N88" s="2"/>
      <c r="O88" s="2"/>
      <c r="P88" s="2"/>
      <c r="Q88" s="2"/>
    </row>
    <row r="89" thickBot="1">
      <c r="A89" s="10"/>
      <c r="B89" s="62" t="s">
        <v>203</v>
      </c>
      <c r="C89" s="30"/>
      <c r="D89" s="30"/>
      <c r="E89" s="63" t="s">
        <v>2829</v>
      </c>
      <c r="F89" s="30"/>
      <c r="G89" s="30"/>
      <c r="H89" s="64"/>
      <c r="I89" s="30"/>
      <c r="J89" s="64"/>
      <c r="K89" s="30"/>
      <c r="L89" s="30"/>
      <c r="M89" s="13"/>
      <c r="N89" s="2"/>
      <c r="O89" s="2"/>
      <c r="P89" s="2"/>
      <c r="Q89" s="2"/>
    </row>
    <row r="90" thickTop="1">
      <c r="A90" s="10"/>
      <c r="B90" s="52">
        <v>17</v>
      </c>
      <c r="C90" s="53" t="s">
        <v>2851</v>
      </c>
      <c r="D90" s="53"/>
      <c r="E90" s="53" t="s">
        <v>2852</v>
      </c>
      <c r="F90" s="53" t="s">
        <v>7</v>
      </c>
      <c r="G90" s="54" t="s">
        <v>2798</v>
      </c>
      <c r="H90" s="65">
        <v>1391</v>
      </c>
      <c r="I90" s="66">
        <v>0</v>
      </c>
      <c r="J90" s="67">
        <f>ROUND(H90*I90,2)</f>
        <v>0</v>
      </c>
      <c r="K90" s="68">
        <v>0.20999999999999999</v>
      </c>
      <c r="L90" s="69">
        <f>ROUND(J90*1.21,2)</f>
        <v>0</v>
      </c>
      <c r="M90" s="13"/>
      <c r="N90" s="2"/>
      <c r="O90" s="2"/>
      <c r="P90" s="2"/>
      <c r="Q90" s="41">
        <f>IF(ISNUMBER(K90),IF(H90&gt;0,IF(I90&gt;0,J90,0),0),0)</f>
        <v>0</v>
      </c>
      <c r="R90" s="9">
        <f>IF(ISNUMBER(K90)=FALSE,J90,0)</f>
        <v>0</v>
      </c>
    </row>
    <row r="91">
      <c r="A91" s="10"/>
      <c r="B91" s="60" t="s">
        <v>199</v>
      </c>
      <c r="C91" s="1"/>
      <c r="D91" s="1"/>
      <c r="E91" s="61" t="s">
        <v>2853</v>
      </c>
      <c r="F91" s="1"/>
      <c r="G91" s="1"/>
      <c r="H91" s="51"/>
      <c r="I91" s="1"/>
      <c r="J91" s="51"/>
      <c r="K91" s="1"/>
      <c r="L91" s="1"/>
      <c r="M91" s="13"/>
      <c r="N91" s="2"/>
      <c r="O91" s="2"/>
      <c r="P91" s="2"/>
      <c r="Q91" s="2"/>
    </row>
    <row r="92">
      <c r="A92" s="10"/>
      <c r="B92" s="60" t="s">
        <v>201</v>
      </c>
      <c r="C92" s="1"/>
      <c r="D92" s="1"/>
      <c r="E92" s="61" t="s">
        <v>2896</v>
      </c>
      <c r="F92" s="1"/>
      <c r="G92" s="1"/>
      <c r="H92" s="51"/>
      <c r="I92" s="1"/>
      <c r="J92" s="51"/>
      <c r="K92" s="1"/>
      <c r="L92" s="1"/>
      <c r="M92" s="13"/>
      <c r="N92" s="2"/>
      <c r="O92" s="2"/>
      <c r="P92" s="2"/>
      <c r="Q92" s="2"/>
    </row>
    <row r="93" thickBot="1">
      <c r="A93" s="10"/>
      <c r="B93" s="62" t="s">
        <v>203</v>
      </c>
      <c r="C93" s="30"/>
      <c r="D93" s="30"/>
      <c r="E93" s="63" t="s">
        <v>2834</v>
      </c>
      <c r="F93" s="30"/>
      <c r="G93" s="30"/>
      <c r="H93" s="64"/>
      <c r="I93" s="30"/>
      <c r="J93" s="64"/>
      <c r="K93" s="30"/>
      <c r="L93" s="30"/>
      <c r="M93" s="13"/>
      <c r="N93" s="2"/>
      <c r="O93" s="2"/>
      <c r="P93" s="2"/>
      <c r="Q93" s="2"/>
    </row>
    <row r="94" thickTop="1">
      <c r="A94" s="10"/>
      <c r="B94" s="52">
        <v>18</v>
      </c>
      <c r="C94" s="53" t="s">
        <v>2855</v>
      </c>
      <c r="D94" s="53"/>
      <c r="E94" s="53" t="s">
        <v>2856</v>
      </c>
      <c r="F94" s="53" t="s">
        <v>7</v>
      </c>
      <c r="G94" s="54" t="s">
        <v>461</v>
      </c>
      <c r="H94" s="65">
        <v>3</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2857</v>
      </c>
      <c r="F95" s="1"/>
      <c r="G95" s="1"/>
      <c r="H95" s="51"/>
      <c r="I95" s="1"/>
      <c r="J95" s="51"/>
      <c r="K95" s="1"/>
      <c r="L95" s="1"/>
      <c r="M95" s="13"/>
      <c r="N95" s="2"/>
      <c r="O95" s="2"/>
      <c r="P95" s="2"/>
      <c r="Q95" s="2"/>
    </row>
    <row r="96">
      <c r="A96" s="10"/>
      <c r="B96" s="60" t="s">
        <v>201</v>
      </c>
      <c r="C96" s="1"/>
      <c r="D96" s="1"/>
      <c r="E96" s="61" t="s">
        <v>1364</v>
      </c>
      <c r="F96" s="1"/>
      <c r="G96" s="1"/>
      <c r="H96" s="51"/>
      <c r="I96" s="1"/>
      <c r="J96" s="51"/>
      <c r="K96" s="1"/>
      <c r="L96" s="1"/>
      <c r="M96" s="13"/>
      <c r="N96" s="2"/>
      <c r="O96" s="2"/>
      <c r="P96" s="2"/>
      <c r="Q96" s="2"/>
    </row>
    <row r="97" thickBot="1">
      <c r="A97" s="10"/>
      <c r="B97" s="62" t="s">
        <v>203</v>
      </c>
      <c r="C97" s="30"/>
      <c r="D97" s="30"/>
      <c r="E97" s="63" t="s">
        <v>2825</v>
      </c>
      <c r="F97" s="30"/>
      <c r="G97" s="30"/>
      <c r="H97" s="64"/>
      <c r="I97" s="30"/>
      <c r="J97" s="64"/>
      <c r="K97" s="30"/>
      <c r="L97" s="30"/>
      <c r="M97" s="13"/>
      <c r="N97" s="2"/>
      <c r="O97" s="2"/>
      <c r="P97" s="2"/>
      <c r="Q97" s="2"/>
    </row>
    <row r="98" thickTop="1">
      <c r="A98" s="10"/>
      <c r="B98" s="52">
        <v>19</v>
      </c>
      <c r="C98" s="53" t="s">
        <v>2858</v>
      </c>
      <c r="D98" s="53"/>
      <c r="E98" s="53" t="s">
        <v>2859</v>
      </c>
      <c r="F98" s="53" t="s">
        <v>7</v>
      </c>
      <c r="G98" s="54" t="s">
        <v>461</v>
      </c>
      <c r="H98" s="65">
        <v>3</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2860</v>
      </c>
      <c r="F99" s="1"/>
      <c r="G99" s="1"/>
      <c r="H99" s="51"/>
      <c r="I99" s="1"/>
      <c r="J99" s="51"/>
      <c r="K99" s="1"/>
      <c r="L99" s="1"/>
      <c r="M99" s="13"/>
      <c r="N99" s="2"/>
      <c r="O99" s="2"/>
      <c r="P99" s="2"/>
      <c r="Q99" s="2"/>
    </row>
    <row r="100">
      <c r="A100" s="10"/>
      <c r="B100" s="60" t="s">
        <v>201</v>
      </c>
      <c r="C100" s="1"/>
      <c r="D100" s="1"/>
      <c r="E100" s="61" t="s">
        <v>1364</v>
      </c>
      <c r="F100" s="1"/>
      <c r="G100" s="1"/>
      <c r="H100" s="51"/>
      <c r="I100" s="1"/>
      <c r="J100" s="51"/>
      <c r="K100" s="1"/>
      <c r="L100" s="1"/>
      <c r="M100" s="13"/>
      <c r="N100" s="2"/>
      <c r="O100" s="2"/>
      <c r="P100" s="2"/>
      <c r="Q100" s="2"/>
    </row>
    <row r="101" thickBot="1">
      <c r="A101" s="10"/>
      <c r="B101" s="62" t="s">
        <v>203</v>
      </c>
      <c r="C101" s="30"/>
      <c r="D101" s="30"/>
      <c r="E101" s="63" t="s">
        <v>2829</v>
      </c>
      <c r="F101" s="30"/>
      <c r="G101" s="30"/>
      <c r="H101" s="64"/>
      <c r="I101" s="30"/>
      <c r="J101" s="64"/>
      <c r="K101" s="30"/>
      <c r="L101" s="30"/>
      <c r="M101" s="13"/>
      <c r="N101" s="2"/>
      <c r="O101" s="2"/>
      <c r="P101" s="2"/>
      <c r="Q101" s="2"/>
    </row>
    <row r="102" thickTop="1">
      <c r="A102" s="10"/>
      <c r="B102" s="52">
        <v>20</v>
      </c>
      <c r="C102" s="53" t="s">
        <v>2861</v>
      </c>
      <c r="D102" s="53"/>
      <c r="E102" s="53" t="s">
        <v>2862</v>
      </c>
      <c r="F102" s="53" t="s">
        <v>7</v>
      </c>
      <c r="G102" s="54" t="s">
        <v>2798</v>
      </c>
      <c r="H102" s="65">
        <v>321</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2863</v>
      </c>
      <c r="F103" s="1"/>
      <c r="G103" s="1"/>
      <c r="H103" s="51"/>
      <c r="I103" s="1"/>
      <c r="J103" s="51"/>
      <c r="K103" s="1"/>
      <c r="L103" s="1"/>
      <c r="M103" s="13"/>
      <c r="N103" s="2"/>
      <c r="O103" s="2"/>
      <c r="P103" s="2"/>
      <c r="Q103" s="2"/>
    </row>
    <row r="104">
      <c r="A104" s="10"/>
      <c r="B104" s="60" t="s">
        <v>201</v>
      </c>
      <c r="C104" s="1"/>
      <c r="D104" s="1"/>
      <c r="E104" s="61" t="s">
        <v>2894</v>
      </c>
      <c r="F104" s="1"/>
      <c r="G104" s="1"/>
      <c r="H104" s="51"/>
      <c r="I104" s="1"/>
      <c r="J104" s="51"/>
      <c r="K104" s="1"/>
      <c r="L104" s="1"/>
      <c r="M104" s="13"/>
      <c r="N104" s="2"/>
      <c r="O104" s="2"/>
      <c r="P104" s="2"/>
      <c r="Q104" s="2"/>
    </row>
    <row r="105" thickBot="1">
      <c r="A105" s="10"/>
      <c r="B105" s="62" t="s">
        <v>203</v>
      </c>
      <c r="C105" s="30"/>
      <c r="D105" s="30"/>
      <c r="E105" s="63" t="s">
        <v>2834</v>
      </c>
      <c r="F105" s="30"/>
      <c r="G105" s="30"/>
      <c r="H105" s="64"/>
      <c r="I105" s="30"/>
      <c r="J105" s="64"/>
      <c r="K105" s="30"/>
      <c r="L105" s="30"/>
      <c r="M105" s="13"/>
      <c r="N105" s="2"/>
      <c r="O105" s="2"/>
      <c r="P105" s="2"/>
      <c r="Q105" s="2"/>
    </row>
    <row r="106" thickTop="1">
      <c r="A106" s="10"/>
      <c r="B106" s="52">
        <v>21</v>
      </c>
      <c r="C106" s="53" t="s">
        <v>2864</v>
      </c>
      <c r="D106" s="53"/>
      <c r="E106" s="53" t="s">
        <v>2865</v>
      </c>
      <c r="F106" s="53" t="s">
        <v>7</v>
      </c>
      <c r="G106" s="54" t="s">
        <v>461</v>
      </c>
      <c r="H106" s="65">
        <v>29</v>
      </c>
      <c r="I106" s="66">
        <v>0</v>
      </c>
      <c r="J106" s="67">
        <f>ROUND(H106*I106,2)</f>
        <v>0</v>
      </c>
      <c r="K106" s="68">
        <v>0.20999999999999999</v>
      </c>
      <c r="L106" s="69">
        <f>ROUND(J106*1.21,2)</f>
        <v>0</v>
      </c>
      <c r="M106" s="13"/>
      <c r="N106" s="2"/>
      <c r="O106" s="2"/>
      <c r="P106" s="2"/>
      <c r="Q106" s="41">
        <f>IF(ISNUMBER(K106),IF(H106&gt;0,IF(I106&gt;0,J106,0),0),0)</f>
        <v>0</v>
      </c>
      <c r="R106" s="9">
        <f>IF(ISNUMBER(K106)=FALSE,J106,0)</f>
        <v>0</v>
      </c>
    </row>
    <row r="107">
      <c r="A107" s="10"/>
      <c r="B107" s="60" t="s">
        <v>199</v>
      </c>
      <c r="C107" s="1"/>
      <c r="D107" s="1"/>
      <c r="E107" s="61" t="s">
        <v>2897</v>
      </c>
      <c r="F107" s="1"/>
      <c r="G107" s="1"/>
      <c r="H107" s="51"/>
      <c r="I107" s="1"/>
      <c r="J107" s="51"/>
      <c r="K107" s="1"/>
      <c r="L107" s="1"/>
      <c r="M107" s="13"/>
      <c r="N107" s="2"/>
      <c r="O107" s="2"/>
      <c r="P107" s="2"/>
      <c r="Q107" s="2"/>
    </row>
    <row r="108">
      <c r="A108" s="10"/>
      <c r="B108" s="60" t="s">
        <v>201</v>
      </c>
      <c r="C108" s="1"/>
      <c r="D108" s="1"/>
      <c r="E108" s="61" t="s">
        <v>1667</v>
      </c>
      <c r="F108" s="1"/>
      <c r="G108" s="1"/>
      <c r="H108" s="51"/>
      <c r="I108" s="1"/>
      <c r="J108" s="51"/>
      <c r="K108" s="1"/>
      <c r="L108" s="1"/>
      <c r="M108" s="13"/>
      <c r="N108" s="2"/>
      <c r="O108" s="2"/>
      <c r="P108" s="2"/>
      <c r="Q108" s="2"/>
    </row>
    <row r="109" thickBot="1">
      <c r="A109" s="10"/>
      <c r="B109" s="62" t="s">
        <v>203</v>
      </c>
      <c r="C109" s="30"/>
      <c r="D109" s="30"/>
      <c r="E109" s="63" t="s">
        <v>2867</v>
      </c>
      <c r="F109" s="30"/>
      <c r="G109" s="30"/>
      <c r="H109" s="64"/>
      <c r="I109" s="30"/>
      <c r="J109" s="64"/>
      <c r="K109" s="30"/>
      <c r="L109" s="30"/>
      <c r="M109" s="13"/>
      <c r="N109" s="2"/>
      <c r="O109" s="2"/>
      <c r="P109" s="2"/>
      <c r="Q109" s="2"/>
    </row>
    <row r="110" thickTop="1">
      <c r="A110" s="10"/>
      <c r="B110" s="52">
        <v>22</v>
      </c>
      <c r="C110" s="53" t="s">
        <v>2868</v>
      </c>
      <c r="D110" s="53"/>
      <c r="E110" s="53" t="s">
        <v>2869</v>
      </c>
      <c r="F110" s="53" t="s">
        <v>7</v>
      </c>
      <c r="G110" s="54" t="s">
        <v>461</v>
      </c>
      <c r="H110" s="65">
        <v>29</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2898</v>
      </c>
      <c r="F111" s="1"/>
      <c r="G111" s="1"/>
      <c r="H111" s="51"/>
      <c r="I111" s="1"/>
      <c r="J111" s="51"/>
      <c r="K111" s="1"/>
      <c r="L111" s="1"/>
      <c r="M111" s="13"/>
      <c r="N111" s="2"/>
      <c r="O111" s="2"/>
      <c r="P111" s="2"/>
      <c r="Q111" s="2"/>
    </row>
    <row r="112">
      <c r="A112" s="10"/>
      <c r="B112" s="60" t="s">
        <v>201</v>
      </c>
      <c r="C112" s="1"/>
      <c r="D112" s="1"/>
      <c r="E112" s="61" t="s">
        <v>1667</v>
      </c>
      <c r="F112" s="1"/>
      <c r="G112" s="1"/>
      <c r="H112" s="51"/>
      <c r="I112" s="1"/>
      <c r="J112" s="51"/>
      <c r="K112" s="1"/>
      <c r="L112" s="1"/>
      <c r="M112" s="13"/>
      <c r="N112" s="2"/>
      <c r="O112" s="2"/>
      <c r="P112" s="2"/>
      <c r="Q112" s="2"/>
    </row>
    <row r="113" thickBot="1">
      <c r="A113" s="10"/>
      <c r="B113" s="62" t="s">
        <v>203</v>
      </c>
      <c r="C113" s="30"/>
      <c r="D113" s="30"/>
      <c r="E113" s="63" t="s">
        <v>2829</v>
      </c>
      <c r="F113" s="30"/>
      <c r="G113" s="30"/>
      <c r="H113" s="64"/>
      <c r="I113" s="30"/>
      <c r="J113" s="64"/>
      <c r="K113" s="30"/>
      <c r="L113" s="30"/>
      <c r="M113" s="13"/>
      <c r="N113" s="2"/>
      <c r="O113" s="2"/>
      <c r="P113" s="2"/>
      <c r="Q113" s="2"/>
    </row>
    <row r="114" thickTop="1">
      <c r="A114" s="10"/>
      <c r="B114" s="52">
        <v>23</v>
      </c>
      <c r="C114" s="53" t="s">
        <v>2871</v>
      </c>
      <c r="D114" s="53"/>
      <c r="E114" s="53" t="s">
        <v>2872</v>
      </c>
      <c r="F114" s="53" t="s">
        <v>7</v>
      </c>
      <c r="G114" s="54" t="s">
        <v>2798</v>
      </c>
      <c r="H114" s="65">
        <v>3103</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2899</v>
      </c>
      <c r="F115" s="1"/>
      <c r="G115" s="1"/>
      <c r="H115" s="51"/>
      <c r="I115" s="1"/>
      <c r="J115" s="51"/>
      <c r="K115" s="1"/>
      <c r="L115" s="1"/>
      <c r="M115" s="13"/>
      <c r="N115" s="2"/>
      <c r="O115" s="2"/>
      <c r="P115" s="2"/>
      <c r="Q115" s="2"/>
    </row>
    <row r="116">
      <c r="A116" s="10"/>
      <c r="B116" s="60" t="s">
        <v>201</v>
      </c>
      <c r="C116" s="1"/>
      <c r="D116" s="1"/>
      <c r="E116" s="61" t="s">
        <v>2900</v>
      </c>
      <c r="F116" s="1"/>
      <c r="G116" s="1"/>
      <c r="H116" s="51"/>
      <c r="I116" s="1"/>
      <c r="J116" s="51"/>
      <c r="K116" s="1"/>
      <c r="L116" s="1"/>
      <c r="M116" s="13"/>
      <c r="N116" s="2"/>
      <c r="O116" s="2"/>
      <c r="P116" s="2"/>
      <c r="Q116" s="2"/>
    </row>
    <row r="117" thickBot="1">
      <c r="A117" s="10"/>
      <c r="B117" s="62" t="s">
        <v>203</v>
      </c>
      <c r="C117" s="30"/>
      <c r="D117" s="30"/>
      <c r="E117" s="63" t="s">
        <v>2834</v>
      </c>
      <c r="F117" s="30"/>
      <c r="G117" s="30"/>
      <c r="H117" s="64"/>
      <c r="I117" s="30"/>
      <c r="J117" s="64"/>
      <c r="K117" s="30"/>
      <c r="L117" s="30"/>
      <c r="M117" s="13"/>
      <c r="N117" s="2"/>
      <c r="O117" s="2"/>
      <c r="P117" s="2"/>
      <c r="Q117" s="2"/>
    </row>
    <row r="118" thickTop="1">
      <c r="A118" s="10"/>
      <c r="B118" s="52">
        <v>24</v>
      </c>
      <c r="C118" s="53" t="s">
        <v>2875</v>
      </c>
      <c r="D118" s="53"/>
      <c r="E118" s="53" t="s">
        <v>2876</v>
      </c>
      <c r="F118" s="53" t="s">
        <v>7</v>
      </c>
      <c r="G118" s="54" t="s">
        <v>461</v>
      </c>
      <c r="H118" s="65">
        <v>20</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2877</v>
      </c>
      <c r="F119" s="1"/>
      <c r="G119" s="1"/>
      <c r="H119" s="51"/>
      <c r="I119" s="1"/>
      <c r="J119" s="51"/>
      <c r="K119" s="1"/>
      <c r="L119" s="1"/>
      <c r="M119" s="13"/>
      <c r="N119" s="2"/>
      <c r="O119" s="2"/>
      <c r="P119" s="2"/>
      <c r="Q119" s="2"/>
    </row>
    <row r="120">
      <c r="A120" s="10"/>
      <c r="B120" s="60" t="s">
        <v>201</v>
      </c>
      <c r="C120" s="1"/>
      <c r="D120" s="1"/>
      <c r="E120" s="61" t="s">
        <v>551</v>
      </c>
      <c r="F120" s="1"/>
      <c r="G120" s="1"/>
      <c r="H120" s="51"/>
      <c r="I120" s="1"/>
      <c r="J120" s="51"/>
      <c r="K120" s="1"/>
      <c r="L120" s="1"/>
      <c r="M120" s="13"/>
      <c r="N120" s="2"/>
      <c r="O120" s="2"/>
      <c r="P120" s="2"/>
      <c r="Q120" s="2"/>
    </row>
    <row r="121" thickBot="1">
      <c r="A121" s="10"/>
      <c r="B121" s="62" t="s">
        <v>203</v>
      </c>
      <c r="C121" s="30"/>
      <c r="D121" s="30"/>
      <c r="E121" s="63" t="s">
        <v>2867</v>
      </c>
      <c r="F121" s="30"/>
      <c r="G121" s="30"/>
      <c r="H121" s="64"/>
      <c r="I121" s="30"/>
      <c r="J121" s="64"/>
      <c r="K121" s="30"/>
      <c r="L121" s="30"/>
      <c r="M121" s="13"/>
      <c r="N121" s="2"/>
      <c r="O121" s="2"/>
      <c r="P121" s="2"/>
      <c r="Q121" s="2"/>
    </row>
    <row r="122" thickTop="1">
      <c r="A122" s="10"/>
      <c r="B122" s="52">
        <v>25</v>
      </c>
      <c r="C122" s="53" t="s">
        <v>2878</v>
      </c>
      <c r="D122" s="53"/>
      <c r="E122" s="53" t="s">
        <v>2879</v>
      </c>
      <c r="F122" s="53" t="s">
        <v>7</v>
      </c>
      <c r="G122" s="54" t="s">
        <v>461</v>
      </c>
      <c r="H122" s="65">
        <v>20</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2880</v>
      </c>
      <c r="F123" s="1"/>
      <c r="G123" s="1"/>
      <c r="H123" s="51"/>
      <c r="I123" s="1"/>
      <c r="J123" s="51"/>
      <c r="K123" s="1"/>
      <c r="L123" s="1"/>
      <c r="M123" s="13"/>
      <c r="N123" s="2"/>
      <c r="O123" s="2"/>
      <c r="P123" s="2"/>
      <c r="Q123" s="2"/>
    </row>
    <row r="124">
      <c r="A124" s="10"/>
      <c r="B124" s="60" t="s">
        <v>201</v>
      </c>
      <c r="C124" s="1"/>
      <c r="D124" s="1"/>
      <c r="E124" s="61" t="s">
        <v>551</v>
      </c>
      <c r="F124" s="1"/>
      <c r="G124" s="1"/>
      <c r="H124" s="51"/>
      <c r="I124" s="1"/>
      <c r="J124" s="51"/>
      <c r="K124" s="1"/>
      <c r="L124" s="1"/>
      <c r="M124" s="13"/>
      <c r="N124" s="2"/>
      <c r="O124" s="2"/>
      <c r="P124" s="2"/>
      <c r="Q124" s="2"/>
    </row>
    <row r="125" thickBot="1">
      <c r="A125" s="10"/>
      <c r="B125" s="62" t="s">
        <v>203</v>
      </c>
      <c r="C125" s="30"/>
      <c r="D125" s="30"/>
      <c r="E125" s="63" t="s">
        <v>2829</v>
      </c>
      <c r="F125" s="30"/>
      <c r="G125" s="30"/>
      <c r="H125" s="64"/>
      <c r="I125" s="30"/>
      <c r="J125" s="64"/>
      <c r="K125" s="30"/>
      <c r="L125" s="30"/>
      <c r="M125" s="13"/>
      <c r="N125" s="2"/>
      <c r="O125" s="2"/>
      <c r="P125" s="2"/>
      <c r="Q125" s="2"/>
    </row>
    <row r="126" thickTop="1">
      <c r="A126" s="10"/>
      <c r="B126" s="52">
        <v>26</v>
      </c>
      <c r="C126" s="53" t="s">
        <v>2881</v>
      </c>
      <c r="D126" s="53"/>
      <c r="E126" s="53" t="s">
        <v>2882</v>
      </c>
      <c r="F126" s="53" t="s">
        <v>7</v>
      </c>
      <c r="G126" s="54" t="s">
        <v>2798</v>
      </c>
      <c r="H126" s="65">
        <v>2140</v>
      </c>
      <c r="I126" s="66">
        <v>0</v>
      </c>
      <c r="J126" s="67">
        <f>ROUND(H126*I126,2)</f>
        <v>0</v>
      </c>
      <c r="K126" s="68">
        <v>0.20999999999999999</v>
      </c>
      <c r="L126" s="69">
        <f>ROUND(J126*1.21,2)</f>
        <v>0</v>
      </c>
      <c r="M126" s="13"/>
      <c r="N126" s="2"/>
      <c r="O126" s="2"/>
      <c r="P126" s="2"/>
      <c r="Q126" s="41">
        <f>IF(ISNUMBER(K126),IF(H126&gt;0,IF(I126&gt;0,J126,0),0),0)</f>
        <v>0</v>
      </c>
      <c r="R126" s="9">
        <f>IF(ISNUMBER(K126)=FALSE,J126,0)</f>
        <v>0</v>
      </c>
    </row>
    <row r="127">
      <c r="A127" s="10"/>
      <c r="B127" s="60" t="s">
        <v>199</v>
      </c>
      <c r="C127" s="1"/>
      <c r="D127" s="1"/>
      <c r="E127" s="61" t="s">
        <v>2883</v>
      </c>
      <c r="F127" s="1"/>
      <c r="G127" s="1"/>
      <c r="H127" s="51"/>
      <c r="I127" s="1"/>
      <c r="J127" s="51"/>
      <c r="K127" s="1"/>
      <c r="L127" s="1"/>
      <c r="M127" s="13"/>
      <c r="N127" s="2"/>
      <c r="O127" s="2"/>
      <c r="P127" s="2"/>
      <c r="Q127" s="2"/>
    </row>
    <row r="128">
      <c r="A128" s="10"/>
      <c r="B128" s="60" t="s">
        <v>201</v>
      </c>
      <c r="C128" s="1"/>
      <c r="D128" s="1"/>
      <c r="E128" s="61" t="s">
        <v>2884</v>
      </c>
      <c r="F128" s="1"/>
      <c r="G128" s="1"/>
      <c r="H128" s="51"/>
      <c r="I128" s="1"/>
      <c r="J128" s="51"/>
      <c r="K128" s="1"/>
      <c r="L128" s="1"/>
      <c r="M128" s="13"/>
      <c r="N128" s="2"/>
      <c r="O128" s="2"/>
      <c r="P128" s="2"/>
      <c r="Q128" s="2"/>
    </row>
    <row r="129" thickBot="1">
      <c r="A129" s="10"/>
      <c r="B129" s="62" t="s">
        <v>203</v>
      </c>
      <c r="C129" s="30"/>
      <c r="D129" s="30"/>
      <c r="E129" s="63" t="s">
        <v>2834</v>
      </c>
      <c r="F129" s="30"/>
      <c r="G129" s="30"/>
      <c r="H129" s="64"/>
      <c r="I129" s="30"/>
      <c r="J129" s="64"/>
      <c r="K129" s="30"/>
      <c r="L129" s="30"/>
      <c r="M129" s="13"/>
      <c r="N129" s="2"/>
      <c r="O129" s="2"/>
      <c r="P129" s="2"/>
      <c r="Q129" s="2"/>
    </row>
    <row r="130" thickTop="1" thickBot="1" ht="25" customHeight="1">
      <c r="A130" s="10"/>
      <c r="B130" s="1"/>
      <c r="C130" s="70">
        <v>9</v>
      </c>
      <c r="D130" s="1"/>
      <c r="E130" s="71" t="s">
        <v>186</v>
      </c>
      <c r="F130" s="1"/>
      <c r="G130" s="72" t="s">
        <v>210</v>
      </c>
      <c r="H130" s="73">
        <f>J26+J30+J34+J38+J42+J46+J50+J54+J58+J62+J66+J70+J74+J78+J82+J86+J90+J94+J98+J102+J106+J110+J114+J118+J122+J126</f>
        <v>0</v>
      </c>
      <c r="I130" s="72" t="s">
        <v>211</v>
      </c>
      <c r="J130" s="74">
        <f>(L130-H130)</f>
        <v>0</v>
      </c>
      <c r="K130" s="72" t="s">
        <v>212</v>
      </c>
      <c r="L130" s="75">
        <f>ROUND((J26+J30+J34+J38+J42+J46+J50+J54+J58+J62+J66+J70+J74+J78+J82+J86+J90+J94+J98+J102+J106+J110+J114+J118+J122+J126)*1.21,2)</f>
        <v>0</v>
      </c>
      <c r="M130" s="13"/>
      <c r="N130" s="2"/>
      <c r="O130" s="2"/>
      <c r="P130" s="2"/>
      <c r="Q130" s="41">
        <f>0+Q26+Q30+Q34+Q38+Q42+Q46+Q50+Q54+Q58+Q62+Q66+Q70+Q74+Q78+Q82+Q86+Q90+Q94+Q98+Q102+Q106+Q110+Q114+Q118+Q122+Q126</f>
        <v>0</v>
      </c>
      <c r="R130" s="9">
        <f>0+R26+R30+R34+R38+R42+R46+R50+R54+R58+R62+R66+R70+R74+R78+R82+R86+R90+R94+R98+R102+R106+R110+R114+R118+R122+R126</f>
        <v>0</v>
      </c>
      <c r="S130" s="76">
        <f>Q130*(1+J130)+R130</f>
        <v>0</v>
      </c>
    </row>
    <row r="131" thickTop="1" thickBot="1" ht="25" customHeight="1">
      <c r="A131" s="10"/>
      <c r="B131" s="77"/>
      <c r="C131" s="77"/>
      <c r="D131" s="77"/>
      <c r="E131" s="77"/>
      <c r="F131" s="77"/>
      <c r="G131" s="78" t="s">
        <v>213</v>
      </c>
      <c r="H131" s="79">
        <f>0+J26+J30+J34+J38+J42+J46+J50+J54+J58+J62+J66+J70+J74+J78+J82+J86+J90+J94+J98+J102+J106+J110+J114+J118+J122+J126</f>
        <v>0</v>
      </c>
      <c r="I131" s="78" t="s">
        <v>214</v>
      </c>
      <c r="J131" s="80">
        <f>0+J130</f>
        <v>0</v>
      </c>
      <c r="K131" s="78" t="s">
        <v>215</v>
      </c>
      <c r="L131" s="81">
        <f>0+L130</f>
        <v>0</v>
      </c>
      <c r="M131" s="13"/>
      <c r="N131" s="2"/>
      <c r="O131" s="2"/>
      <c r="P131" s="2"/>
      <c r="Q131" s="2"/>
    </row>
    <row r="132">
      <c r="A132" s="14"/>
      <c r="B132" s="4"/>
      <c r="C132" s="4"/>
      <c r="D132" s="4"/>
      <c r="E132" s="4"/>
      <c r="F132" s="4"/>
      <c r="G132" s="4"/>
      <c r="H132" s="83"/>
      <c r="I132" s="4"/>
      <c r="J132" s="83"/>
      <c r="K132" s="4"/>
      <c r="L132" s="4"/>
      <c r="M132" s="15"/>
      <c r="N132" s="2"/>
      <c r="O132" s="2"/>
      <c r="P132" s="2"/>
      <c r="Q132" s="2"/>
    </row>
    <row r="133">
      <c r="A133" s="1"/>
      <c r="B133" s="1"/>
      <c r="C133" s="1"/>
      <c r="D133" s="1"/>
      <c r="E133" s="1"/>
      <c r="F133" s="1"/>
      <c r="G133" s="1"/>
      <c r="H133" s="1"/>
      <c r="I133" s="1"/>
      <c r="J133" s="1"/>
      <c r="K133" s="1"/>
      <c r="L133" s="1"/>
      <c r="M133" s="1"/>
      <c r="N133" s="2"/>
      <c r="O133" s="2"/>
      <c r="P133" s="2"/>
      <c r="Q133" s="2"/>
    </row>
  </sheetData>
  <mergeCells count="93">
    <mergeCell ref="B39:D39"/>
    <mergeCell ref="B40:D40"/>
    <mergeCell ref="B41:D41"/>
    <mergeCell ref="B43:D43"/>
    <mergeCell ref="B44:D44"/>
    <mergeCell ref="B45:D45"/>
    <mergeCell ref="B47:D47"/>
    <mergeCell ref="B48:D48"/>
    <mergeCell ref="B49:D49"/>
    <mergeCell ref="B51:D51"/>
    <mergeCell ref="B52:D52"/>
    <mergeCell ref="B53:D53"/>
    <mergeCell ref="B55:D55"/>
    <mergeCell ref="B56:D56"/>
    <mergeCell ref="B57:D57"/>
    <mergeCell ref="B59:D59"/>
    <mergeCell ref="B60:D60"/>
    <mergeCell ref="B61:D61"/>
    <mergeCell ref="B63:D63"/>
    <mergeCell ref="B64:D64"/>
    <mergeCell ref="B65:D65"/>
    <mergeCell ref="A1:A2"/>
    <mergeCell ref="A3:F3"/>
    <mergeCell ref="B4:C5"/>
    <mergeCell ref="B6:I6"/>
    <mergeCell ref="B8:C9"/>
    <mergeCell ref="A10:D10"/>
    <mergeCell ref="A11:G11"/>
    <mergeCell ref="A12:G12"/>
    <mergeCell ref="A13:G13"/>
    <mergeCell ref="B17:C18"/>
    <mergeCell ref="B19:D19"/>
    <mergeCell ref="E19:F19"/>
    <mergeCell ref="B22:C23"/>
    <mergeCell ref="B27:D27"/>
    <mergeCell ref="B28:D28"/>
    <mergeCell ref="B29:D29"/>
    <mergeCell ref="B31:D31"/>
    <mergeCell ref="B32:D32"/>
    <mergeCell ref="B33:D33"/>
    <mergeCell ref="B35:D35"/>
    <mergeCell ref="B36:D36"/>
    <mergeCell ref="B37:D37"/>
    <mergeCell ref="B25:L25"/>
    <mergeCell ref="B20:D20"/>
    <mergeCell ref="B67:D67"/>
    <mergeCell ref="B68:D68"/>
    <mergeCell ref="B69:D69"/>
    <mergeCell ref="B71:D71"/>
    <mergeCell ref="B72:D72"/>
    <mergeCell ref="B73:D73"/>
    <mergeCell ref="B75:D75"/>
    <mergeCell ref="B76:D76"/>
    <mergeCell ref="B77:D77"/>
    <mergeCell ref="B79:D79"/>
    <mergeCell ref="B80:D80"/>
    <mergeCell ref="B81:D81"/>
    <mergeCell ref="B83:D83"/>
    <mergeCell ref="B84:D84"/>
    <mergeCell ref="B85:D85"/>
    <mergeCell ref="B87:D87"/>
    <mergeCell ref="B88:D88"/>
    <mergeCell ref="B89:D89"/>
    <mergeCell ref="B91:D91"/>
    <mergeCell ref="B92:D92"/>
    <mergeCell ref="B93:D93"/>
    <mergeCell ref="B95:D95"/>
    <mergeCell ref="B96:D96"/>
    <mergeCell ref="B97:D97"/>
    <mergeCell ref="B99:D99"/>
    <mergeCell ref="B100:D100"/>
    <mergeCell ref="B101:D101"/>
    <mergeCell ref="B103:D103"/>
    <mergeCell ref="B104:D104"/>
    <mergeCell ref="B105:D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3:D123"/>
    <mergeCell ref="B124:D124"/>
    <mergeCell ref="B125:D125"/>
    <mergeCell ref="B127:D127"/>
    <mergeCell ref="B128:D128"/>
    <mergeCell ref="B129:D129"/>
  </mergeCells>
  <pageMargins left="0.39375" right="0.39375" top="0.5902778" bottom="0.39375" header="0.1965278" footer="0.1576389"/>
  <pageSetup paperSize="9" orientation="portrait" fitToHeight="0"/>
  <drawing r:id="rId1"/>
</worksheet>
</file>

<file path=xl/worksheets/sheet26.xml><?xml version="1.0" encoding="utf-8"?>
<worksheet xmlns:r="http://schemas.openxmlformats.org/officeDocument/2006/relationships" xmlns="http://schemas.openxmlformats.org/spreadsheetml/2006/main">
  <sheetPr codeName="_____SO_____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0+(H74)</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0+H75</f>
        <v>0</v>
      </c>
      <c r="K10" s="1"/>
      <c r="L10" s="1"/>
      <c r="M10" s="13"/>
      <c r="N10" s="2"/>
      <c r="O10" s="2"/>
      <c r="P10" s="2"/>
      <c r="Q10" s="2"/>
    </row>
    <row r="11" ht="16" customHeight="1">
      <c r="A11" s="19" t="s">
        <v>2901</v>
      </c>
      <c r="B11" s="1"/>
      <c r="C11" s="1"/>
      <c r="D11" s="1"/>
      <c r="E11" s="1"/>
      <c r="F11" s="1"/>
      <c r="G11" s="39"/>
      <c r="H11" s="1"/>
      <c r="I11" s="39" t="s">
        <v>176</v>
      </c>
      <c r="J11" s="40">
        <f>ROUND(0+((H74)*1.21),2)</f>
        <v>0</v>
      </c>
      <c r="K11" s="1"/>
      <c r="L11" s="1"/>
      <c r="M11" s="13"/>
      <c r="N11" s="2"/>
      <c r="O11" s="2"/>
      <c r="P11" s="2"/>
      <c r="Q11" s="41">
        <f>IF(SUM(K20)&gt;0,ROUND(SUM(S20)/SUM(K20)-1,8),0)</f>
        <v>0</v>
      </c>
      <c r="R11" s="9">
        <f>AVERAGE(J74)</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9</v>
      </c>
      <c r="C20" s="1"/>
      <c r="D20" s="1"/>
      <c r="E20" s="45" t="s">
        <v>186</v>
      </c>
      <c r="F20" s="1"/>
      <c r="G20" s="1"/>
      <c r="H20" s="1"/>
      <c r="I20" s="1"/>
      <c r="J20" s="1"/>
      <c r="K20" s="46">
        <f>0+J26+J30+J34+J38+J42+J46+J50+J54+J58+J62+J66+J70</f>
        <v>0</v>
      </c>
      <c r="L20" s="46">
        <f>0+L74</f>
        <v>0</v>
      </c>
      <c r="M20" s="13"/>
      <c r="N20" s="2"/>
      <c r="O20" s="2"/>
      <c r="P20" s="2"/>
      <c r="Q20" s="2"/>
      <c r="S20" s="9">
        <f>S74</f>
        <v>0</v>
      </c>
    </row>
    <row r="21">
      <c r="A21" s="14"/>
      <c r="B21" s="4"/>
      <c r="C21" s="4"/>
      <c r="D21" s="4"/>
      <c r="E21" s="4"/>
      <c r="F21" s="4"/>
      <c r="G21" s="4"/>
      <c r="H21" s="4"/>
      <c r="I21" s="4"/>
      <c r="J21" s="4"/>
      <c r="K21" s="4"/>
      <c r="L21" s="4"/>
      <c r="M21" s="15"/>
      <c r="N21" s="2"/>
      <c r="O21" s="2"/>
      <c r="P21" s="2"/>
      <c r="Q21" s="2"/>
    </row>
    <row r="22" ht="14" customHeight="1">
      <c r="A22" s="4"/>
      <c r="B22" s="36" t="s">
        <v>187</v>
      </c>
      <c r="C22" s="4"/>
      <c r="D22" s="4"/>
      <c r="E22" s="4"/>
      <c r="F22" s="4"/>
      <c r="G22" s="4"/>
      <c r="H22" s="4"/>
      <c r="I22" s="4"/>
      <c r="J22" s="4"/>
      <c r="K22" s="4"/>
      <c r="L22" s="4"/>
      <c r="M22" s="4"/>
      <c r="N22" s="2"/>
      <c r="O22" s="2"/>
      <c r="P22" s="2"/>
      <c r="Q22" s="2"/>
    </row>
    <row r="23" ht="18" customHeight="1">
      <c r="A23" s="6"/>
      <c r="B23" s="7"/>
      <c r="C23" s="7"/>
      <c r="D23" s="7"/>
      <c r="E23" s="7"/>
      <c r="F23" s="7"/>
      <c r="G23" s="7"/>
      <c r="H23" s="7"/>
      <c r="I23" s="7"/>
      <c r="J23" s="7"/>
      <c r="K23" s="7"/>
      <c r="L23" s="7"/>
      <c r="M23" s="8"/>
      <c r="N23" s="2"/>
      <c r="O23" s="2"/>
      <c r="P23" s="2"/>
      <c r="Q23" s="2"/>
    </row>
    <row r="24" ht="18" customHeight="1">
      <c r="A24" s="10"/>
      <c r="B24" s="42" t="s">
        <v>188</v>
      </c>
      <c r="C24" s="42" t="s">
        <v>178</v>
      </c>
      <c r="D24" s="42" t="s">
        <v>189</v>
      </c>
      <c r="E24" s="42" t="s">
        <v>179</v>
      </c>
      <c r="F24" s="42" t="s">
        <v>190</v>
      </c>
      <c r="G24" s="43" t="s">
        <v>191</v>
      </c>
      <c r="H24" s="23" t="s">
        <v>192</v>
      </c>
      <c r="I24" s="23" t="s">
        <v>193</v>
      </c>
      <c r="J24" s="23" t="s">
        <v>17</v>
      </c>
      <c r="K24" s="43" t="s">
        <v>194</v>
      </c>
      <c r="L24" s="23" t="s">
        <v>18</v>
      </c>
      <c r="M24" s="13"/>
      <c r="N24" s="2"/>
      <c r="O24" s="2"/>
      <c r="P24" s="2"/>
      <c r="Q24" s="2"/>
    </row>
    <row r="25" ht="40" customHeight="1">
      <c r="A25" s="10"/>
      <c r="B25" s="50" t="s">
        <v>479</v>
      </c>
      <c r="C25" s="1"/>
      <c r="D25" s="1"/>
      <c r="E25" s="1"/>
      <c r="F25" s="1"/>
      <c r="G25" s="1"/>
      <c r="H25" s="51"/>
      <c r="I25" s="1"/>
      <c r="J25" s="51"/>
      <c r="K25" s="1"/>
      <c r="L25" s="1"/>
      <c r="M25" s="13"/>
      <c r="N25" s="2"/>
      <c r="O25" s="2"/>
      <c r="P25" s="2"/>
      <c r="Q25" s="2"/>
    </row>
    <row r="26">
      <c r="A26" s="10"/>
      <c r="B26" s="52">
        <v>1</v>
      </c>
      <c r="C26" s="53" t="s">
        <v>2790</v>
      </c>
      <c r="D26" s="53"/>
      <c r="E26" s="53" t="s">
        <v>2791</v>
      </c>
      <c r="F26" s="53" t="s">
        <v>7</v>
      </c>
      <c r="G26" s="54" t="s">
        <v>461</v>
      </c>
      <c r="H26" s="55">
        <v>16</v>
      </c>
      <c r="I26" s="56">
        <v>0</v>
      </c>
      <c r="J26" s="57">
        <f>ROUND(H26*I26,2)</f>
        <v>0</v>
      </c>
      <c r="K26" s="58">
        <v>0.20999999999999999</v>
      </c>
      <c r="L26" s="59">
        <f>ROUND(J26*1.21,2)</f>
        <v>0</v>
      </c>
      <c r="M26" s="13"/>
      <c r="N26" s="2"/>
      <c r="O26" s="2"/>
      <c r="P26" s="2"/>
      <c r="Q26" s="41">
        <f>IF(ISNUMBER(K26),IF(H26&gt;0,IF(I26&gt;0,J26,0),0),0)</f>
        <v>0</v>
      </c>
      <c r="R26" s="9">
        <f>IF(ISNUMBER(K26)=FALSE,J26,0)</f>
        <v>0</v>
      </c>
    </row>
    <row r="27">
      <c r="A27" s="10"/>
      <c r="B27" s="60" t="s">
        <v>199</v>
      </c>
      <c r="C27" s="1"/>
      <c r="D27" s="1"/>
      <c r="E27" s="61" t="s">
        <v>2902</v>
      </c>
      <c r="F27" s="1"/>
      <c r="G27" s="1"/>
      <c r="H27" s="51"/>
      <c r="I27" s="1"/>
      <c r="J27" s="51"/>
      <c r="K27" s="1"/>
      <c r="L27" s="1"/>
      <c r="M27" s="13"/>
      <c r="N27" s="2"/>
      <c r="O27" s="2"/>
      <c r="P27" s="2"/>
      <c r="Q27" s="2"/>
    </row>
    <row r="28">
      <c r="A28" s="10"/>
      <c r="B28" s="60" t="s">
        <v>201</v>
      </c>
      <c r="C28" s="1"/>
      <c r="D28" s="1"/>
      <c r="E28" s="61" t="s">
        <v>2903</v>
      </c>
      <c r="F28" s="1"/>
      <c r="G28" s="1"/>
      <c r="H28" s="51"/>
      <c r="I28" s="1"/>
      <c r="J28" s="51"/>
      <c r="K28" s="1"/>
      <c r="L28" s="1"/>
      <c r="M28" s="13"/>
      <c r="N28" s="2"/>
      <c r="O28" s="2"/>
      <c r="P28" s="2"/>
      <c r="Q28" s="2"/>
    </row>
    <row r="29" thickBot="1">
      <c r="A29" s="10"/>
      <c r="B29" s="62" t="s">
        <v>203</v>
      </c>
      <c r="C29" s="30"/>
      <c r="D29" s="30"/>
      <c r="E29" s="63" t="s">
        <v>2794</v>
      </c>
      <c r="F29" s="30"/>
      <c r="G29" s="30"/>
      <c r="H29" s="64"/>
      <c r="I29" s="30"/>
      <c r="J29" s="64"/>
      <c r="K29" s="30"/>
      <c r="L29" s="30"/>
      <c r="M29" s="13"/>
      <c r="N29" s="2"/>
      <c r="O29" s="2"/>
      <c r="P29" s="2"/>
      <c r="Q29" s="2"/>
    </row>
    <row r="30" thickTop="1">
      <c r="A30" s="10"/>
      <c r="B30" s="52">
        <v>2</v>
      </c>
      <c r="C30" s="53" t="s">
        <v>480</v>
      </c>
      <c r="D30" s="53"/>
      <c r="E30" s="53" t="s">
        <v>481</v>
      </c>
      <c r="F30" s="53" t="s">
        <v>7</v>
      </c>
      <c r="G30" s="54" t="s">
        <v>461</v>
      </c>
      <c r="H30" s="65">
        <v>16</v>
      </c>
      <c r="I30" s="66">
        <v>0</v>
      </c>
      <c r="J30" s="67">
        <f>ROUND(H30*I30,2)</f>
        <v>0</v>
      </c>
      <c r="K30" s="68">
        <v>0.20999999999999999</v>
      </c>
      <c r="L30" s="69">
        <f>ROUND(J30*1.21,2)</f>
        <v>0</v>
      </c>
      <c r="M30" s="13"/>
      <c r="N30" s="2"/>
      <c r="O30" s="2"/>
      <c r="P30" s="2"/>
      <c r="Q30" s="41">
        <f>IF(ISNUMBER(K30),IF(H30&gt;0,IF(I30&gt;0,J30,0),0),0)</f>
        <v>0</v>
      </c>
      <c r="R30" s="9">
        <f>IF(ISNUMBER(K30)=FALSE,J30,0)</f>
        <v>0</v>
      </c>
    </row>
    <row r="31">
      <c r="A31" s="10"/>
      <c r="B31" s="60" t="s">
        <v>199</v>
      </c>
      <c r="C31" s="1"/>
      <c r="D31" s="1"/>
      <c r="E31" s="61" t="s">
        <v>2904</v>
      </c>
      <c r="F31" s="1"/>
      <c r="G31" s="1"/>
      <c r="H31" s="51"/>
      <c r="I31" s="1"/>
      <c r="J31" s="51"/>
      <c r="K31" s="1"/>
      <c r="L31" s="1"/>
      <c r="M31" s="13"/>
      <c r="N31" s="2"/>
      <c r="O31" s="2"/>
      <c r="P31" s="2"/>
      <c r="Q31" s="2"/>
    </row>
    <row r="32">
      <c r="A32" s="10"/>
      <c r="B32" s="60" t="s">
        <v>201</v>
      </c>
      <c r="C32" s="1"/>
      <c r="D32" s="1"/>
      <c r="E32" s="61" t="s">
        <v>2903</v>
      </c>
      <c r="F32" s="1"/>
      <c r="G32" s="1"/>
      <c r="H32" s="51"/>
      <c r="I32" s="1"/>
      <c r="J32" s="51"/>
      <c r="K32" s="1"/>
      <c r="L32" s="1"/>
      <c r="M32" s="13"/>
      <c r="N32" s="2"/>
      <c r="O32" s="2"/>
      <c r="P32" s="2"/>
      <c r="Q32" s="2"/>
    </row>
    <row r="33" thickBot="1">
      <c r="A33" s="10"/>
      <c r="B33" s="62" t="s">
        <v>203</v>
      </c>
      <c r="C33" s="30"/>
      <c r="D33" s="30"/>
      <c r="E33" s="63" t="s">
        <v>484</v>
      </c>
      <c r="F33" s="30"/>
      <c r="G33" s="30"/>
      <c r="H33" s="64"/>
      <c r="I33" s="30"/>
      <c r="J33" s="64"/>
      <c r="K33" s="30"/>
      <c r="L33" s="30"/>
      <c r="M33" s="13"/>
      <c r="N33" s="2"/>
      <c r="O33" s="2"/>
      <c r="P33" s="2"/>
      <c r="Q33" s="2"/>
    </row>
    <row r="34" thickTop="1">
      <c r="A34" s="10"/>
      <c r="B34" s="52">
        <v>3</v>
      </c>
      <c r="C34" s="53" t="s">
        <v>2796</v>
      </c>
      <c r="D34" s="53"/>
      <c r="E34" s="53" t="s">
        <v>2797</v>
      </c>
      <c r="F34" s="53" t="s">
        <v>7</v>
      </c>
      <c r="G34" s="54" t="s">
        <v>2798</v>
      </c>
      <c r="H34" s="65">
        <v>496</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2905</v>
      </c>
      <c r="F35" s="1"/>
      <c r="G35" s="1"/>
      <c r="H35" s="51"/>
      <c r="I35" s="1"/>
      <c r="J35" s="51"/>
      <c r="K35" s="1"/>
      <c r="L35" s="1"/>
      <c r="M35" s="13"/>
      <c r="N35" s="2"/>
      <c r="O35" s="2"/>
      <c r="P35" s="2"/>
      <c r="Q35" s="2"/>
    </row>
    <row r="36">
      <c r="A36" s="10"/>
      <c r="B36" s="60" t="s">
        <v>201</v>
      </c>
      <c r="C36" s="1"/>
      <c r="D36" s="1"/>
      <c r="E36" s="61" t="s">
        <v>2906</v>
      </c>
      <c r="F36" s="1"/>
      <c r="G36" s="1"/>
      <c r="H36" s="51"/>
      <c r="I36" s="1"/>
      <c r="J36" s="51"/>
      <c r="K36" s="1"/>
      <c r="L36" s="1"/>
      <c r="M36" s="13"/>
      <c r="N36" s="2"/>
      <c r="O36" s="2"/>
      <c r="P36" s="2"/>
      <c r="Q36" s="2"/>
    </row>
    <row r="37" thickBot="1">
      <c r="A37" s="10"/>
      <c r="B37" s="62" t="s">
        <v>203</v>
      </c>
      <c r="C37" s="30"/>
      <c r="D37" s="30"/>
      <c r="E37" s="63" t="s">
        <v>2801</v>
      </c>
      <c r="F37" s="30"/>
      <c r="G37" s="30"/>
      <c r="H37" s="64"/>
      <c r="I37" s="30"/>
      <c r="J37" s="64"/>
      <c r="K37" s="30"/>
      <c r="L37" s="30"/>
      <c r="M37" s="13"/>
      <c r="N37" s="2"/>
      <c r="O37" s="2"/>
      <c r="P37" s="2"/>
      <c r="Q37" s="2"/>
    </row>
    <row r="38" thickTop="1">
      <c r="A38" s="10"/>
      <c r="B38" s="52">
        <v>4</v>
      </c>
      <c r="C38" s="53" t="s">
        <v>2822</v>
      </c>
      <c r="D38" s="53"/>
      <c r="E38" s="53" t="s">
        <v>2823</v>
      </c>
      <c r="F38" s="53" t="s">
        <v>7</v>
      </c>
      <c r="G38" s="54" t="s">
        <v>461</v>
      </c>
      <c r="H38" s="65">
        <v>4</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2824</v>
      </c>
      <c r="F39" s="1"/>
      <c r="G39" s="1"/>
      <c r="H39" s="51"/>
      <c r="I39" s="1"/>
      <c r="J39" s="51"/>
      <c r="K39" s="1"/>
      <c r="L39" s="1"/>
      <c r="M39" s="13"/>
      <c r="N39" s="2"/>
      <c r="O39" s="2"/>
      <c r="P39" s="2"/>
      <c r="Q39" s="2"/>
    </row>
    <row r="40">
      <c r="A40" s="10"/>
      <c r="B40" s="60" t="s">
        <v>201</v>
      </c>
      <c r="C40" s="1"/>
      <c r="D40" s="1"/>
      <c r="E40" s="61" t="s">
        <v>1098</v>
      </c>
      <c r="F40" s="1"/>
      <c r="G40" s="1"/>
      <c r="H40" s="51"/>
      <c r="I40" s="1"/>
      <c r="J40" s="51"/>
      <c r="K40" s="1"/>
      <c r="L40" s="1"/>
      <c r="M40" s="13"/>
      <c r="N40" s="2"/>
      <c r="O40" s="2"/>
      <c r="P40" s="2"/>
      <c r="Q40" s="2"/>
    </row>
    <row r="41" thickBot="1">
      <c r="A41" s="10"/>
      <c r="B41" s="62" t="s">
        <v>203</v>
      </c>
      <c r="C41" s="30"/>
      <c r="D41" s="30"/>
      <c r="E41" s="63" t="s">
        <v>2825</v>
      </c>
      <c r="F41" s="30"/>
      <c r="G41" s="30"/>
      <c r="H41" s="64"/>
      <c r="I41" s="30"/>
      <c r="J41" s="64"/>
      <c r="K41" s="30"/>
      <c r="L41" s="30"/>
      <c r="M41" s="13"/>
      <c r="N41" s="2"/>
      <c r="O41" s="2"/>
      <c r="P41" s="2"/>
      <c r="Q41" s="2"/>
    </row>
    <row r="42" thickTop="1">
      <c r="A42" s="10"/>
      <c r="B42" s="52">
        <v>5</v>
      </c>
      <c r="C42" s="53" t="s">
        <v>2826</v>
      </c>
      <c r="D42" s="53"/>
      <c r="E42" s="53" t="s">
        <v>2827</v>
      </c>
      <c r="F42" s="53" t="s">
        <v>7</v>
      </c>
      <c r="G42" s="54" t="s">
        <v>461</v>
      </c>
      <c r="H42" s="65">
        <v>4</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2828</v>
      </c>
      <c r="F43" s="1"/>
      <c r="G43" s="1"/>
      <c r="H43" s="51"/>
      <c r="I43" s="1"/>
      <c r="J43" s="51"/>
      <c r="K43" s="1"/>
      <c r="L43" s="1"/>
      <c r="M43" s="13"/>
      <c r="N43" s="2"/>
      <c r="O43" s="2"/>
      <c r="P43" s="2"/>
      <c r="Q43" s="2"/>
    </row>
    <row r="44">
      <c r="A44" s="10"/>
      <c r="B44" s="60" t="s">
        <v>201</v>
      </c>
      <c r="C44" s="1"/>
      <c r="D44" s="1"/>
      <c r="E44" s="61" t="s">
        <v>1098</v>
      </c>
      <c r="F44" s="1"/>
      <c r="G44" s="1"/>
      <c r="H44" s="51"/>
      <c r="I44" s="1"/>
      <c r="J44" s="51"/>
      <c r="K44" s="1"/>
      <c r="L44" s="1"/>
      <c r="M44" s="13"/>
      <c r="N44" s="2"/>
      <c r="O44" s="2"/>
      <c r="P44" s="2"/>
      <c r="Q44" s="2"/>
    </row>
    <row r="45" thickBot="1">
      <c r="A45" s="10"/>
      <c r="B45" s="62" t="s">
        <v>203</v>
      </c>
      <c r="C45" s="30"/>
      <c r="D45" s="30"/>
      <c r="E45" s="63" t="s">
        <v>2829</v>
      </c>
      <c r="F45" s="30"/>
      <c r="G45" s="30"/>
      <c r="H45" s="64"/>
      <c r="I45" s="30"/>
      <c r="J45" s="64"/>
      <c r="K45" s="30"/>
      <c r="L45" s="30"/>
      <c r="M45" s="13"/>
      <c r="N45" s="2"/>
      <c r="O45" s="2"/>
      <c r="P45" s="2"/>
      <c r="Q45" s="2"/>
    </row>
    <row r="46" thickTop="1">
      <c r="A46" s="10"/>
      <c r="B46" s="52">
        <v>6</v>
      </c>
      <c r="C46" s="53" t="s">
        <v>2830</v>
      </c>
      <c r="D46" s="53"/>
      <c r="E46" s="53" t="s">
        <v>2831</v>
      </c>
      <c r="F46" s="53" t="s">
        <v>7</v>
      </c>
      <c r="G46" s="54" t="s">
        <v>2798</v>
      </c>
      <c r="H46" s="65">
        <v>124</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2832</v>
      </c>
      <c r="F47" s="1"/>
      <c r="G47" s="1"/>
      <c r="H47" s="51"/>
      <c r="I47" s="1"/>
      <c r="J47" s="51"/>
      <c r="K47" s="1"/>
      <c r="L47" s="1"/>
      <c r="M47" s="13"/>
      <c r="N47" s="2"/>
      <c r="O47" s="2"/>
      <c r="P47" s="2"/>
      <c r="Q47" s="2"/>
    </row>
    <row r="48">
      <c r="A48" s="10"/>
      <c r="B48" s="60" t="s">
        <v>201</v>
      </c>
      <c r="C48" s="1"/>
      <c r="D48" s="1"/>
      <c r="E48" s="61" t="s">
        <v>2907</v>
      </c>
      <c r="F48" s="1"/>
      <c r="G48" s="1"/>
      <c r="H48" s="51"/>
      <c r="I48" s="1"/>
      <c r="J48" s="51"/>
      <c r="K48" s="1"/>
      <c r="L48" s="1"/>
      <c r="M48" s="13"/>
      <c r="N48" s="2"/>
      <c r="O48" s="2"/>
      <c r="P48" s="2"/>
      <c r="Q48" s="2"/>
    </row>
    <row r="49" thickBot="1">
      <c r="A49" s="10"/>
      <c r="B49" s="62" t="s">
        <v>203</v>
      </c>
      <c r="C49" s="30"/>
      <c r="D49" s="30"/>
      <c r="E49" s="63" t="s">
        <v>2834</v>
      </c>
      <c r="F49" s="30"/>
      <c r="G49" s="30"/>
      <c r="H49" s="64"/>
      <c r="I49" s="30"/>
      <c r="J49" s="64"/>
      <c r="K49" s="30"/>
      <c r="L49" s="30"/>
      <c r="M49" s="13"/>
      <c r="N49" s="2"/>
      <c r="O49" s="2"/>
      <c r="P49" s="2"/>
      <c r="Q49" s="2"/>
    </row>
    <row r="50" thickTop="1">
      <c r="A50" s="10"/>
      <c r="B50" s="52">
        <v>7</v>
      </c>
      <c r="C50" s="53" t="s">
        <v>2845</v>
      </c>
      <c r="D50" s="53"/>
      <c r="E50" s="53" t="s">
        <v>2846</v>
      </c>
      <c r="F50" s="53" t="s">
        <v>7</v>
      </c>
      <c r="G50" s="54" t="s">
        <v>461</v>
      </c>
      <c r="H50" s="65">
        <v>4</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2847</v>
      </c>
      <c r="F51" s="1"/>
      <c r="G51" s="1"/>
      <c r="H51" s="51"/>
      <c r="I51" s="1"/>
      <c r="J51" s="51"/>
      <c r="K51" s="1"/>
      <c r="L51" s="1"/>
      <c r="M51" s="13"/>
      <c r="N51" s="2"/>
      <c r="O51" s="2"/>
      <c r="P51" s="2"/>
      <c r="Q51" s="2"/>
    </row>
    <row r="52">
      <c r="A52" s="10"/>
      <c r="B52" s="60" t="s">
        <v>201</v>
      </c>
      <c r="C52" s="1"/>
      <c r="D52" s="1"/>
      <c r="E52" s="61" t="s">
        <v>1098</v>
      </c>
      <c r="F52" s="1"/>
      <c r="G52" s="1"/>
      <c r="H52" s="51"/>
      <c r="I52" s="1"/>
      <c r="J52" s="51"/>
      <c r="K52" s="1"/>
      <c r="L52" s="1"/>
      <c r="M52" s="13"/>
      <c r="N52" s="2"/>
      <c r="O52" s="2"/>
      <c r="P52" s="2"/>
      <c r="Q52" s="2"/>
    </row>
    <row r="53" thickBot="1">
      <c r="A53" s="10"/>
      <c r="B53" s="62" t="s">
        <v>203</v>
      </c>
      <c r="C53" s="30"/>
      <c r="D53" s="30"/>
      <c r="E53" s="63" t="s">
        <v>2825</v>
      </c>
      <c r="F53" s="30"/>
      <c r="G53" s="30"/>
      <c r="H53" s="64"/>
      <c r="I53" s="30"/>
      <c r="J53" s="64"/>
      <c r="K53" s="30"/>
      <c r="L53" s="30"/>
      <c r="M53" s="13"/>
      <c r="N53" s="2"/>
      <c r="O53" s="2"/>
      <c r="P53" s="2"/>
      <c r="Q53" s="2"/>
    </row>
    <row r="54" thickTop="1">
      <c r="A54" s="10"/>
      <c r="B54" s="52">
        <v>8</v>
      </c>
      <c r="C54" s="53" t="s">
        <v>2848</v>
      </c>
      <c r="D54" s="53"/>
      <c r="E54" s="53" t="s">
        <v>2849</v>
      </c>
      <c r="F54" s="53" t="s">
        <v>7</v>
      </c>
      <c r="G54" s="54" t="s">
        <v>461</v>
      </c>
      <c r="H54" s="65">
        <v>4</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2850</v>
      </c>
      <c r="F55" s="1"/>
      <c r="G55" s="1"/>
      <c r="H55" s="51"/>
      <c r="I55" s="1"/>
      <c r="J55" s="51"/>
      <c r="K55" s="1"/>
      <c r="L55" s="1"/>
      <c r="M55" s="13"/>
      <c r="N55" s="2"/>
      <c r="O55" s="2"/>
      <c r="P55" s="2"/>
      <c r="Q55" s="2"/>
    </row>
    <row r="56">
      <c r="A56" s="10"/>
      <c r="B56" s="60" t="s">
        <v>201</v>
      </c>
      <c r="C56" s="1"/>
      <c r="D56" s="1"/>
      <c r="E56" s="61" t="s">
        <v>1098</v>
      </c>
      <c r="F56" s="1"/>
      <c r="G56" s="1"/>
      <c r="H56" s="51"/>
      <c r="I56" s="1"/>
      <c r="J56" s="51"/>
      <c r="K56" s="1"/>
      <c r="L56" s="1"/>
      <c r="M56" s="13"/>
      <c r="N56" s="2"/>
      <c r="O56" s="2"/>
      <c r="P56" s="2"/>
      <c r="Q56" s="2"/>
    </row>
    <row r="57" thickBot="1">
      <c r="A57" s="10"/>
      <c r="B57" s="62" t="s">
        <v>203</v>
      </c>
      <c r="C57" s="30"/>
      <c r="D57" s="30"/>
      <c r="E57" s="63" t="s">
        <v>2829</v>
      </c>
      <c r="F57" s="30"/>
      <c r="G57" s="30"/>
      <c r="H57" s="64"/>
      <c r="I57" s="30"/>
      <c r="J57" s="64"/>
      <c r="K57" s="30"/>
      <c r="L57" s="30"/>
      <c r="M57" s="13"/>
      <c r="N57" s="2"/>
      <c r="O57" s="2"/>
      <c r="P57" s="2"/>
      <c r="Q57" s="2"/>
    </row>
    <row r="58" thickTop="1">
      <c r="A58" s="10"/>
      <c r="B58" s="52">
        <v>9</v>
      </c>
      <c r="C58" s="53" t="s">
        <v>2851</v>
      </c>
      <c r="D58" s="53"/>
      <c r="E58" s="53" t="s">
        <v>2852</v>
      </c>
      <c r="F58" s="53" t="s">
        <v>7</v>
      </c>
      <c r="G58" s="54" t="s">
        <v>2798</v>
      </c>
      <c r="H58" s="65">
        <v>124</v>
      </c>
      <c r="I58" s="66">
        <v>0</v>
      </c>
      <c r="J58" s="67">
        <f>ROUND(H58*I58,2)</f>
        <v>0</v>
      </c>
      <c r="K58" s="68">
        <v>0.20999999999999999</v>
      </c>
      <c r="L58" s="69">
        <f>ROUND(J58*1.21,2)</f>
        <v>0</v>
      </c>
      <c r="M58" s="13"/>
      <c r="N58" s="2"/>
      <c r="O58" s="2"/>
      <c r="P58" s="2"/>
      <c r="Q58" s="41">
        <f>IF(ISNUMBER(K58),IF(H58&gt;0,IF(I58&gt;0,J58,0),0),0)</f>
        <v>0</v>
      </c>
      <c r="R58" s="9">
        <f>IF(ISNUMBER(K58)=FALSE,J58,0)</f>
        <v>0</v>
      </c>
    </row>
    <row r="59">
      <c r="A59" s="10"/>
      <c r="B59" s="60" t="s">
        <v>199</v>
      </c>
      <c r="C59" s="1"/>
      <c r="D59" s="1"/>
      <c r="E59" s="61" t="s">
        <v>2853</v>
      </c>
      <c r="F59" s="1"/>
      <c r="G59" s="1"/>
      <c r="H59" s="51"/>
      <c r="I59" s="1"/>
      <c r="J59" s="51"/>
      <c r="K59" s="1"/>
      <c r="L59" s="1"/>
      <c r="M59" s="13"/>
      <c r="N59" s="2"/>
      <c r="O59" s="2"/>
      <c r="P59" s="2"/>
      <c r="Q59" s="2"/>
    </row>
    <row r="60">
      <c r="A60" s="10"/>
      <c r="B60" s="60" t="s">
        <v>201</v>
      </c>
      <c r="C60" s="1"/>
      <c r="D60" s="1"/>
      <c r="E60" s="61" t="s">
        <v>2907</v>
      </c>
      <c r="F60" s="1"/>
      <c r="G60" s="1"/>
      <c r="H60" s="51"/>
      <c r="I60" s="1"/>
      <c r="J60" s="51"/>
      <c r="K60" s="1"/>
      <c r="L60" s="1"/>
      <c r="M60" s="13"/>
      <c r="N60" s="2"/>
      <c r="O60" s="2"/>
      <c r="P60" s="2"/>
      <c r="Q60" s="2"/>
    </row>
    <row r="61" thickBot="1">
      <c r="A61" s="10"/>
      <c r="B61" s="62" t="s">
        <v>203</v>
      </c>
      <c r="C61" s="30"/>
      <c r="D61" s="30"/>
      <c r="E61" s="63" t="s">
        <v>2834</v>
      </c>
      <c r="F61" s="30"/>
      <c r="G61" s="30"/>
      <c r="H61" s="64"/>
      <c r="I61" s="30"/>
      <c r="J61" s="64"/>
      <c r="K61" s="30"/>
      <c r="L61" s="30"/>
      <c r="M61" s="13"/>
      <c r="N61" s="2"/>
      <c r="O61" s="2"/>
      <c r="P61" s="2"/>
      <c r="Q61" s="2"/>
    </row>
    <row r="62" thickTop="1">
      <c r="A62" s="10"/>
      <c r="B62" s="52">
        <v>10</v>
      </c>
      <c r="C62" s="53" t="s">
        <v>2864</v>
      </c>
      <c r="D62" s="53"/>
      <c r="E62" s="53" t="s">
        <v>2865</v>
      </c>
      <c r="F62" s="53" t="s">
        <v>7</v>
      </c>
      <c r="G62" s="54" t="s">
        <v>461</v>
      </c>
      <c r="H62" s="65">
        <v>8</v>
      </c>
      <c r="I62" s="66">
        <v>0</v>
      </c>
      <c r="J62" s="67">
        <f>ROUND(H62*I62,2)</f>
        <v>0</v>
      </c>
      <c r="K62" s="68">
        <v>0.20999999999999999</v>
      </c>
      <c r="L62" s="69">
        <f>ROUND(J62*1.21,2)</f>
        <v>0</v>
      </c>
      <c r="M62" s="13"/>
      <c r="N62" s="2"/>
      <c r="O62" s="2"/>
      <c r="P62" s="2"/>
      <c r="Q62" s="41">
        <f>IF(ISNUMBER(K62),IF(H62&gt;0,IF(I62&gt;0,J62,0),0),0)</f>
        <v>0</v>
      </c>
      <c r="R62" s="9">
        <f>IF(ISNUMBER(K62)=FALSE,J62,0)</f>
        <v>0</v>
      </c>
    </row>
    <row r="63">
      <c r="A63" s="10"/>
      <c r="B63" s="60" t="s">
        <v>199</v>
      </c>
      <c r="C63" s="1"/>
      <c r="D63" s="1"/>
      <c r="E63" s="61" t="s">
        <v>2908</v>
      </c>
      <c r="F63" s="1"/>
      <c r="G63" s="1"/>
      <c r="H63" s="51"/>
      <c r="I63" s="1"/>
      <c r="J63" s="51"/>
      <c r="K63" s="1"/>
      <c r="L63" s="1"/>
      <c r="M63" s="13"/>
      <c r="N63" s="2"/>
      <c r="O63" s="2"/>
      <c r="P63" s="2"/>
      <c r="Q63" s="2"/>
    </row>
    <row r="64">
      <c r="A64" s="10"/>
      <c r="B64" s="60" t="s">
        <v>201</v>
      </c>
      <c r="C64" s="1"/>
      <c r="D64" s="1"/>
      <c r="E64" s="61" t="s">
        <v>2441</v>
      </c>
      <c r="F64" s="1"/>
      <c r="G64" s="1"/>
      <c r="H64" s="51"/>
      <c r="I64" s="1"/>
      <c r="J64" s="51"/>
      <c r="K64" s="1"/>
      <c r="L64" s="1"/>
      <c r="M64" s="13"/>
      <c r="N64" s="2"/>
      <c r="O64" s="2"/>
      <c r="P64" s="2"/>
      <c r="Q64" s="2"/>
    </row>
    <row r="65" thickBot="1">
      <c r="A65" s="10"/>
      <c r="B65" s="62" t="s">
        <v>203</v>
      </c>
      <c r="C65" s="30"/>
      <c r="D65" s="30"/>
      <c r="E65" s="63" t="s">
        <v>2867</v>
      </c>
      <c r="F65" s="30"/>
      <c r="G65" s="30"/>
      <c r="H65" s="64"/>
      <c r="I65" s="30"/>
      <c r="J65" s="64"/>
      <c r="K65" s="30"/>
      <c r="L65" s="30"/>
      <c r="M65" s="13"/>
      <c r="N65" s="2"/>
      <c r="O65" s="2"/>
      <c r="P65" s="2"/>
      <c r="Q65" s="2"/>
    </row>
    <row r="66" thickTop="1">
      <c r="A66" s="10"/>
      <c r="B66" s="52">
        <v>11</v>
      </c>
      <c r="C66" s="53" t="s">
        <v>2868</v>
      </c>
      <c r="D66" s="53"/>
      <c r="E66" s="53" t="s">
        <v>2869</v>
      </c>
      <c r="F66" s="53" t="s">
        <v>7</v>
      </c>
      <c r="G66" s="54" t="s">
        <v>461</v>
      </c>
      <c r="H66" s="65">
        <v>8</v>
      </c>
      <c r="I66" s="66">
        <v>0</v>
      </c>
      <c r="J66" s="67">
        <f>ROUND(H66*I66,2)</f>
        <v>0</v>
      </c>
      <c r="K66" s="68">
        <v>0.20999999999999999</v>
      </c>
      <c r="L66" s="69">
        <f>ROUND(J66*1.21,2)</f>
        <v>0</v>
      </c>
      <c r="M66" s="13"/>
      <c r="N66" s="2"/>
      <c r="O66" s="2"/>
      <c r="P66" s="2"/>
      <c r="Q66" s="41">
        <f>IF(ISNUMBER(K66),IF(H66&gt;0,IF(I66&gt;0,J66,0),0),0)</f>
        <v>0</v>
      </c>
      <c r="R66" s="9">
        <f>IF(ISNUMBER(K66)=FALSE,J66,0)</f>
        <v>0</v>
      </c>
    </row>
    <row r="67">
      <c r="A67" s="10"/>
      <c r="B67" s="60" t="s">
        <v>199</v>
      </c>
      <c r="C67" s="1"/>
      <c r="D67" s="1"/>
      <c r="E67" s="61" t="s">
        <v>2909</v>
      </c>
      <c r="F67" s="1"/>
      <c r="G67" s="1"/>
      <c r="H67" s="51"/>
      <c r="I67" s="1"/>
      <c r="J67" s="51"/>
      <c r="K67" s="1"/>
      <c r="L67" s="1"/>
      <c r="M67" s="13"/>
      <c r="N67" s="2"/>
      <c r="O67" s="2"/>
      <c r="P67" s="2"/>
      <c r="Q67" s="2"/>
    </row>
    <row r="68">
      <c r="A68" s="10"/>
      <c r="B68" s="60" t="s">
        <v>201</v>
      </c>
      <c r="C68" s="1"/>
      <c r="D68" s="1"/>
      <c r="E68" s="61" t="s">
        <v>2441</v>
      </c>
      <c r="F68" s="1"/>
      <c r="G68" s="1"/>
      <c r="H68" s="51"/>
      <c r="I68" s="1"/>
      <c r="J68" s="51"/>
      <c r="K68" s="1"/>
      <c r="L68" s="1"/>
      <c r="M68" s="13"/>
      <c r="N68" s="2"/>
      <c r="O68" s="2"/>
      <c r="P68" s="2"/>
      <c r="Q68" s="2"/>
    </row>
    <row r="69" thickBot="1">
      <c r="A69" s="10"/>
      <c r="B69" s="62" t="s">
        <v>203</v>
      </c>
      <c r="C69" s="30"/>
      <c r="D69" s="30"/>
      <c r="E69" s="63" t="s">
        <v>2829</v>
      </c>
      <c r="F69" s="30"/>
      <c r="G69" s="30"/>
      <c r="H69" s="64"/>
      <c r="I69" s="30"/>
      <c r="J69" s="64"/>
      <c r="K69" s="30"/>
      <c r="L69" s="30"/>
      <c r="M69" s="13"/>
      <c r="N69" s="2"/>
      <c r="O69" s="2"/>
      <c r="P69" s="2"/>
      <c r="Q69" s="2"/>
    </row>
    <row r="70" thickTop="1">
      <c r="A70" s="10"/>
      <c r="B70" s="52">
        <v>12</v>
      </c>
      <c r="C70" s="53" t="s">
        <v>2871</v>
      </c>
      <c r="D70" s="53"/>
      <c r="E70" s="53" t="s">
        <v>2872</v>
      </c>
      <c r="F70" s="53" t="s">
        <v>7</v>
      </c>
      <c r="G70" s="54" t="s">
        <v>2798</v>
      </c>
      <c r="H70" s="65">
        <v>248</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2910</v>
      </c>
      <c r="F71" s="1"/>
      <c r="G71" s="1"/>
      <c r="H71" s="51"/>
      <c r="I71" s="1"/>
      <c r="J71" s="51"/>
      <c r="K71" s="1"/>
      <c r="L71" s="1"/>
      <c r="M71" s="13"/>
      <c r="N71" s="2"/>
      <c r="O71" s="2"/>
      <c r="P71" s="2"/>
      <c r="Q71" s="2"/>
    </row>
    <row r="72">
      <c r="A72" s="10"/>
      <c r="B72" s="60" t="s">
        <v>201</v>
      </c>
      <c r="C72" s="1"/>
      <c r="D72" s="1"/>
      <c r="E72" s="61" t="s">
        <v>2911</v>
      </c>
      <c r="F72" s="1"/>
      <c r="G72" s="1"/>
      <c r="H72" s="51"/>
      <c r="I72" s="1"/>
      <c r="J72" s="51"/>
      <c r="K72" s="1"/>
      <c r="L72" s="1"/>
      <c r="M72" s="13"/>
      <c r="N72" s="2"/>
      <c r="O72" s="2"/>
      <c r="P72" s="2"/>
      <c r="Q72" s="2"/>
    </row>
    <row r="73" thickBot="1">
      <c r="A73" s="10"/>
      <c r="B73" s="62" t="s">
        <v>203</v>
      </c>
      <c r="C73" s="30"/>
      <c r="D73" s="30"/>
      <c r="E73" s="63" t="s">
        <v>2834</v>
      </c>
      <c r="F73" s="30"/>
      <c r="G73" s="30"/>
      <c r="H73" s="64"/>
      <c r="I73" s="30"/>
      <c r="J73" s="64"/>
      <c r="K73" s="30"/>
      <c r="L73" s="30"/>
      <c r="M73" s="13"/>
      <c r="N73" s="2"/>
      <c r="O73" s="2"/>
      <c r="P73" s="2"/>
      <c r="Q73" s="2"/>
    </row>
    <row r="74" thickTop="1" thickBot="1" ht="25" customHeight="1">
      <c r="A74" s="10"/>
      <c r="B74" s="1"/>
      <c r="C74" s="70">
        <v>9</v>
      </c>
      <c r="D74" s="1"/>
      <c r="E74" s="71" t="s">
        <v>186</v>
      </c>
      <c r="F74" s="1"/>
      <c r="G74" s="72" t="s">
        <v>210</v>
      </c>
      <c r="H74" s="73">
        <f>J26+J30+J34+J38+J42+J46+J50+J54+J58+J62+J66+J70</f>
        <v>0</v>
      </c>
      <c r="I74" s="72" t="s">
        <v>211</v>
      </c>
      <c r="J74" s="74">
        <f>(L74-H74)</f>
        <v>0</v>
      </c>
      <c r="K74" s="72" t="s">
        <v>212</v>
      </c>
      <c r="L74" s="75">
        <f>ROUND((J26+J30+J34+J38+J42+J46+J50+J54+J58+J62+J66+J70)*1.21,2)</f>
        <v>0</v>
      </c>
      <c r="M74" s="13"/>
      <c r="N74" s="2"/>
      <c r="O74" s="2"/>
      <c r="P74" s="2"/>
      <c r="Q74" s="41">
        <f>0+Q26+Q30+Q34+Q38+Q42+Q46+Q50+Q54+Q58+Q62+Q66+Q70</f>
        <v>0</v>
      </c>
      <c r="R74" s="9">
        <f>0+R26+R30+R34+R38+R42+R46+R50+R54+R58+R62+R66+R70</f>
        <v>0</v>
      </c>
      <c r="S74" s="76">
        <f>Q74*(1+J74)+R74</f>
        <v>0</v>
      </c>
    </row>
    <row r="75" thickTop="1" thickBot="1" ht="25" customHeight="1">
      <c r="A75" s="10"/>
      <c r="B75" s="77"/>
      <c r="C75" s="77"/>
      <c r="D75" s="77"/>
      <c r="E75" s="77"/>
      <c r="F75" s="77"/>
      <c r="G75" s="78" t="s">
        <v>213</v>
      </c>
      <c r="H75" s="79">
        <f>0+J26+J30+J34+J38+J42+J46+J50+J54+J58+J62+J66+J70</f>
        <v>0</v>
      </c>
      <c r="I75" s="78" t="s">
        <v>214</v>
      </c>
      <c r="J75" s="80">
        <f>0+J74</f>
        <v>0</v>
      </c>
      <c r="K75" s="78" t="s">
        <v>215</v>
      </c>
      <c r="L75" s="81">
        <f>0+L74</f>
        <v>0</v>
      </c>
      <c r="M75" s="13"/>
      <c r="N75" s="2"/>
      <c r="O75" s="2"/>
      <c r="P75" s="2"/>
      <c r="Q75" s="2"/>
    </row>
    <row r="76">
      <c r="A76" s="14"/>
      <c r="B76" s="4"/>
      <c r="C76" s="4"/>
      <c r="D76" s="4"/>
      <c r="E76" s="4"/>
      <c r="F76" s="4"/>
      <c r="G76" s="4"/>
      <c r="H76" s="83"/>
      <c r="I76" s="4"/>
      <c r="J76" s="83"/>
      <c r="K76" s="4"/>
      <c r="L76" s="4"/>
      <c r="M76" s="15"/>
      <c r="N76" s="2"/>
      <c r="O76" s="2"/>
      <c r="P76" s="2"/>
      <c r="Q76" s="2"/>
    </row>
    <row r="77">
      <c r="A77" s="1"/>
      <c r="B77" s="1"/>
      <c r="C77" s="1"/>
      <c r="D77" s="1"/>
      <c r="E77" s="1"/>
      <c r="F77" s="1"/>
      <c r="G77" s="1"/>
      <c r="H77" s="1"/>
      <c r="I77" s="1"/>
      <c r="J77" s="1"/>
      <c r="K77" s="1"/>
      <c r="L77" s="1"/>
      <c r="M77" s="1"/>
      <c r="N77" s="2"/>
      <c r="O77" s="2"/>
      <c r="P77" s="2"/>
      <c r="Q77" s="2"/>
    </row>
  </sheetData>
  <mergeCells count="51">
    <mergeCell ref="B35:D35"/>
    <mergeCell ref="B36:D36"/>
    <mergeCell ref="B37:D37"/>
    <mergeCell ref="B39:D39"/>
    <mergeCell ref="B40:D40"/>
    <mergeCell ref="B41:D41"/>
    <mergeCell ref="B43:D43"/>
    <mergeCell ref="B44:D44"/>
    <mergeCell ref="B45:D45"/>
    <mergeCell ref="B47:D47"/>
    <mergeCell ref="B48:D48"/>
    <mergeCell ref="B49:D49"/>
    <mergeCell ref="B51:D51"/>
    <mergeCell ref="B52:D52"/>
    <mergeCell ref="B53:D53"/>
    <mergeCell ref="B55:D55"/>
    <mergeCell ref="B56:D56"/>
    <mergeCell ref="B57:D57"/>
    <mergeCell ref="B59:D59"/>
    <mergeCell ref="B60:D60"/>
    <mergeCell ref="B61:D61"/>
    <mergeCell ref="B63:D63"/>
    <mergeCell ref="B64:D64"/>
    <mergeCell ref="B65:D65"/>
    <mergeCell ref="B67:D67"/>
    <mergeCell ref="B68:D68"/>
    <mergeCell ref="B69:D69"/>
    <mergeCell ref="B71:D71"/>
    <mergeCell ref="B72:D72"/>
    <mergeCell ref="B73:D73"/>
    <mergeCell ref="A1:A2"/>
    <mergeCell ref="A3:F3"/>
    <mergeCell ref="B4:C5"/>
    <mergeCell ref="B6:I6"/>
    <mergeCell ref="B8:C9"/>
    <mergeCell ref="A10:D10"/>
    <mergeCell ref="A11:G11"/>
    <mergeCell ref="A12:G12"/>
    <mergeCell ref="A13:G13"/>
    <mergeCell ref="B17:C18"/>
    <mergeCell ref="B19:D19"/>
    <mergeCell ref="E19:F19"/>
    <mergeCell ref="B20:D20"/>
    <mergeCell ref="B22:C23"/>
    <mergeCell ref="B25:L25"/>
    <mergeCell ref="B27:D27"/>
    <mergeCell ref="B28:D28"/>
    <mergeCell ref="B29:D29"/>
    <mergeCell ref="B31:D31"/>
    <mergeCell ref="B32:D32"/>
    <mergeCell ref="B33:D33"/>
  </mergeCells>
  <pageMargins left="0.39375" right="0.39375" top="0.5902778" bottom="0.39375" header="0.1965278" footer="0.1576389"/>
  <pageSetup paperSize="9" orientation="portrait" fitToHeight="0"/>
  <drawing r:id="rId1"/>
</worksheet>
</file>

<file path=xl/worksheets/sheet27.xml><?xml version="1.0" encoding="utf-8"?>
<worksheet xmlns:r="http://schemas.openxmlformats.org/officeDocument/2006/relationships" xmlns="http://schemas.openxmlformats.org/spreadsheetml/2006/main">
  <sheetPr codeName="_____SO_____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0+(H50)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0+H51</f>
        <v>0</v>
      </c>
      <c r="K10" s="1"/>
      <c r="L10" s="1"/>
      <c r="M10" s="13"/>
      <c r="N10" s="2"/>
      <c r="O10" s="2"/>
      <c r="P10" s="2"/>
      <c r="Q10" s="2"/>
    </row>
    <row r="11" ht="16" customHeight="1">
      <c r="A11" s="19" t="s">
        <v>2912</v>
      </c>
      <c r="B11" s="1"/>
      <c r="C11" s="1"/>
      <c r="D11" s="1"/>
      <c r="E11" s="1"/>
      <c r="F11" s="1"/>
      <c r="G11" s="39"/>
      <c r="H11" s="1"/>
      <c r="I11" s="39" t="s">
        <v>176</v>
      </c>
      <c r="J11" s="40">
        <f>ROUND(0+((H50)*1.21),2)</f>
        <v>0</v>
      </c>
      <c r="K11" s="1"/>
      <c r="L11" s="1"/>
      <c r="M11" s="13"/>
      <c r="N11" s="2"/>
      <c r="O11" s="2"/>
      <c r="P11" s="2"/>
      <c r="Q11" s="41">
        <f>IF(SUM(K20)&gt;0,ROUND(SUM(S20)/SUM(K20)-1,8),0)</f>
        <v>0</v>
      </c>
      <c r="R11" s="9">
        <f>AVERAGE(J50)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9</v>
      </c>
      <c r="C20" s="1"/>
      <c r="D20" s="1"/>
      <c r="E20" s="45" t="s">
        <v>186</v>
      </c>
      <c r="F20" s="1"/>
      <c r="G20" s="1"/>
      <c r="H20" s="1"/>
      <c r="I20" s="1"/>
      <c r="J20" s="1"/>
      <c r="K20" s="46">
        <f>0+J26+J30+J34+J38+J42+J46</f>
        <v>0</v>
      </c>
      <c r="L20" s="46">
        <f>0+L50</f>
        <v>0</v>
      </c>
      <c r="M20" s="13"/>
      <c r="N20" s="2"/>
      <c r="O20" s="2"/>
      <c r="P20" s="2"/>
      <c r="Q20" s="2"/>
      <c r="S20" s="9">
        <f>S50</f>
        <v>0</v>
      </c>
    </row>
    <row r="21">
      <c r="A21" s="14"/>
      <c r="B21" s="4"/>
      <c r="C21" s="4"/>
      <c r="D21" s="4"/>
      <c r="E21" s="4"/>
      <c r="F21" s="4"/>
      <c r="G21" s="4"/>
      <c r="H21" s="4"/>
      <c r="I21" s="4"/>
      <c r="J21" s="4"/>
      <c r="K21" s="4"/>
      <c r="L21" s="4"/>
      <c r="M21" s="15"/>
      <c r="N21" s="2"/>
      <c r="O21" s="2"/>
      <c r="P21" s="2"/>
      <c r="Q21" s="2"/>
    </row>
    <row r="22" ht="14" customHeight="1">
      <c r="A22" s="4"/>
      <c r="B22" s="36" t="s">
        <v>187</v>
      </c>
      <c r="C22" s="4"/>
      <c r="D22" s="4"/>
      <c r="E22" s="4"/>
      <c r="F22" s="4"/>
      <c r="G22" s="4"/>
      <c r="H22" s="4"/>
      <c r="I22" s="4"/>
      <c r="J22" s="4"/>
      <c r="K22" s="4"/>
      <c r="L22" s="4"/>
      <c r="M22" s="4"/>
      <c r="N22" s="2"/>
      <c r="O22" s="2"/>
      <c r="P22" s="2"/>
      <c r="Q22" s="2"/>
    </row>
    <row r="23" ht="18" customHeight="1">
      <c r="A23" s="6"/>
      <c r="B23" s="7"/>
      <c r="C23" s="7"/>
      <c r="D23" s="7"/>
      <c r="E23" s="7"/>
      <c r="F23" s="7"/>
      <c r="G23" s="7"/>
      <c r="H23" s="7"/>
      <c r="I23" s="7"/>
      <c r="J23" s="7"/>
      <c r="K23" s="7"/>
      <c r="L23" s="7"/>
      <c r="M23" s="8"/>
      <c r="N23" s="2"/>
      <c r="O23" s="2"/>
      <c r="P23" s="2"/>
      <c r="Q23" s="2"/>
    </row>
    <row r="24" ht="18" customHeight="1">
      <c r="A24" s="10"/>
      <c r="B24" s="42" t="s">
        <v>188</v>
      </c>
      <c r="C24" s="42" t="s">
        <v>178</v>
      </c>
      <c r="D24" s="42" t="s">
        <v>189</v>
      </c>
      <c r="E24" s="42" t="s">
        <v>179</v>
      </c>
      <c r="F24" s="42" t="s">
        <v>190</v>
      </c>
      <c r="G24" s="43" t="s">
        <v>191</v>
      </c>
      <c r="H24" s="23" t="s">
        <v>192</v>
      </c>
      <c r="I24" s="23" t="s">
        <v>193</v>
      </c>
      <c r="J24" s="23" t="s">
        <v>17</v>
      </c>
      <c r="K24" s="43" t="s">
        <v>194</v>
      </c>
      <c r="L24" s="23" t="s">
        <v>18</v>
      </c>
      <c r="M24" s="13"/>
      <c r="N24" s="2"/>
      <c r="O24" s="2"/>
      <c r="P24" s="2"/>
      <c r="Q24" s="2"/>
    </row>
    <row r="25" ht="40" customHeight="1">
      <c r="A25" s="10"/>
      <c r="B25" s="50" t="s">
        <v>479</v>
      </c>
      <c r="C25" s="1"/>
      <c r="D25" s="1"/>
      <c r="E25" s="1"/>
      <c r="F25" s="1"/>
      <c r="G25" s="1"/>
      <c r="H25" s="51"/>
      <c r="I25" s="1"/>
      <c r="J25" s="51"/>
      <c r="K25" s="1"/>
      <c r="L25" s="1"/>
      <c r="M25" s="13"/>
      <c r="N25" s="2"/>
      <c r="O25" s="2"/>
      <c r="P25" s="2"/>
      <c r="Q25" s="2"/>
    </row>
    <row r="26">
      <c r="A26" s="10"/>
      <c r="B26" s="52">
        <v>1</v>
      </c>
      <c r="C26" s="53" t="s">
        <v>2790</v>
      </c>
      <c r="D26" s="53"/>
      <c r="E26" s="53" t="s">
        <v>2791</v>
      </c>
      <c r="F26" s="53" t="s">
        <v>7</v>
      </c>
      <c r="G26" s="54" t="s">
        <v>461</v>
      </c>
      <c r="H26" s="55">
        <v>58</v>
      </c>
      <c r="I26" s="56">
        <v>0</v>
      </c>
      <c r="J26" s="57">
        <f>ROUND(H26*I26,2)</f>
        <v>0</v>
      </c>
      <c r="K26" s="58">
        <v>0.20999999999999999</v>
      </c>
      <c r="L26" s="59">
        <f>ROUND(J26*1.21,2)</f>
        <v>0</v>
      </c>
      <c r="M26" s="13"/>
      <c r="N26" s="2"/>
      <c r="O26" s="2"/>
      <c r="P26" s="2"/>
      <c r="Q26" s="41">
        <f>IF(ISNUMBER(K26),IF(H26&gt;0,IF(I26&gt;0,J26,0),0),0)</f>
        <v>0</v>
      </c>
      <c r="R26" s="9">
        <f>IF(ISNUMBER(K26)=FALSE,J26,0)</f>
        <v>0</v>
      </c>
    </row>
    <row r="27">
      <c r="A27" s="10"/>
      <c r="B27" s="60" t="s">
        <v>199</v>
      </c>
      <c r="C27" s="1"/>
      <c r="D27" s="1"/>
      <c r="E27" s="61" t="s">
        <v>2913</v>
      </c>
      <c r="F27" s="1"/>
      <c r="G27" s="1"/>
      <c r="H27" s="51"/>
      <c r="I27" s="1"/>
      <c r="J27" s="51"/>
      <c r="K27" s="1"/>
      <c r="L27" s="1"/>
      <c r="M27" s="13"/>
      <c r="N27" s="2"/>
      <c r="O27" s="2"/>
      <c r="P27" s="2"/>
      <c r="Q27" s="2"/>
    </row>
    <row r="28">
      <c r="A28" s="10"/>
      <c r="B28" s="60" t="s">
        <v>201</v>
      </c>
      <c r="C28" s="1"/>
      <c r="D28" s="1"/>
      <c r="E28" s="61" t="s">
        <v>2914</v>
      </c>
      <c r="F28" s="1"/>
      <c r="G28" s="1"/>
      <c r="H28" s="51"/>
      <c r="I28" s="1"/>
      <c r="J28" s="51"/>
      <c r="K28" s="1"/>
      <c r="L28" s="1"/>
      <c r="M28" s="13"/>
      <c r="N28" s="2"/>
      <c r="O28" s="2"/>
      <c r="P28" s="2"/>
      <c r="Q28" s="2"/>
    </row>
    <row r="29" thickBot="1">
      <c r="A29" s="10"/>
      <c r="B29" s="62" t="s">
        <v>203</v>
      </c>
      <c r="C29" s="30"/>
      <c r="D29" s="30"/>
      <c r="E29" s="63" t="s">
        <v>2794</v>
      </c>
      <c r="F29" s="30"/>
      <c r="G29" s="30"/>
      <c r="H29" s="64"/>
      <c r="I29" s="30"/>
      <c r="J29" s="64"/>
      <c r="K29" s="30"/>
      <c r="L29" s="30"/>
      <c r="M29" s="13"/>
      <c r="N29" s="2"/>
      <c r="O29" s="2"/>
      <c r="P29" s="2"/>
      <c r="Q29" s="2"/>
    </row>
    <row r="30" thickTop="1">
      <c r="A30" s="10"/>
      <c r="B30" s="52">
        <v>2</v>
      </c>
      <c r="C30" s="53" t="s">
        <v>480</v>
      </c>
      <c r="D30" s="53"/>
      <c r="E30" s="53" t="s">
        <v>481</v>
      </c>
      <c r="F30" s="53" t="s">
        <v>7</v>
      </c>
      <c r="G30" s="54" t="s">
        <v>461</v>
      </c>
      <c r="H30" s="65">
        <v>58</v>
      </c>
      <c r="I30" s="66">
        <v>0</v>
      </c>
      <c r="J30" s="67">
        <f>ROUND(H30*I30,2)</f>
        <v>0</v>
      </c>
      <c r="K30" s="68">
        <v>0.20999999999999999</v>
      </c>
      <c r="L30" s="69">
        <f>ROUND(J30*1.21,2)</f>
        <v>0</v>
      </c>
      <c r="M30" s="13"/>
      <c r="N30" s="2"/>
      <c r="O30" s="2"/>
      <c r="P30" s="2"/>
      <c r="Q30" s="41">
        <f>IF(ISNUMBER(K30),IF(H30&gt;0,IF(I30&gt;0,J30,0),0),0)</f>
        <v>0</v>
      </c>
      <c r="R30" s="9">
        <f>IF(ISNUMBER(K30)=FALSE,J30,0)</f>
        <v>0</v>
      </c>
    </row>
    <row r="31">
      <c r="A31" s="10"/>
      <c r="B31" s="60" t="s">
        <v>199</v>
      </c>
      <c r="C31" s="1"/>
      <c r="D31" s="1"/>
      <c r="E31" s="61" t="s">
        <v>2915</v>
      </c>
      <c r="F31" s="1"/>
      <c r="G31" s="1"/>
      <c r="H31" s="51"/>
      <c r="I31" s="1"/>
      <c r="J31" s="51"/>
      <c r="K31" s="1"/>
      <c r="L31" s="1"/>
      <c r="M31" s="13"/>
      <c r="N31" s="2"/>
      <c r="O31" s="2"/>
      <c r="P31" s="2"/>
      <c r="Q31" s="2"/>
    </row>
    <row r="32">
      <c r="A32" s="10"/>
      <c r="B32" s="60" t="s">
        <v>201</v>
      </c>
      <c r="C32" s="1"/>
      <c r="D32" s="1"/>
      <c r="E32" s="61" t="s">
        <v>2914</v>
      </c>
      <c r="F32" s="1"/>
      <c r="G32" s="1"/>
      <c r="H32" s="51"/>
      <c r="I32" s="1"/>
      <c r="J32" s="51"/>
      <c r="K32" s="1"/>
      <c r="L32" s="1"/>
      <c r="M32" s="13"/>
      <c r="N32" s="2"/>
      <c r="O32" s="2"/>
      <c r="P32" s="2"/>
      <c r="Q32" s="2"/>
    </row>
    <row r="33" thickBot="1">
      <c r="A33" s="10"/>
      <c r="B33" s="62" t="s">
        <v>203</v>
      </c>
      <c r="C33" s="30"/>
      <c r="D33" s="30"/>
      <c r="E33" s="63" t="s">
        <v>484</v>
      </c>
      <c r="F33" s="30"/>
      <c r="G33" s="30"/>
      <c r="H33" s="64"/>
      <c r="I33" s="30"/>
      <c r="J33" s="64"/>
      <c r="K33" s="30"/>
      <c r="L33" s="30"/>
      <c r="M33" s="13"/>
      <c r="N33" s="2"/>
      <c r="O33" s="2"/>
      <c r="P33" s="2"/>
      <c r="Q33" s="2"/>
    </row>
    <row r="34" thickTop="1">
      <c r="A34" s="10"/>
      <c r="B34" s="52">
        <v>3</v>
      </c>
      <c r="C34" s="53" t="s">
        <v>2796</v>
      </c>
      <c r="D34" s="53"/>
      <c r="E34" s="53" t="s">
        <v>2797</v>
      </c>
      <c r="F34" s="53" t="s">
        <v>7</v>
      </c>
      <c r="G34" s="54" t="s">
        <v>2798</v>
      </c>
      <c r="H34" s="65">
        <v>14210</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2916</v>
      </c>
      <c r="F35" s="1"/>
      <c r="G35" s="1"/>
      <c r="H35" s="51"/>
      <c r="I35" s="1"/>
      <c r="J35" s="51"/>
      <c r="K35" s="1"/>
      <c r="L35" s="1"/>
      <c r="M35" s="13"/>
      <c r="N35" s="2"/>
      <c r="O35" s="2"/>
      <c r="P35" s="2"/>
      <c r="Q35" s="2"/>
    </row>
    <row r="36">
      <c r="A36" s="10"/>
      <c r="B36" s="60" t="s">
        <v>201</v>
      </c>
      <c r="C36" s="1"/>
      <c r="D36" s="1"/>
      <c r="E36" s="61" t="s">
        <v>2917</v>
      </c>
      <c r="F36" s="1"/>
      <c r="G36" s="1"/>
      <c r="H36" s="51"/>
      <c r="I36" s="1"/>
      <c r="J36" s="51"/>
      <c r="K36" s="1"/>
      <c r="L36" s="1"/>
      <c r="M36" s="13"/>
      <c r="N36" s="2"/>
      <c r="O36" s="2"/>
      <c r="P36" s="2"/>
      <c r="Q36" s="2"/>
    </row>
    <row r="37" thickBot="1">
      <c r="A37" s="10"/>
      <c r="B37" s="62" t="s">
        <v>203</v>
      </c>
      <c r="C37" s="30"/>
      <c r="D37" s="30"/>
      <c r="E37" s="63" t="s">
        <v>2801</v>
      </c>
      <c r="F37" s="30"/>
      <c r="G37" s="30"/>
      <c r="H37" s="64"/>
      <c r="I37" s="30"/>
      <c r="J37" s="64"/>
      <c r="K37" s="30"/>
      <c r="L37" s="30"/>
      <c r="M37" s="13"/>
      <c r="N37" s="2"/>
      <c r="O37" s="2"/>
      <c r="P37" s="2"/>
      <c r="Q37" s="2"/>
    </row>
    <row r="38" thickTop="1">
      <c r="A38" s="10"/>
      <c r="B38" s="52">
        <v>4</v>
      </c>
      <c r="C38" s="53" t="s">
        <v>2802</v>
      </c>
      <c r="D38" s="53"/>
      <c r="E38" s="53" t="s">
        <v>2803</v>
      </c>
      <c r="F38" s="53" t="s">
        <v>7</v>
      </c>
      <c r="G38" s="54" t="s">
        <v>461</v>
      </c>
      <c r="H38" s="65">
        <v>9</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2918</v>
      </c>
      <c r="F39" s="1"/>
      <c r="G39" s="1"/>
      <c r="H39" s="51"/>
      <c r="I39" s="1"/>
      <c r="J39" s="51"/>
      <c r="K39" s="1"/>
      <c r="L39" s="1"/>
      <c r="M39" s="13"/>
      <c r="N39" s="2"/>
      <c r="O39" s="2"/>
      <c r="P39" s="2"/>
      <c r="Q39" s="2"/>
    </row>
    <row r="40">
      <c r="A40" s="10"/>
      <c r="B40" s="60" t="s">
        <v>201</v>
      </c>
      <c r="C40" s="1"/>
      <c r="D40" s="1"/>
      <c r="E40" s="61" t="s">
        <v>2919</v>
      </c>
      <c r="F40" s="1"/>
      <c r="G40" s="1"/>
      <c r="H40" s="51"/>
      <c r="I40" s="1"/>
      <c r="J40" s="51"/>
      <c r="K40" s="1"/>
      <c r="L40" s="1"/>
      <c r="M40" s="13"/>
      <c r="N40" s="2"/>
      <c r="O40" s="2"/>
      <c r="P40" s="2"/>
      <c r="Q40" s="2"/>
    </row>
    <row r="41" thickBot="1">
      <c r="A41" s="10"/>
      <c r="B41" s="62" t="s">
        <v>203</v>
      </c>
      <c r="C41" s="30"/>
      <c r="D41" s="30"/>
      <c r="E41" s="63" t="s">
        <v>2805</v>
      </c>
      <c r="F41" s="30"/>
      <c r="G41" s="30"/>
      <c r="H41" s="64"/>
      <c r="I41" s="30"/>
      <c r="J41" s="64"/>
      <c r="K41" s="30"/>
      <c r="L41" s="30"/>
      <c r="M41" s="13"/>
      <c r="N41" s="2"/>
      <c r="O41" s="2"/>
      <c r="P41" s="2"/>
      <c r="Q41" s="2"/>
    </row>
    <row r="42" thickTop="1">
      <c r="A42" s="10"/>
      <c r="B42" s="52">
        <v>5</v>
      </c>
      <c r="C42" s="53" t="s">
        <v>2806</v>
      </c>
      <c r="D42" s="53"/>
      <c r="E42" s="53" t="s">
        <v>2807</v>
      </c>
      <c r="F42" s="53" t="s">
        <v>7</v>
      </c>
      <c r="G42" s="54" t="s">
        <v>461</v>
      </c>
      <c r="H42" s="65">
        <v>9</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2920</v>
      </c>
      <c r="F43" s="1"/>
      <c r="G43" s="1"/>
      <c r="H43" s="51"/>
      <c r="I43" s="1"/>
      <c r="J43" s="51"/>
      <c r="K43" s="1"/>
      <c r="L43" s="1"/>
      <c r="M43" s="13"/>
      <c r="N43" s="2"/>
      <c r="O43" s="2"/>
      <c r="P43" s="2"/>
      <c r="Q43" s="2"/>
    </row>
    <row r="44">
      <c r="A44" s="10"/>
      <c r="B44" s="60" t="s">
        <v>201</v>
      </c>
      <c r="C44" s="1"/>
      <c r="D44" s="1"/>
      <c r="E44" s="61" t="s">
        <v>2919</v>
      </c>
      <c r="F44" s="1"/>
      <c r="G44" s="1"/>
      <c r="H44" s="51"/>
      <c r="I44" s="1"/>
      <c r="J44" s="51"/>
      <c r="K44" s="1"/>
      <c r="L44" s="1"/>
      <c r="M44" s="13"/>
      <c r="N44" s="2"/>
      <c r="O44" s="2"/>
      <c r="P44" s="2"/>
      <c r="Q44" s="2"/>
    </row>
    <row r="45" thickBot="1">
      <c r="A45" s="10"/>
      <c r="B45" s="62" t="s">
        <v>203</v>
      </c>
      <c r="C45" s="30"/>
      <c r="D45" s="30"/>
      <c r="E45" s="63" t="s">
        <v>484</v>
      </c>
      <c r="F45" s="30"/>
      <c r="G45" s="30"/>
      <c r="H45" s="64"/>
      <c r="I45" s="30"/>
      <c r="J45" s="64"/>
      <c r="K45" s="30"/>
      <c r="L45" s="30"/>
      <c r="M45" s="13"/>
      <c r="N45" s="2"/>
      <c r="O45" s="2"/>
      <c r="P45" s="2"/>
      <c r="Q45" s="2"/>
    </row>
    <row r="46" thickTop="1">
      <c r="A46" s="10"/>
      <c r="B46" s="52">
        <v>6</v>
      </c>
      <c r="C46" s="53" t="s">
        <v>2809</v>
      </c>
      <c r="D46" s="53"/>
      <c r="E46" s="53" t="s">
        <v>2810</v>
      </c>
      <c r="F46" s="53" t="s">
        <v>7</v>
      </c>
      <c r="G46" s="54" t="s">
        <v>2798</v>
      </c>
      <c r="H46" s="65">
        <v>2205</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2921</v>
      </c>
      <c r="F47" s="1"/>
      <c r="G47" s="1"/>
      <c r="H47" s="51"/>
      <c r="I47" s="1"/>
      <c r="J47" s="51"/>
      <c r="K47" s="1"/>
      <c r="L47" s="1"/>
      <c r="M47" s="13"/>
      <c r="N47" s="2"/>
      <c r="O47" s="2"/>
      <c r="P47" s="2"/>
      <c r="Q47" s="2"/>
    </row>
    <row r="48">
      <c r="A48" s="10"/>
      <c r="B48" s="60" t="s">
        <v>201</v>
      </c>
      <c r="C48" s="1"/>
      <c r="D48" s="1"/>
      <c r="E48" s="61" t="s">
        <v>2922</v>
      </c>
      <c r="F48" s="1"/>
      <c r="G48" s="1"/>
      <c r="H48" s="51"/>
      <c r="I48" s="1"/>
      <c r="J48" s="51"/>
      <c r="K48" s="1"/>
      <c r="L48" s="1"/>
      <c r="M48" s="13"/>
      <c r="N48" s="2"/>
      <c r="O48" s="2"/>
      <c r="P48" s="2"/>
      <c r="Q48" s="2"/>
    </row>
    <row r="49" thickBot="1">
      <c r="A49" s="10"/>
      <c r="B49" s="62" t="s">
        <v>203</v>
      </c>
      <c r="C49" s="30"/>
      <c r="D49" s="30"/>
      <c r="E49" s="63" t="s">
        <v>2801</v>
      </c>
      <c r="F49" s="30"/>
      <c r="G49" s="30"/>
      <c r="H49" s="64"/>
      <c r="I49" s="30"/>
      <c r="J49" s="64"/>
      <c r="K49" s="30"/>
      <c r="L49" s="30"/>
      <c r="M49" s="13"/>
      <c r="N49" s="2"/>
      <c r="O49" s="2"/>
      <c r="P49" s="2"/>
      <c r="Q49" s="2"/>
    </row>
    <row r="50" thickTop="1" thickBot="1" ht="25" customHeight="1">
      <c r="A50" s="10"/>
      <c r="B50" s="1"/>
      <c r="C50" s="70">
        <v>9</v>
      </c>
      <c r="D50" s="1"/>
      <c r="E50" s="71" t="s">
        <v>186</v>
      </c>
      <c r="F50" s="1"/>
      <c r="G50" s="72" t="s">
        <v>210</v>
      </c>
      <c r="H50" s="73">
        <f>J26+J30+J34+J38+J42+J46</f>
        <v>0</v>
      </c>
      <c r="I50" s="72" t="s">
        <v>211</v>
      </c>
      <c r="J50" s="74">
        <f>(L50-H50)</f>
        <v>0</v>
      </c>
      <c r="K50" s="72" t="s">
        <v>212</v>
      </c>
      <c r="L50" s="75">
        <f>ROUND((J26+J30+J34+J38+J42+J46)*1.21,2)</f>
        <v>0</v>
      </c>
      <c r="M50" s="13"/>
      <c r="N50" s="2"/>
      <c r="O50" s="2"/>
      <c r="P50" s="2"/>
      <c r="Q50" s="41">
        <f>0+Q26+Q30+Q34+Q38+Q42+Q46</f>
        <v>0</v>
      </c>
      <c r="R50" s="9">
        <f>0+R26+R30+R34+R38+R42+R46</f>
        <v>0</v>
      </c>
      <c r="S50" s="76">
        <f>Q50*(1+J50)+R50</f>
        <v>0</v>
      </c>
    </row>
    <row r="51" thickTop="1" thickBot="1" ht="25" customHeight="1">
      <c r="A51" s="10"/>
      <c r="B51" s="77"/>
      <c r="C51" s="77"/>
      <c r="D51" s="77"/>
      <c r="E51" s="77"/>
      <c r="F51" s="77"/>
      <c r="G51" s="78" t="s">
        <v>213</v>
      </c>
      <c r="H51" s="79">
        <f>0+J26+J30+J34+J38+J42+J46</f>
        <v>0</v>
      </c>
      <c r="I51" s="78" t="s">
        <v>214</v>
      </c>
      <c r="J51" s="80">
        <f>0+J50</f>
        <v>0</v>
      </c>
      <c r="K51" s="78" t="s">
        <v>215</v>
      </c>
      <c r="L51" s="81">
        <f>0+L50</f>
        <v>0</v>
      </c>
      <c r="M51" s="13"/>
      <c r="N51" s="2"/>
      <c r="O51" s="2"/>
      <c r="P51" s="2"/>
      <c r="Q51" s="2"/>
    </row>
    <row r="52">
      <c r="A52" s="14"/>
      <c r="B52" s="4"/>
      <c r="C52" s="4"/>
      <c r="D52" s="4"/>
      <c r="E52" s="4"/>
      <c r="F52" s="4"/>
      <c r="G52" s="4"/>
      <c r="H52" s="83"/>
      <c r="I52" s="4"/>
      <c r="J52" s="83"/>
      <c r="K52" s="4"/>
      <c r="L52" s="4"/>
      <c r="M52" s="15"/>
      <c r="N52" s="2"/>
      <c r="O52" s="2"/>
      <c r="P52" s="2"/>
      <c r="Q52" s="2"/>
    </row>
    <row r="53">
      <c r="A53" s="1"/>
      <c r="B53" s="1"/>
      <c r="C53" s="1"/>
      <c r="D53" s="1"/>
      <c r="E53" s="1"/>
      <c r="F53" s="1"/>
      <c r="G53" s="1"/>
      <c r="H53" s="1"/>
      <c r="I53" s="1"/>
      <c r="J53" s="1"/>
      <c r="K53" s="1"/>
      <c r="L53" s="1"/>
      <c r="M53" s="1"/>
      <c r="N53" s="2"/>
      <c r="O53" s="2"/>
      <c r="P53" s="2"/>
      <c r="Q53" s="2"/>
    </row>
  </sheetData>
  <mergeCells count="33">
    <mergeCell ref="A1:A2"/>
    <mergeCell ref="A3:F3"/>
    <mergeCell ref="B4:C5"/>
    <mergeCell ref="B6:I6"/>
    <mergeCell ref="B8:C9"/>
    <mergeCell ref="A10:D10"/>
    <mergeCell ref="A11:G11"/>
    <mergeCell ref="A12:G12"/>
    <mergeCell ref="A13:G13"/>
    <mergeCell ref="B17:C18"/>
    <mergeCell ref="B19:D19"/>
    <mergeCell ref="E19:F19"/>
    <mergeCell ref="B22:C23"/>
    <mergeCell ref="B27:D27"/>
    <mergeCell ref="B28:D28"/>
    <mergeCell ref="B29:D29"/>
    <mergeCell ref="B31:D31"/>
    <mergeCell ref="B32:D32"/>
    <mergeCell ref="B33:D33"/>
    <mergeCell ref="B35:D35"/>
    <mergeCell ref="B36:D36"/>
    <mergeCell ref="B37:D37"/>
    <mergeCell ref="B39:D39"/>
    <mergeCell ref="B40:D40"/>
    <mergeCell ref="B41:D41"/>
    <mergeCell ref="B43:D43"/>
    <mergeCell ref="B44:D44"/>
    <mergeCell ref="B45:D45"/>
    <mergeCell ref="B47:D47"/>
    <mergeCell ref="B48:D48"/>
    <mergeCell ref="B49:D49"/>
    <mergeCell ref="B25:L25"/>
    <mergeCell ref="B20:D20"/>
  </mergeCells>
  <pageMargins left="0.39375" right="0.39375" top="0.5902778" bottom="0.39375" header="0.1965278" footer="0.1576389"/>
  <pageSetup paperSize="9" orientation="portrait" fitToHeight="0"/>
  <drawing r:id="rId1"/>
</worksheet>
</file>

<file path=xl/worksheets/sheet28.xml><?xml version="1.0" encoding="utf-8"?>
<worksheet xmlns:r="http://schemas.openxmlformats.org/officeDocument/2006/relationships" xmlns="http://schemas.openxmlformats.org/spreadsheetml/2006/main">
  <sheetPr codeName="_____SO_____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0+(H86)</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0+H87</f>
        <v>0</v>
      </c>
      <c r="K10" s="1"/>
      <c r="L10" s="1"/>
      <c r="M10" s="13"/>
      <c r="N10" s="2"/>
      <c r="O10" s="2"/>
      <c r="P10" s="2"/>
      <c r="Q10" s="2"/>
    </row>
    <row r="11" ht="16" customHeight="1">
      <c r="A11" s="19" t="s">
        <v>2923</v>
      </c>
      <c r="B11" s="1"/>
      <c r="C11" s="1"/>
      <c r="D11" s="1"/>
      <c r="E11" s="1"/>
      <c r="F11" s="1"/>
      <c r="G11" s="39"/>
      <c r="H11" s="1"/>
      <c r="I11" s="39" t="s">
        <v>176</v>
      </c>
      <c r="J11" s="40">
        <f>ROUND(0+((H86)*1.21),2)</f>
        <v>0</v>
      </c>
      <c r="K11" s="1"/>
      <c r="L11" s="1"/>
      <c r="M11" s="13"/>
      <c r="N11" s="2"/>
      <c r="O11" s="2"/>
      <c r="P11" s="2"/>
      <c r="Q11" s="41">
        <f>IF(SUM(K20)&gt;0,ROUND(SUM(S20)/SUM(K20)-1,8),0)</f>
        <v>0</v>
      </c>
      <c r="R11" s="9">
        <f>AVERAGE(J86)</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9</v>
      </c>
      <c r="C20" s="1"/>
      <c r="D20" s="1"/>
      <c r="E20" s="45" t="s">
        <v>186</v>
      </c>
      <c r="F20" s="1"/>
      <c r="G20" s="1"/>
      <c r="H20" s="1"/>
      <c r="I20" s="1"/>
      <c r="J20" s="1"/>
      <c r="K20" s="46">
        <f>0+J26+J30+J34+J38+J42+J46+J50+J54+J58+J62+J66+J70+J74+J78+J82</f>
        <v>0</v>
      </c>
      <c r="L20" s="46">
        <f>0+L86</f>
        <v>0</v>
      </c>
      <c r="M20" s="13"/>
      <c r="N20" s="2"/>
      <c r="O20" s="2"/>
      <c r="P20" s="2"/>
      <c r="Q20" s="2"/>
      <c r="S20" s="9">
        <f>S86</f>
        <v>0</v>
      </c>
    </row>
    <row r="21">
      <c r="A21" s="14"/>
      <c r="B21" s="4"/>
      <c r="C21" s="4"/>
      <c r="D21" s="4"/>
      <c r="E21" s="4"/>
      <c r="F21" s="4"/>
      <c r="G21" s="4"/>
      <c r="H21" s="4"/>
      <c r="I21" s="4"/>
      <c r="J21" s="4"/>
      <c r="K21" s="4"/>
      <c r="L21" s="4"/>
      <c r="M21" s="15"/>
      <c r="N21" s="2"/>
      <c r="O21" s="2"/>
      <c r="P21" s="2"/>
      <c r="Q21" s="2"/>
    </row>
    <row r="22" ht="14" customHeight="1">
      <c r="A22" s="4"/>
      <c r="B22" s="36" t="s">
        <v>187</v>
      </c>
      <c r="C22" s="4"/>
      <c r="D22" s="4"/>
      <c r="E22" s="4"/>
      <c r="F22" s="4"/>
      <c r="G22" s="4"/>
      <c r="H22" s="4"/>
      <c r="I22" s="4"/>
      <c r="J22" s="4"/>
      <c r="K22" s="4"/>
      <c r="L22" s="4"/>
      <c r="M22" s="4"/>
      <c r="N22" s="2"/>
      <c r="O22" s="2"/>
      <c r="P22" s="2"/>
      <c r="Q22" s="2"/>
    </row>
    <row r="23" ht="18" customHeight="1">
      <c r="A23" s="6"/>
      <c r="B23" s="7"/>
      <c r="C23" s="7"/>
      <c r="D23" s="7"/>
      <c r="E23" s="7"/>
      <c r="F23" s="7"/>
      <c r="G23" s="7"/>
      <c r="H23" s="7"/>
      <c r="I23" s="7"/>
      <c r="J23" s="7"/>
      <c r="K23" s="7"/>
      <c r="L23" s="7"/>
      <c r="M23" s="8"/>
      <c r="N23" s="2"/>
      <c r="O23" s="2"/>
      <c r="P23" s="2"/>
      <c r="Q23" s="2"/>
    </row>
    <row r="24" ht="18" customHeight="1">
      <c r="A24" s="10"/>
      <c r="B24" s="42" t="s">
        <v>188</v>
      </c>
      <c r="C24" s="42" t="s">
        <v>178</v>
      </c>
      <c r="D24" s="42" t="s">
        <v>189</v>
      </c>
      <c r="E24" s="42" t="s">
        <v>179</v>
      </c>
      <c r="F24" s="42" t="s">
        <v>190</v>
      </c>
      <c r="G24" s="43" t="s">
        <v>191</v>
      </c>
      <c r="H24" s="23" t="s">
        <v>192</v>
      </c>
      <c r="I24" s="23" t="s">
        <v>193</v>
      </c>
      <c r="J24" s="23" t="s">
        <v>17</v>
      </c>
      <c r="K24" s="43" t="s">
        <v>194</v>
      </c>
      <c r="L24" s="23" t="s">
        <v>18</v>
      </c>
      <c r="M24" s="13"/>
      <c r="N24" s="2"/>
      <c r="O24" s="2"/>
      <c r="P24" s="2"/>
      <c r="Q24" s="2"/>
    </row>
    <row r="25" ht="40" customHeight="1">
      <c r="A25" s="10"/>
      <c r="B25" s="50" t="s">
        <v>479</v>
      </c>
      <c r="C25" s="1"/>
      <c r="D25" s="1"/>
      <c r="E25" s="1"/>
      <c r="F25" s="1"/>
      <c r="G25" s="1"/>
      <c r="H25" s="51"/>
      <c r="I25" s="1"/>
      <c r="J25" s="51"/>
      <c r="K25" s="1"/>
      <c r="L25" s="1"/>
      <c r="M25" s="13"/>
      <c r="N25" s="2"/>
      <c r="O25" s="2"/>
      <c r="P25" s="2"/>
      <c r="Q25" s="2"/>
    </row>
    <row r="26">
      <c r="A26" s="10"/>
      <c r="B26" s="52">
        <v>1</v>
      </c>
      <c r="C26" s="53" t="s">
        <v>2790</v>
      </c>
      <c r="D26" s="53"/>
      <c r="E26" s="53" t="s">
        <v>2791</v>
      </c>
      <c r="F26" s="53" t="s">
        <v>7</v>
      </c>
      <c r="G26" s="54" t="s">
        <v>461</v>
      </c>
      <c r="H26" s="55">
        <v>34</v>
      </c>
      <c r="I26" s="56">
        <v>0</v>
      </c>
      <c r="J26" s="57">
        <f>ROUND(H26*I26,2)</f>
        <v>0</v>
      </c>
      <c r="K26" s="58">
        <v>0.20999999999999999</v>
      </c>
      <c r="L26" s="59">
        <f>ROUND(J26*1.21,2)</f>
        <v>0</v>
      </c>
      <c r="M26" s="13"/>
      <c r="N26" s="2"/>
      <c r="O26" s="2"/>
      <c r="P26" s="2"/>
      <c r="Q26" s="41">
        <f>IF(ISNUMBER(K26),IF(H26&gt;0,IF(I26&gt;0,J26,0),0),0)</f>
        <v>0</v>
      </c>
      <c r="R26" s="9">
        <f>IF(ISNUMBER(K26)=FALSE,J26,0)</f>
        <v>0</v>
      </c>
    </row>
    <row r="27">
      <c r="A27" s="10"/>
      <c r="B27" s="60" t="s">
        <v>199</v>
      </c>
      <c r="C27" s="1"/>
      <c r="D27" s="1"/>
      <c r="E27" s="61" t="s">
        <v>2924</v>
      </c>
      <c r="F27" s="1"/>
      <c r="G27" s="1"/>
      <c r="H27" s="51"/>
      <c r="I27" s="1"/>
      <c r="J27" s="51"/>
      <c r="K27" s="1"/>
      <c r="L27" s="1"/>
      <c r="M27" s="13"/>
      <c r="N27" s="2"/>
      <c r="O27" s="2"/>
      <c r="P27" s="2"/>
      <c r="Q27" s="2"/>
    </row>
    <row r="28">
      <c r="A28" s="10"/>
      <c r="B28" s="60" t="s">
        <v>201</v>
      </c>
      <c r="C28" s="1"/>
      <c r="D28" s="1"/>
      <c r="E28" s="61" t="s">
        <v>2925</v>
      </c>
      <c r="F28" s="1"/>
      <c r="G28" s="1"/>
      <c r="H28" s="51"/>
      <c r="I28" s="1"/>
      <c r="J28" s="51"/>
      <c r="K28" s="1"/>
      <c r="L28" s="1"/>
      <c r="M28" s="13"/>
      <c r="N28" s="2"/>
      <c r="O28" s="2"/>
      <c r="P28" s="2"/>
      <c r="Q28" s="2"/>
    </row>
    <row r="29" thickBot="1">
      <c r="A29" s="10"/>
      <c r="B29" s="62" t="s">
        <v>203</v>
      </c>
      <c r="C29" s="30"/>
      <c r="D29" s="30"/>
      <c r="E29" s="63" t="s">
        <v>2794</v>
      </c>
      <c r="F29" s="30"/>
      <c r="G29" s="30"/>
      <c r="H29" s="64"/>
      <c r="I29" s="30"/>
      <c r="J29" s="64"/>
      <c r="K29" s="30"/>
      <c r="L29" s="30"/>
      <c r="M29" s="13"/>
      <c r="N29" s="2"/>
      <c r="O29" s="2"/>
      <c r="P29" s="2"/>
      <c r="Q29" s="2"/>
    </row>
    <row r="30" thickTop="1">
      <c r="A30" s="10"/>
      <c r="B30" s="52">
        <v>2</v>
      </c>
      <c r="C30" s="53" t="s">
        <v>480</v>
      </c>
      <c r="D30" s="53"/>
      <c r="E30" s="53" t="s">
        <v>481</v>
      </c>
      <c r="F30" s="53" t="s">
        <v>7</v>
      </c>
      <c r="G30" s="54" t="s">
        <v>461</v>
      </c>
      <c r="H30" s="65">
        <v>34</v>
      </c>
      <c r="I30" s="66">
        <v>0</v>
      </c>
      <c r="J30" s="67">
        <f>ROUND(H30*I30,2)</f>
        <v>0</v>
      </c>
      <c r="K30" s="68">
        <v>0.20999999999999999</v>
      </c>
      <c r="L30" s="69">
        <f>ROUND(J30*1.21,2)</f>
        <v>0</v>
      </c>
      <c r="M30" s="13"/>
      <c r="N30" s="2"/>
      <c r="O30" s="2"/>
      <c r="P30" s="2"/>
      <c r="Q30" s="41">
        <f>IF(ISNUMBER(K30),IF(H30&gt;0,IF(I30&gt;0,J30,0),0),0)</f>
        <v>0</v>
      </c>
      <c r="R30" s="9">
        <f>IF(ISNUMBER(K30)=FALSE,J30,0)</f>
        <v>0</v>
      </c>
    </row>
    <row r="31">
      <c r="A31" s="10"/>
      <c r="B31" s="60" t="s">
        <v>199</v>
      </c>
      <c r="C31" s="1"/>
      <c r="D31" s="1"/>
      <c r="E31" s="61" t="s">
        <v>2926</v>
      </c>
      <c r="F31" s="1"/>
      <c r="G31" s="1"/>
      <c r="H31" s="51"/>
      <c r="I31" s="1"/>
      <c r="J31" s="51"/>
      <c r="K31" s="1"/>
      <c r="L31" s="1"/>
      <c r="M31" s="13"/>
      <c r="N31" s="2"/>
      <c r="O31" s="2"/>
      <c r="P31" s="2"/>
      <c r="Q31" s="2"/>
    </row>
    <row r="32">
      <c r="A32" s="10"/>
      <c r="B32" s="60" t="s">
        <v>201</v>
      </c>
      <c r="C32" s="1"/>
      <c r="D32" s="1"/>
      <c r="E32" s="61" t="s">
        <v>2925</v>
      </c>
      <c r="F32" s="1"/>
      <c r="G32" s="1"/>
      <c r="H32" s="51"/>
      <c r="I32" s="1"/>
      <c r="J32" s="51"/>
      <c r="K32" s="1"/>
      <c r="L32" s="1"/>
      <c r="M32" s="13"/>
      <c r="N32" s="2"/>
      <c r="O32" s="2"/>
      <c r="P32" s="2"/>
      <c r="Q32" s="2"/>
    </row>
    <row r="33" thickBot="1">
      <c r="A33" s="10"/>
      <c r="B33" s="62" t="s">
        <v>203</v>
      </c>
      <c r="C33" s="30"/>
      <c r="D33" s="30"/>
      <c r="E33" s="63" t="s">
        <v>484</v>
      </c>
      <c r="F33" s="30"/>
      <c r="G33" s="30"/>
      <c r="H33" s="64"/>
      <c r="I33" s="30"/>
      <c r="J33" s="64"/>
      <c r="K33" s="30"/>
      <c r="L33" s="30"/>
      <c r="M33" s="13"/>
      <c r="N33" s="2"/>
      <c r="O33" s="2"/>
      <c r="P33" s="2"/>
      <c r="Q33" s="2"/>
    </row>
    <row r="34" thickTop="1">
      <c r="A34" s="10"/>
      <c r="B34" s="52">
        <v>3</v>
      </c>
      <c r="C34" s="53" t="s">
        <v>2796</v>
      </c>
      <c r="D34" s="53"/>
      <c r="E34" s="53" t="s">
        <v>2797</v>
      </c>
      <c r="F34" s="53" t="s">
        <v>7</v>
      </c>
      <c r="G34" s="54" t="s">
        <v>2798</v>
      </c>
      <c r="H34" s="65">
        <v>3638</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2927</v>
      </c>
      <c r="F35" s="1"/>
      <c r="G35" s="1"/>
      <c r="H35" s="51"/>
      <c r="I35" s="1"/>
      <c r="J35" s="51"/>
      <c r="K35" s="1"/>
      <c r="L35" s="1"/>
      <c r="M35" s="13"/>
      <c r="N35" s="2"/>
      <c r="O35" s="2"/>
      <c r="P35" s="2"/>
      <c r="Q35" s="2"/>
    </row>
    <row r="36">
      <c r="A36" s="10"/>
      <c r="B36" s="60" t="s">
        <v>201</v>
      </c>
      <c r="C36" s="1"/>
      <c r="D36" s="1"/>
      <c r="E36" s="61" t="s">
        <v>2928</v>
      </c>
      <c r="F36" s="1"/>
      <c r="G36" s="1"/>
      <c r="H36" s="51"/>
      <c r="I36" s="1"/>
      <c r="J36" s="51"/>
      <c r="K36" s="1"/>
      <c r="L36" s="1"/>
      <c r="M36" s="13"/>
      <c r="N36" s="2"/>
      <c r="O36" s="2"/>
      <c r="P36" s="2"/>
      <c r="Q36" s="2"/>
    </row>
    <row r="37" thickBot="1">
      <c r="A37" s="10"/>
      <c r="B37" s="62" t="s">
        <v>203</v>
      </c>
      <c r="C37" s="30"/>
      <c r="D37" s="30"/>
      <c r="E37" s="63" t="s">
        <v>2801</v>
      </c>
      <c r="F37" s="30"/>
      <c r="G37" s="30"/>
      <c r="H37" s="64"/>
      <c r="I37" s="30"/>
      <c r="J37" s="64"/>
      <c r="K37" s="30"/>
      <c r="L37" s="30"/>
      <c r="M37" s="13"/>
      <c r="N37" s="2"/>
      <c r="O37" s="2"/>
      <c r="P37" s="2"/>
      <c r="Q37" s="2"/>
    </row>
    <row r="38" thickTop="1">
      <c r="A38" s="10"/>
      <c r="B38" s="52">
        <v>4</v>
      </c>
      <c r="C38" s="53" t="s">
        <v>2822</v>
      </c>
      <c r="D38" s="53"/>
      <c r="E38" s="53" t="s">
        <v>2823</v>
      </c>
      <c r="F38" s="53" t="s">
        <v>7</v>
      </c>
      <c r="G38" s="54" t="s">
        <v>461</v>
      </c>
      <c r="H38" s="65">
        <v>8</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2824</v>
      </c>
      <c r="F39" s="1"/>
      <c r="G39" s="1"/>
      <c r="H39" s="51"/>
      <c r="I39" s="1"/>
      <c r="J39" s="51"/>
      <c r="K39" s="1"/>
      <c r="L39" s="1"/>
      <c r="M39" s="13"/>
      <c r="N39" s="2"/>
      <c r="O39" s="2"/>
      <c r="P39" s="2"/>
      <c r="Q39" s="2"/>
    </row>
    <row r="40">
      <c r="A40" s="10"/>
      <c r="B40" s="60" t="s">
        <v>201</v>
      </c>
      <c r="C40" s="1"/>
      <c r="D40" s="1"/>
      <c r="E40" s="61" t="s">
        <v>2441</v>
      </c>
      <c r="F40" s="1"/>
      <c r="G40" s="1"/>
      <c r="H40" s="51"/>
      <c r="I40" s="1"/>
      <c r="J40" s="51"/>
      <c r="K40" s="1"/>
      <c r="L40" s="1"/>
      <c r="M40" s="13"/>
      <c r="N40" s="2"/>
      <c r="O40" s="2"/>
      <c r="P40" s="2"/>
      <c r="Q40" s="2"/>
    </row>
    <row r="41" thickBot="1">
      <c r="A41" s="10"/>
      <c r="B41" s="62" t="s">
        <v>203</v>
      </c>
      <c r="C41" s="30"/>
      <c r="D41" s="30"/>
      <c r="E41" s="63" t="s">
        <v>2825</v>
      </c>
      <c r="F41" s="30"/>
      <c r="G41" s="30"/>
      <c r="H41" s="64"/>
      <c r="I41" s="30"/>
      <c r="J41" s="64"/>
      <c r="K41" s="30"/>
      <c r="L41" s="30"/>
      <c r="M41" s="13"/>
      <c r="N41" s="2"/>
      <c r="O41" s="2"/>
      <c r="P41" s="2"/>
      <c r="Q41" s="2"/>
    </row>
    <row r="42" thickTop="1">
      <c r="A42" s="10"/>
      <c r="B42" s="52">
        <v>5</v>
      </c>
      <c r="C42" s="53" t="s">
        <v>2826</v>
      </c>
      <c r="D42" s="53"/>
      <c r="E42" s="53" t="s">
        <v>2827</v>
      </c>
      <c r="F42" s="53" t="s">
        <v>7</v>
      </c>
      <c r="G42" s="54" t="s">
        <v>461</v>
      </c>
      <c r="H42" s="65">
        <v>8</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2828</v>
      </c>
      <c r="F43" s="1"/>
      <c r="G43" s="1"/>
      <c r="H43" s="51"/>
      <c r="I43" s="1"/>
      <c r="J43" s="51"/>
      <c r="K43" s="1"/>
      <c r="L43" s="1"/>
      <c r="M43" s="13"/>
      <c r="N43" s="2"/>
      <c r="O43" s="2"/>
      <c r="P43" s="2"/>
      <c r="Q43" s="2"/>
    </row>
    <row r="44">
      <c r="A44" s="10"/>
      <c r="B44" s="60" t="s">
        <v>201</v>
      </c>
      <c r="C44" s="1"/>
      <c r="D44" s="1"/>
      <c r="E44" s="61" t="s">
        <v>2441</v>
      </c>
      <c r="F44" s="1"/>
      <c r="G44" s="1"/>
      <c r="H44" s="51"/>
      <c r="I44" s="1"/>
      <c r="J44" s="51"/>
      <c r="K44" s="1"/>
      <c r="L44" s="1"/>
      <c r="M44" s="13"/>
      <c r="N44" s="2"/>
      <c r="O44" s="2"/>
      <c r="P44" s="2"/>
      <c r="Q44" s="2"/>
    </row>
    <row r="45" thickBot="1">
      <c r="A45" s="10"/>
      <c r="B45" s="62" t="s">
        <v>203</v>
      </c>
      <c r="C45" s="30"/>
      <c r="D45" s="30"/>
      <c r="E45" s="63" t="s">
        <v>2829</v>
      </c>
      <c r="F45" s="30"/>
      <c r="G45" s="30"/>
      <c r="H45" s="64"/>
      <c r="I45" s="30"/>
      <c r="J45" s="64"/>
      <c r="K45" s="30"/>
      <c r="L45" s="30"/>
      <c r="M45" s="13"/>
      <c r="N45" s="2"/>
      <c r="O45" s="2"/>
      <c r="P45" s="2"/>
      <c r="Q45" s="2"/>
    </row>
    <row r="46" thickTop="1">
      <c r="A46" s="10"/>
      <c r="B46" s="52">
        <v>6</v>
      </c>
      <c r="C46" s="53" t="s">
        <v>2830</v>
      </c>
      <c r="D46" s="53"/>
      <c r="E46" s="53" t="s">
        <v>2831</v>
      </c>
      <c r="F46" s="53" t="s">
        <v>7</v>
      </c>
      <c r="G46" s="54" t="s">
        <v>2798</v>
      </c>
      <c r="H46" s="65">
        <v>856</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2832</v>
      </c>
      <c r="F47" s="1"/>
      <c r="G47" s="1"/>
      <c r="H47" s="51"/>
      <c r="I47" s="1"/>
      <c r="J47" s="51"/>
      <c r="K47" s="1"/>
      <c r="L47" s="1"/>
      <c r="M47" s="13"/>
      <c r="N47" s="2"/>
      <c r="O47" s="2"/>
      <c r="P47" s="2"/>
      <c r="Q47" s="2"/>
    </row>
    <row r="48">
      <c r="A48" s="10"/>
      <c r="B48" s="60" t="s">
        <v>201</v>
      </c>
      <c r="C48" s="1"/>
      <c r="D48" s="1"/>
      <c r="E48" s="61" t="s">
        <v>2929</v>
      </c>
      <c r="F48" s="1"/>
      <c r="G48" s="1"/>
      <c r="H48" s="51"/>
      <c r="I48" s="1"/>
      <c r="J48" s="51"/>
      <c r="K48" s="1"/>
      <c r="L48" s="1"/>
      <c r="M48" s="13"/>
      <c r="N48" s="2"/>
      <c r="O48" s="2"/>
      <c r="P48" s="2"/>
      <c r="Q48" s="2"/>
    </row>
    <row r="49" thickBot="1">
      <c r="A49" s="10"/>
      <c r="B49" s="62" t="s">
        <v>203</v>
      </c>
      <c r="C49" s="30"/>
      <c r="D49" s="30"/>
      <c r="E49" s="63" t="s">
        <v>2834</v>
      </c>
      <c r="F49" s="30"/>
      <c r="G49" s="30"/>
      <c r="H49" s="64"/>
      <c r="I49" s="30"/>
      <c r="J49" s="64"/>
      <c r="K49" s="30"/>
      <c r="L49" s="30"/>
      <c r="M49" s="13"/>
      <c r="N49" s="2"/>
      <c r="O49" s="2"/>
      <c r="P49" s="2"/>
      <c r="Q49" s="2"/>
    </row>
    <row r="50" thickTop="1">
      <c r="A50" s="10"/>
      <c r="B50" s="52">
        <v>7</v>
      </c>
      <c r="C50" s="53" t="s">
        <v>2835</v>
      </c>
      <c r="D50" s="53"/>
      <c r="E50" s="53" t="s">
        <v>2836</v>
      </c>
      <c r="F50" s="53" t="s">
        <v>7</v>
      </c>
      <c r="G50" s="54" t="s">
        <v>461</v>
      </c>
      <c r="H50" s="65">
        <v>1</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2837</v>
      </c>
      <c r="F51" s="1"/>
      <c r="G51" s="1"/>
      <c r="H51" s="51"/>
      <c r="I51" s="1"/>
      <c r="J51" s="51"/>
      <c r="K51" s="1"/>
      <c r="L51" s="1"/>
      <c r="M51" s="13"/>
      <c r="N51" s="2"/>
      <c r="O51" s="2"/>
      <c r="P51" s="2"/>
      <c r="Q51" s="2"/>
    </row>
    <row r="52">
      <c r="A52" s="10"/>
      <c r="B52" s="60" t="s">
        <v>201</v>
      </c>
      <c r="C52" s="1"/>
      <c r="D52" s="1"/>
      <c r="E52" s="61" t="s">
        <v>636</v>
      </c>
      <c r="F52" s="1"/>
      <c r="G52" s="1"/>
      <c r="H52" s="51"/>
      <c r="I52" s="1"/>
      <c r="J52" s="51"/>
      <c r="K52" s="1"/>
      <c r="L52" s="1"/>
      <c r="M52" s="13"/>
      <c r="N52" s="2"/>
      <c r="O52" s="2"/>
      <c r="P52" s="2"/>
      <c r="Q52" s="2"/>
    </row>
    <row r="53" thickBot="1">
      <c r="A53" s="10"/>
      <c r="B53" s="62" t="s">
        <v>203</v>
      </c>
      <c r="C53" s="30"/>
      <c r="D53" s="30"/>
      <c r="E53" s="63" t="s">
        <v>2825</v>
      </c>
      <c r="F53" s="30"/>
      <c r="G53" s="30"/>
      <c r="H53" s="64"/>
      <c r="I53" s="30"/>
      <c r="J53" s="64"/>
      <c r="K53" s="30"/>
      <c r="L53" s="30"/>
      <c r="M53" s="13"/>
      <c r="N53" s="2"/>
      <c r="O53" s="2"/>
      <c r="P53" s="2"/>
      <c r="Q53" s="2"/>
    </row>
    <row r="54" thickTop="1">
      <c r="A54" s="10"/>
      <c r="B54" s="52">
        <v>8</v>
      </c>
      <c r="C54" s="53" t="s">
        <v>2838</v>
      </c>
      <c r="D54" s="53"/>
      <c r="E54" s="53" t="s">
        <v>2839</v>
      </c>
      <c r="F54" s="53" t="s">
        <v>7</v>
      </c>
      <c r="G54" s="54" t="s">
        <v>461</v>
      </c>
      <c r="H54" s="65">
        <v>1</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2840</v>
      </c>
      <c r="F55" s="1"/>
      <c r="G55" s="1"/>
      <c r="H55" s="51"/>
      <c r="I55" s="1"/>
      <c r="J55" s="51"/>
      <c r="K55" s="1"/>
      <c r="L55" s="1"/>
      <c r="M55" s="13"/>
      <c r="N55" s="2"/>
      <c r="O55" s="2"/>
      <c r="P55" s="2"/>
      <c r="Q55" s="2"/>
    </row>
    <row r="56">
      <c r="A56" s="10"/>
      <c r="B56" s="60" t="s">
        <v>201</v>
      </c>
      <c r="C56" s="1"/>
      <c r="D56" s="1"/>
      <c r="E56" s="61" t="s">
        <v>636</v>
      </c>
      <c r="F56" s="1"/>
      <c r="G56" s="1"/>
      <c r="H56" s="51"/>
      <c r="I56" s="1"/>
      <c r="J56" s="51"/>
      <c r="K56" s="1"/>
      <c r="L56" s="1"/>
      <c r="M56" s="13"/>
      <c r="N56" s="2"/>
      <c r="O56" s="2"/>
      <c r="P56" s="2"/>
      <c r="Q56" s="2"/>
    </row>
    <row r="57" thickBot="1">
      <c r="A57" s="10"/>
      <c r="B57" s="62" t="s">
        <v>203</v>
      </c>
      <c r="C57" s="30"/>
      <c r="D57" s="30"/>
      <c r="E57" s="63" t="s">
        <v>2829</v>
      </c>
      <c r="F57" s="30"/>
      <c r="G57" s="30"/>
      <c r="H57" s="64"/>
      <c r="I57" s="30"/>
      <c r="J57" s="64"/>
      <c r="K57" s="30"/>
      <c r="L57" s="30"/>
      <c r="M57" s="13"/>
      <c r="N57" s="2"/>
      <c r="O57" s="2"/>
      <c r="P57" s="2"/>
      <c r="Q57" s="2"/>
    </row>
    <row r="58" thickTop="1">
      <c r="A58" s="10"/>
      <c r="B58" s="52">
        <v>9</v>
      </c>
      <c r="C58" s="53" t="s">
        <v>2841</v>
      </c>
      <c r="D58" s="53"/>
      <c r="E58" s="53" t="s">
        <v>2842</v>
      </c>
      <c r="F58" s="53" t="s">
        <v>7</v>
      </c>
      <c r="G58" s="54" t="s">
        <v>2798</v>
      </c>
      <c r="H58" s="65">
        <v>107</v>
      </c>
      <c r="I58" s="66">
        <v>0</v>
      </c>
      <c r="J58" s="67">
        <f>ROUND(H58*I58,2)</f>
        <v>0</v>
      </c>
      <c r="K58" s="68">
        <v>0.20999999999999999</v>
      </c>
      <c r="L58" s="69">
        <f>ROUND(J58*1.21,2)</f>
        <v>0</v>
      </c>
      <c r="M58" s="13"/>
      <c r="N58" s="2"/>
      <c r="O58" s="2"/>
      <c r="P58" s="2"/>
      <c r="Q58" s="41">
        <f>IF(ISNUMBER(K58),IF(H58&gt;0,IF(I58&gt;0,J58,0),0),0)</f>
        <v>0</v>
      </c>
      <c r="R58" s="9">
        <f>IF(ISNUMBER(K58)=FALSE,J58,0)</f>
        <v>0</v>
      </c>
    </row>
    <row r="59">
      <c r="A59" s="10"/>
      <c r="B59" s="60" t="s">
        <v>199</v>
      </c>
      <c r="C59" s="1"/>
      <c r="D59" s="1"/>
      <c r="E59" s="61" t="s">
        <v>2843</v>
      </c>
      <c r="F59" s="1"/>
      <c r="G59" s="1"/>
      <c r="H59" s="51"/>
      <c r="I59" s="1"/>
      <c r="J59" s="51"/>
      <c r="K59" s="1"/>
      <c r="L59" s="1"/>
      <c r="M59" s="13"/>
      <c r="N59" s="2"/>
      <c r="O59" s="2"/>
      <c r="P59" s="2"/>
      <c r="Q59" s="2"/>
    </row>
    <row r="60">
      <c r="A60" s="10"/>
      <c r="B60" s="60" t="s">
        <v>201</v>
      </c>
      <c r="C60" s="1"/>
      <c r="D60" s="1"/>
      <c r="E60" s="61" t="s">
        <v>2844</v>
      </c>
      <c r="F60" s="1"/>
      <c r="G60" s="1"/>
      <c r="H60" s="51"/>
      <c r="I60" s="1"/>
      <c r="J60" s="51"/>
      <c r="K60" s="1"/>
      <c r="L60" s="1"/>
      <c r="M60" s="13"/>
      <c r="N60" s="2"/>
      <c r="O60" s="2"/>
      <c r="P60" s="2"/>
      <c r="Q60" s="2"/>
    </row>
    <row r="61" thickBot="1">
      <c r="A61" s="10"/>
      <c r="B61" s="62" t="s">
        <v>203</v>
      </c>
      <c r="C61" s="30"/>
      <c r="D61" s="30"/>
      <c r="E61" s="63" t="s">
        <v>2834</v>
      </c>
      <c r="F61" s="30"/>
      <c r="G61" s="30"/>
      <c r="H61" s="64"/>
      <c r="I61" s="30"/>
      <c r="J61" s="64"/>
      <c r="K61" s="30"/>
      <c r="L61" s="30"/>
      <c r="M61" s="13"/>
      <c r="N61" s="2"/>
      <c r="O61" s="2"/>
      <c r="P61" s="2"/>
      <c r="Q61" s="2"/>
    </row>
    <row r="62" thickTop="1">
      <c r="A62" s="10"/>
      <c r="B62" s="52">
        <v>10</v>
      </c>
      <c r="C62" s="53" t="s">
        <v>2845</v>
      </c>
      <c r="D62" s="53"/>
      <c r="E62" s="53" t="s">
        <v>2846</v>
      </c>
      <c r="F62" s="53" t="s">
        <v>7</v>
      </c>
      <c r="G62" s="54" t="s">
        <v>461</v>
      </c>
      <c r="H62" s="65">
        <v>8</v>
      </c>
      <c r="I62" s="66">
        <v>0</v>
      </c>
      <c r="J62" s="67">
        <f>ROUND(H62*I62,2)</f>
        <v>0</v>
      </c>
      <c r="K62" s="68">
        <v>0.20999999999999999</v>
      </c>
      <c r="L62" s="69">
        <f>ROUND(J62*1.21,2)</f>
        <v>0</v>
      </c>
      <c r="M62" s="13"/>
      <c r="N62" s="2"/>
      <c r="O62" s="2"/>
      <c r="P62" s="2"/>
      <c r="Q62" s="41">
        <f>IF(ISNUMBER(K62),IF(H62&gt;0,IF(I62&gt;0,J62,0),0),0)</f>
        <v>0</v>
      </c>
      <c r="R62" s="9">
        <f>IF(ISNUMBER(K62)=FALSE,J62,0)</f>
        <v>0</v>
      </c>
    </row>
    <row r="63">
      <c r="A63" s="10"/>
      <c r="B63" s="60" t="s">
        <v>199</v>
      </c>
      <c r="C63" s="1"/>
      <c r="D63" s="1"/>
      <c r="E63" s="61" t="s">
        <v>2847</v>
      </c>
      <c r="F63" s="1"/>
      <c r="G63" s="1"/>
      <c r="H63" s="51"/>
      <c r="I63" s="1"/>
      <c r="J63" s="51"/>
      <c r="K63" s="1"/>
      <c r="L63" s="1"/>
      <c r="M63" s="13"/>
      <c r="N63" s="2"/>
      <c r="O63" s="2"/>
      <c r="P63" s="2"/>
      <c r="Q63" s="2"/>
    </row>
    <row r="64">
      <c r="A64" s="10"/>
      <c r="B64" s="60" t="s">
        <v>201</v>
      </c>
      <c r="C64" s="1"/>
      <c r="D64" s="1"/>
      <c r="E64" s="61" t="s">
        <v>2441</v>
      </c>
      <c r="F64" s="1"/>
      <c r="G64" s="1"/>
      <c r="H64" s="51"/>
      <c r="I64" s="1"/>
      <c r="J64" s="51"/>
      <c r="K64" s="1"/>
      <c r="L64" s="1"/>
      <c r="M64" s="13"/>
      <c r="N64" s="2"/>
      <c r="O64" s="2"/>
      <c r="P64" s="2"/>
      <c r="Q64" s="2"/>
    </row>
    <row r="65" thickBot="1">
      <c r="A65" s="10"/>
      <c r="B65" s="62" t="s">
        <v>203</v>
      </c>
      <c r="C65" s="30"/>
      <c r="D65" s="30"/>
      <c r="E65" s="63" t="s">
        <v>2825</v>
      </c>
      <c r="F65" s="30"/>
      <c r="G65" s="30"/>
      <c r="H65" s="64"/>
      <c r="I65" s="30"/>
      <c r="J65" s="64"/>
      <c r="K65" s="30"/>
      <c r="L65" s="30"/>
      <c r="M65" s="13"/>
      <c r="N65" s="2"/>
      <c r="O65" s="2"/>
      <c r="P65" s="2"/>
      <c r="Q65" s="2"/>
    </row>
    <row r="66" thickTop="1">
      <c r="A66" s="10"/>
      <c r="B66" s="52">
        <v>11</v>
      </c>
      <c r="C66" s="53" t="s">
        <v>2848</v>
      </c>
      <c r="D66" s="53"/>
      <c r="E66" s="53" t="s">
        <v>2849</v>
      </c>
      <c r="F66" s="53" t="s">
        <v>7</v>
      </c>
      <c r="G66" s="54" t="s">
        <v>461</v>
      </c>
      <c r="H66" s="65">
        <v>8</v>
      </c>
      <c r="I66" s="66">
        <v>0</v>
      </c>
      <c r="J66" s="67">
        <f>ROUND(H66*I66,2)</f>
        <v>0</v>
      </c>
      <c r="K66" s="68">
        <v>0.20999999999999999</v>
      </c>
      <c r="L66" s="69">
        <f>ROUND(J66*1.21,2)</f>
        <v>0</v>
      </c>
      <c r="M66" s="13"/>
      <c r="N66" s="2"/>
      <c r="O66" s="2"/>
      <c r="P66" s="2"/>
      <c r="Q66" s="41">
        <f>IF(ISNUMBER(K66),IF(H66&gt;0,IF(I66&gt;0,J66,0),0),0)</f>
        <v>0</v>
      </c>
      <c r="R66" s="9">
        <f>IF(ISNUMBER(K66)=FALSE,J66,0)</f>
        <v>0</v>
      </c>
    </row>
    <row r="67">
      <c r="A67" s="10"/>
      <c r="B67" s="60" t="s">
        <v>199</v>
      </c>
      <c r="C67" s="1"/>
      <c r="D67" s="1"/>
      <c r="E67" s="61" t="s">
        <v>2850</v>
      </c>
      <c r="F67" s="1"/>
      <c r="G67" s="1"/>
      <c r="H67" s="51"/>
      <c r="I67" s="1"/>
      <c r="J67" s="51"/>
      <c r="K67" s="1"/>
      <c r="L67" s="1"/>
      <c r="M67" s="13"/>
      <c r="N67" s="2"/>
      <c r="O67" s="2"/>
      <c r="P67" s="2"/>
      <c r="Q67" s="2"/>
    </row>
    <row r="68">
      <c r="A68" s="10"/>
      <c r="B68" s="60" t="s">
        <v>201</v>
      </c>
      <c r="C68" s="1"/>
      <c r="D68" s="1"/>
      <c r="E68" s="61" t="s">
        <v>2441</v>
      </c>
      <c r="F68" s="1"/>
      <c r="G68" s="1"/>
      <c r="H68" s="51"/>
      <c r="I68" s="1"/>
      <c r="J68" s="51"/>
      <c r="K68" s="1"/>
      <c r="L68" s="1"/>
      <c r="M68" s="13"/>
      <c r="N68" s="2"/>
      <c r="O68" s="2"/>
      <c r="P68" s="2"/>
      <c r="Q68" s="2"/>
    </row>
    <row r="69" thickBot="1">
      <c r="A69" s="10"/>
      <c r="B69" s="62" t="s">
        <v>203</v>
      </c>
      <c r="C69" s="30"/>
      <c r="D69" s="30"/>
      <c r="E69" s="63" t="s">
        <v>2829</v>
      </c>
      <c r="F69" s="30"/>
      <c r="G69" s="30"/>
      <c r="H69" s="64"/>
      <c r="I69" s="30"/>
      <c r="J69" s="64"/>
      <c r="K69" s="30"/>
      <c r="L69" s="30"/>
      <c r="M69" s="13"/>
      <c r="N69" s="2"/>
      <c r="O69" s="2"/>
      <c r="P69" s="2"/>
      <c r="Q69" s="2"/>
    </row>
    <row r="70" thickTop="1">
      <c r="A70" s="10"/>
      <c r="B70" s="52">
        <v>12</v>
      </c>
      <c r="C70" s="53" t="s">
        <v>2851</v>
      </c>
      <c r="D70" s="53"/>
      <c r="E70" s="53" t="s">
        <v>2852</v>
      </c>
      <c r="F70" s="53" t="s">
        <v>7</v>
      </c>
      <c r="G70" s="54" t="s">
        <v>2798</v>
      </c>
      <c r="H70" s="65">
        <v>856</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2853</v>
      </c>
      <c r="F71" s="1"/>
      <c r="G71" s="1"/>
      <c r="H71" s="51"/>
      <c r="I71" s="1"/>
      <c r="J71" s="51"/>
      <c r="K71" s="1"/>
      <c r="L71" s="1"/>
      <c r="M71" s="13"/>
      <c r="N71" s="2"/>
      <c r="O71" s="2"/>
      <c r="P71" s="2"/>
      <c r="Q71" s="2"/>
    </row>
    <row r="72">
      <c r="A72" s="10"/>
      <c r="B72" s="60" t="s">
        <v>201</v>
      </c>
      <c r="C72" s="1"/>
      <c r="D72" s="1"/>
      <c r="E72" s="61" t="s">
        <v>2929</v>
      </c>
      <c r="F72" s="1"/>
      <c r="G72" s="1"/>
      <c r="H72" s="51"/>
      <c r="I72" s="1"/>
      <c r="J72" s="51"/>
      <c r="K72" s="1"/>
      <c r="L72" s="1"/>
      <c r="M72" s="13"/>
      <c r="N72" s="2"/>
      <c r="O72" s="2"/>
      <c r="P72" s="2"/>
      <c r="Q72" s="2"/>
    </row>
    <row r="73" thickBot="1">
      <c r="A73" s="10"/>
      <c r="B73" s="62" t="s">
        <v>203</v>
      </c>
      <c r="C73" s="30"/>
      <c r="D73" s="30"/>
      <c r="E73" s="63" t="s">
        <v>2834</v>
      </c>
      <c r="F73" s="30"/>
      <c r="G73" s="30"/>
      <c r="H73" s="64"/>
      <c r="I73" s="30"/>
      <c r="J73" s="64"/>
      <c r="K73" s="30"/>
      <c r="L73" s="30"/>
      <c r="M73" s="13"/>
      <c r="N73" s="2"/>
      <c r="O73" s="2"/>
      <c r="P73" s="2"/>
      <c r="Q73" s="2"/>
    </row>
    <row r="74" thickTop="1">
      <c r="A74" s="10"/>
      <c r="B74" s="52">
        <v>13</v>
      </c>
      <c r="C74" s="53" t="s">
        <v>2864</v>
      </c>
      <c r="D74" s="53"/>
      <c r="E74" s="53" t="s">
        <v>2865</v>
      </c>
      <c r="F74" s="53" t="s">
        <v>7</v>
      </c>
      <c r="G74" s="54" t="s">
        <v>461</v>
      </c>
      <c r="H74" s="65">
        <v>17</v>
      </c>
      <c r="I74" s="66">
        <v>0</v>
      </c>
      <c r="J74" s="67">
        <f>ROUND(H74*I74,2)</f>
        <v>0</v>
      </c>
      <c r="K74" s="68">
        <v>0.20999999999999999</v>
      </c>
      <c r="L74" s="69">
        <f>ROUND(J74*1.21,2)</f>
        <v>0</v>
      </c>
      <c r="M74" s="13"/>
      <c r="N74" s="2"/>
      <c r="O74" s="2"/>
      <c r="P74" s="2"/>
      <c r="Q74" s="41">
        <f>IF(ISNUMBER(K74),IF(H74&gt;0,IF(I74&gt;0,J74,0),0),0)</f>
        <v>0</v>
      </c>
      <c r="R74" s="9">
        <f>IF(ISNUMBER(K74)=FALSE,J74,0)</f>
        <v>0</v>
      </c>
    </row>
    <row r="75">
      <c r="A75" s="10"/>
      <c r="B75" s="60" t="s">
        <v>199</v>
      </c>
      <c r="C75" s="1"/>
      <c r="D75" s="1"/>
      <c r="E75" s="61" t="s">
        <v>2930</v>
      </c>
      <c r="F75" s="1"/>
      <c r="G75" s="1"/>
      <c r="H75" s="51"/>
      <c r="I75" s="1"/>
      <c r="J75" s="51"/>
      <c r="K75" s="1"/>
      <c r="L75" s="1"/>
      <c r="M75" s="13"/>
      <c r="N75" s="2"/>
      <c r="O75" s="2"/>
      <c r="P75" s="2"/>
      <c r="Q75" s="2"/>
    </row>
    <row r="76">
      <c r="A76" s="10"/>
      <c r="B76" s="60" t="s">
        <v>201</v>
      </c>
      <c r="C76" s="1"/>
      <c r="D76" s="1"/>
      <c r="E76" s="61" t="s">
        <v>2931</v>
      </c>
      <c r="F76" s="1"/>
      <c r="G76" s="1"/>
      <c r="H76" s="51"/>
      <c r="I76" s="1"/>
      <c r="J76" s="51"/>
      <c r="K76" s="1"/>
      <c r="L76" s="1"/>
      <c r="M76" s="13"/>
      <c r="N76" s="2"/>
      <c r="O76" s="2"/>
      <c r="P76" s="2"/>
      <c r="Q76" s="2"/>
    </row>
    <row r="77" thickBot="1">
      <c r="A77" s="10"/>
      <c r="B77" s="62" t="s">
        <v>203</v>
      </c>
      <c r="C77" s="30"/>
      <c r="D77" s="30"/>
      <c r="E77" s="63" t="s">
        <v>2867</v>
      </c>
      <c r="F77" s="30"/>
      <c r="G77" s="30"/>
      <c r="H77" s="64"/>
      <c r="I77" s="30"/>
      <c r="J77" s="64"/>
      <c r="K77" s="30"/>
      <c r="L77" s="30"/>
      <c r="M77" s="13"/>
      <c r="N77" s="2"/>
      <c r="O77" s="2"/>
      <c r="P77" s="2"/>
      <c r="Q77" s="2"/>
    </row>
    <row r="78" thickTop="1">
      <c r="A78" s="10"/>
      <c r="B78" s="52">
        <v>14</v>
      </c>
      <c r="C78" s="53" t="s">
        <v>2868</v>
      </c>
      <c r="D78" s="53"/>
      <c r="E78" s="53" t="s">
        <v>2869</v>
      </c>
      <c r="F78" s="53" t="s">
        <v>7</v>
      </c>
      <c r="G78" s="54" t="s">
        <v>461</v>
      </c>
      <c r="H78" s="65">
        <v>17</v>
      </c>
      <c r="I78" s="66">
        <v>0</v>
      </c>
      <c r="J78" s="67">
        <f>ROUND(H78*I78,2)</f>
        <v>0</v>
      </c>
      <c r="K78" s="68">
        <v>0.20999999999999999</v>
      </c>
      <c r="L78" s="69">
        <f>ROUND(J78*1.21,2)</f>
        <v>0</v>
      </c>
      <c r="M78" s="13"/>
      <c r="N78" s="2"/>
      <c r="O78" s="2"/>
      <c r="P78" s="2"/>
      <c r="Q78" s="41">
        <f>IF(ISNUMBER(K78),IF(H78&gt;0,IF(I78&gt;0,J78,0),0),0)</f>
        <v>0</v>
      </c>
      <c r="R78" s="9">
        <f>IF(ISNUMBER(K78)=FALSE,J78,0)</f>
        <v>0</v>
      </c>
    </row>
    <row r="79">
      <c r="A79" s="10"/>
      <c r="B79" s="60" t="s">
        <v>199</v>
      </c>
      <c r="C79" s="1"/>
      <c r="D79" s="1"/>
      <c r="E79" s="61" t="s">
        <v>2932</v>
      </c>
      <c r="F79" s="1"/>
      <c r="G79" s="1"/>
      <c r="H79" s="51"/>
      <c r="I79" s="1"/>
      <c r="J79" s="51"/>
      <c r="K79" s="1"/>
      <c r="L79" s="1"/>
      <c r="M79" s="13"/>
      <c r="N79" s="2"/>
      <c r="O79" s="2"/>
      <c r="P79" s="2"/>
      <c r="Q79" s="2"/>
    </row>
    <row r="80">
      <c r="A80" s="10"/>
      <c r="B80" s="60" t="s">
        <v>201</v>
      </c>
      <c r="C80" s="1"/>
      <c r="D80" s="1"/>
      <c r="E80" s="61" t="s">
        <v>2931</v>
      </c>
      <c r="F80" s="1"/>
      <c r="G80" s="1"/>
      <c r="H80" s="51"/>
      <c r="I80" s="1"/>
      <c r="J80" s="51"/>
      <c r="K80" s="1"/>
      <c r="L80" s="1"/>
      <c r="M80" s="13"/>
      <c r="N80" s="2"/>
      <c r="O80" s="2"/>
      <c r="P80" s="2"/>
      <c r="Q80" s="2"/>
    </row>
    <row r="81" thickBot="1">
      <c r="A81" s="10"/>
      <c r="B81" s="62" t="s">
        <v>203</v>
      </c>
      <c r="C81" s="30"/>
      <c r="D81" s="30"/>
      <c r="E81" s="63" t="s">
        <v>2829</v>
      </c>
      <c r="F81" s="30"/>
      <c r="G81" s="30"/>
      <c r="H81" s="64"/>
      <c r="I81" s="30"/>
      <c r="J81" s="64"/>
      <c r="K81" s="30"/>
      <c r="L81" s="30"/>
      <c r="M81" s="13"/>
      <c r="N81" s="2"/>
      <c r="O81" s="2"/>
      <c r="P81" s="2"/>
      <c r="Q81" s="2"/>
    </row>
    <row r="82" thickTop="1">
      <c r="A82" s="10"/>
      <c r="B82" s="52">
        <v>15</v>
      </c>
      <c r="C82" s="53" t="s">
        <v>2871</v>
      </c>
      <c r="D82" s="53"/>
      <c r="E82" s="53" t="s">
        <v>2872</v>
      </c>
      <c r="F82" s="53" t="s">
        <v>7</v>
      </c>
      <c r="G82" s="54" t="s">
        <v>2798</v>
      </c>
      <c r="H82" s="65">
        <v>1819</v>
      </c>
      <c r="I82" s="66">
        <v>0</v>
      </c>
      <c r="J82" s="67">
        <f>ROUND(H82*I82,2)</f>
        <v>0</v>
      </c>
      <c r="K82" s="68">
        <v>0.20999999999999999</v>
      </c>
      <c r="L82" s="69">
        <f>ROUND(J82*1.21,2)</f>
        <v>0</v>
      </c>
      <c r="M82" s="13"/>
      <c r="N82" s="2"/>
      <c r="O82" s="2"/>
      <c r="P82" s="2"/>
      <c r="Q82" s="41">
        <f>IF(ISNUMBER(K82),IF(H82&gt;0,IF(I82&gt;0,J82,0),0),0)</f>
        <v>0</v>
      </c>
      <c r="R82" s="9">
        <f>IF(ISNUMBER(K82)=FALSE,J82,0)</f>
        <v>0</v>
      </c>
    </row>
    <row r="83">
      <c r="A83" s="10"/>
      <c r="B83" s="60" t="s">
        <v>199</v>
      </c>
      <c r="C83" s="1"/>
      <c r="D83" s="1"/>
      <c r="E83" s="61" t="s">
        <v>2933</v>
      </c>
      <c r="F83" s="1"/>
      <c r="G83" s="1"/>
      <c r="H83" s="51"/>
      <c r="I83" s="1"/>
      <c r="J83" s="51"/>
      <c r="K83" s="1"/>
      <c r="L83" s="1"/>
      <c r="M83" s="13"/>
      <c r="N83" s="2"/>
      <c r="O83" s="2"/>
      <c r="P83" s="2"/>
      <c r="Q83" s="2"/>
    </row>
    <row r="84">
      <c r="A84" s="10"/>
      <c r="B84" s="60" t="s">
        <v>201</v>
      </c>
      <c r="C84" s="1"/>
      <c r="D84" s="1"/>
      <c r="E84" s="61" t="s">
        <v>2934</v>
      </c>
      <c r="F84" s="1"/>
      <c r="G84" s="1"/>
      <c r="H84" s="51"/>
      <c r="I84" s="1"/>
      <c r="J84" s="51"/>
      <c r="K84" s="1"/>
      <c r="L84" s="1"/>
      <c r="M84" s="13"/>
      <c r="N84" s="2"/>
      <c r="O84" s="2"/>
      <c r="P84" s="2"/>
      <c r="Q84" s="2"/>
    </row>
    <row r="85" thickBot="1">
      <c r="A85" s="10"/>
      <c r="B85" s="62" t="s">
        <v>203</v>
      </c>
      <c r="C85" s="30"/>
      <c r="D85" s="30"/>
      <c r="E85" s="63" t="s">
        <v>2834</v>
      </c>
      <c r="F85" s="30"/>
      <c r="G85" s="30"/>
      <c r="H85" s="64"/>
      <c r="I85" s="30"/>
      <c r="J85" s="64"/>
      <c r="K85" s="30"/>
      <c r="L85" s="30"/>
      <c r="M85" s="13"/>
      <c r="N85" s="2"/>
      <c r="O85" s="2"/>
      <c r="P85" s="2"/>
      <c r="Q85" s="2"/>
    </row>
    <row r="86" thickTop="1" thickBot="1" ht="25" customHeight="1">
      <c r="A86" s="10"/>
      <c r="B86" s="1"/>
      <c r="C86" s="70">
        <v>9</v>
      </c>
      <c r="D86" s="1"/>
      <c r="E86" s="71" t="s">
        <v>186</v>
      </c>
      <c r="F86" s="1"/>
      <c r="G86" s="72" t="s">
        <v>210</v>
      </c>
      <c r="H86" s="73">
        <f>J26+J30+J34+J38+J42+J46+J50+J54+J58+J62+J66+J70+J74+J78+J82</f>
        <v>0</v>
      </c>
      <c r="I86" s="72" t="s">
        <v>211</v>
      </c>
      <c r="J86" s="74">
        <f>(L86-H86)</f>
        <v>0</v>
      </c>
      <c r="K86" s="72" t="s">
        <v>212</v>
      </c>
      <c r="L86" s="75">
        <f>ROUND((J26+J30+J34+J38+J42+J46+J50+J54+J58+J62+J66+J70+J74+J78+J82)*1.21,2)</f>
        <v>0</v>
      </c>
      <c r="M86" s="13"/>
      <c r="N86" s="2"/>
      <c r="O86" s="2"/>
      <c r="P86" s="2"/>
      <c r="Q86" s="41">
        <f>0+Q26+Q30+Q34+Q38+Q42+Q46+Q50+Q54+Q58+Q62+Q66+Q70+Q74+Q78+Q82</f>
        <v>0</v>
      </c>
      <c r="R86" s="9">
        <f>0+R26+R30+R34+R38+R42+R46+R50+R54+R58+R62+R66+R70+R74+R78+R82</f>
        <v>0</v>
      </c>
      <c r="S86" s="76">
        <f>Q86*(1+J86)+R86</f>
        <v>0</v>
      </c>
    </row>
    <row r="87" thickTop="1" thickBot="1" ht="25" customHeight="1">
      <c r="A87" s="10"/>
      <c r="B87" s="77"/>
      <c r="C87" s="77"/>
      <c r="D87" s="77"/>
      <c r="E87" s="77"/>
      <c r="F87" s="77"/>
      <c r="G87" s="78" t="s">
        <v>213</v>
      </c>
      <c r="H87" s="79">
        <f>0+J26+J30+J34+J38+J42+J46+J50+J54+J58+J62+J66+J70+J74+J78+J82</f>
        <v>0</v>
      </c>
      <c r="I87" s="78" t="s">
        <v>214</v>
      </c>
      <c r="J87" s="80">
        <f>0+J86</f>
        <v>0</v>
      </c>
      <c r="K87" s="78" t="s">
        <v>215</v>
      </c>
      <c r="L87" s="81">
        <f>0+L86</f>
        <v>0</v>
      </c>
      <c r="M87" s="13"/>
      <c r="N87" s="2"/>
      <c r="O87" s="2"/>
      <c r="P87" s="2"/>
      <c r="Q87" s="2"/>
    </row>
    <row r="88">
      <c r="A88" s="14"/>
      <c r="B88" s="4"/>
      <c r="C88" s="4"/>
      <c r="D88" s="4"/>
      <c r="E88" s="4"/>
      <c r="F88" s="4"/>
      <c r="G88" s="4"/>
      <c r="H88" s="83"/>
      <c r="I88" s="4"/>
      <c r="J88" s="83"/>
      <c r="K88" s="4"/>
      <c r="L88" s="4"/>
      <c r="M88" s="15"/>
      <c r="N88" s="2"/>
      <c r="O88" s="2"/>
      <c r="P88" s="2"/>
      <c r="Q88" s="2"/>
    </row>
    <row r="89">
      <c r="A89" s="1"/>
      <c r="B89" s="1"/>
      <c r="C89" s="1"/>
      <c r="D89" s="1"/>
      <c r="E89" s="1"/>
      <c r="F89" s="1"/>
      <c r="G89" s="1"/>
      <c r="H89" s="1"/>
      <c r="I89" s="1"/>
      <c r="J89" s="1"/>
      <c r="K89" s="1"/>
      <c r="L89" s="1"/>
      <c r="M89" s="1"/>
      <c r="N89" s="2"/>
      <c r="O89" s="2"/>
      <c r="P89" s="2"/>
      <c r="Q89" s="2"/>
    </row>
  </sheetData>
  <mergeCells count="60">
    <mergeCell ref="B39:D39"/>
    <mergeCell ref="B40:D40"/>
    <mergeCell ref="B41:D41"/>
    <mergeCell ref="B43:D43"/>
    <mergeCell ref="B44:D44"/>
    <mergeCell ref="B45:D45"/>
    <mergeCell ref="B47:D47"/>
    <mergeCell ref="B48:D48"/>
    <mergeCell ref="B49:D49"/>
    <mergeCell ref="B51:D51"/>
    <mergeCell ref="B52:D52"/>
    <mergeCell ref="B53:D53"/>
    <mergeCell ref="B55:D55"/>
    <mergeCell ref="B56:D56"/>
    <mergeCell ref="B57:D57"/>
    <mergeCell ref="B59:D59"/>
    <mergeCell ref="B60:D60"/>
    <mergeCell ref="B61:D61"/>
    <mergeCell ref="B63:D63"/>
    <mergeCell ref="B64:D64"/>
    <mergeCell ref="B65:D65"/>
    <mergeCell ref="B67:D67"/>
    <mergeCell ref="B68:D68"/>
    <mergeCell ref="B69:D69"/>
    <mergeCell ref="B71:D71"/>
    <mergeCell ref="B72:D72"/>
    <mergeCell ref="B73:D73"/>
    <mergeCell ref="B75:D75"/>
    <mergeCell ref="B76:D76"/>
    <mergeCell ref="B77:D77"/>
    <mergeCell ref="B79:D79"/>
    <mergeCell ref="B80:D80"/>
    <mergeCell ref="B81:D81"/>
    <mergeCell ref="B83:D83"/>
    <mergeCell ref="B84:D84"/>
    <mergeCell ref="B85:D85"/>
    <mergeCell ref="A1:A2"/>
    <mergeCell ref="A3:F3"/>
    <mergeCell ref="B4:C5"/>
    <mergeCell ref="B6:I6"/>
    <mergeCell ref="B8:C9"/>
    <mergeCell ref="A10:D10"/>
    <mergeCell ref="A11:G11"/>
    <mergeCell ref="A12:G12"/>
    <mergeCell ref="A13:G13"/>
    <mergeCell ref="B17:C18"/>
    <mergeCell ref="B19:D19"/>
    <mergeCell ref="E19:F19"/>
    <mergeCell ref="B22:C23"/>
    <mergeCell ref="B27:D27"/>
    <mergeCell ref="B28:D28"/>
    <mergeCell ref="B29:D29"/>
    <mergeCell ref="B31:D31"/>
    <mergeCell ref="B32:D32"/>
    <mergeCell ref="B33:D33"/>
    <mergeCell ref="B35:D35"/>
    <mergeCell ref="B36:D36"/>
    <mergeCell ref="B37:D37"/>
    <mergeCell ref="B25:L25"/>
    <mergeCell ref="B20:D20"/>
  </mergeCells>
  <pageMargins left="0.39375" right="0.39375" top="0.5902778" bottom="0.39375" header="0.1965278" footer="0.1576389"/>
  <pageSetup paperSize="9" orientation="portrait" fitToHeight="0"/>
  <drawing r:id="rId1"/>
</worksheet>
</file>

<file path=xl/worksheets/sheet29.xml><?xml version="1.0" encoding="utf-8"?>
<worksheet xmlns:r="http://schemas.openxmlformats.org/officeDocument/2006/relationships" xmlns="http://schemas.openxmlformats.org/spreadsheetml/2006/main">
  <sheetPr codeName="_____SO_____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0+(H86)</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0+H87</f>
        <v>0</v>
      </c>
      <c r="K10" s="1"/>
      <c r="L10" s="1"/>
      <c r="M10" s="13"/>
      <c r="N10" s="2"/>
      <c r="O10" s="2"/>
      <c r="P10" s="2"/>
      <c r="Q10" s="2"/>
    </row>
    <row r="11" ht="16" customHeight="1">
      <c r="A11" s="19" t="s">
        <v>2935</v>
      </c>
      <c r="B11" s="1"/>
      <c r="C11" s="1"/>
      <c r="D11" s="1"/>
      <c r="E11" s="1"/>
      <c r="F11" s="1"/>
      <c r="G11" s="39"/>
      <c r="H11" s="1"/>
      <c r="I11" s="39" t="s">
        <v>176</v>
      </c>
      <c r="J11" s="40">
        <f>ROUND(0+((H86)*1.21),2)</f>
        <v>0</v>
      </c>
      <c r="K11" s="1"/>
      <c r="L11" s="1"/>
      <c r="M11" s="13"/>
      <c r="N11" s="2"/>
      <c r="O11" s="2"/>
      <c r="P11" s="2"/>
      <c r="Q11" s="41">
        <f>IF(SUM(K20)&gt;0,ROUND(SUM(S20)/SUM(K20)-1,8),0)</f>
        <v>0</v>
      </c>
      <c r="R11" s="9">
        <f>AVERAGE(J86)</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9</v>
      </c>
      <c r="C20" s="1"/>
      <c r="D20" s="1"/>
      <c r="E20" s="45" t="s">
        <v>186</v>
      </c>
      <c r="F20" s="1"/>
      <c r="G20" s="1"/>
      <c r="H20" s="1"/>
      <c r="I20" s="1"/>
      <c r="J20" s="1"/>
      <c r="K20" s="46">
        <f>0+J26+J30+J34+J38+J42+J46+J50+J54+J58+J62+J66+J70+J74+J78+J82</f>
        <v>0</v>
      </c>
      <c r="L20" s="46">
        <f>0+L86</f>
        <v>0</v>
      </c>
      <c r="M20" s="13"/>
      <c r="N20" s="2"/>
      <c r="O20" s="2"/>
      <c r="P20" s="2"/>
      <c r="Q20" s="2"/>
      <c r="S20" s="9">
        <f>S86</f>
        <v>0</v>
      </c>
    </row>
    <row r="21">
      <c r="A21" s="14"/>
      <c r="B21" s="4"/>
      <c r="C21" s="4"/>
      <c r="D21" s="4"/>
      <c r="E21" s="4"/>
      <c r="F21" s="4"/>
      <c r="G21" s="4"/>
      <c r="H21" s="4"/>
      <c r="I21" s="4"/>
      <c r="J21" s="4"/>
      <c r="K21" s="4"/>
      <c r="L21" s="4"/>
      <c r="M21" s="15"/>
      <c r="N21" s="2"/>
      <c r="O21" s="2"/>
      <c r="P21" s="2"/>
      <c r="Q21" s="2"/>
    </row>
    <row r="22" ht="14" customHeight="1">
      <c r="A22" s="4"/>
      <c r="B22" s="36" t="s">
        <v>187</v>
      </c>
      <c r="C22" s="4"/>
      <c r="D22" s="4"/>
      <c r="E22" s="4"/>
      <c r="F22" s="4"/>
      <c r="G22" s="4"/>
      <c r="H22" s="4"/>
      <c r="I22" s="4"/>
      <c r="J22" s="4"/>
      <c r="K22" s="4"/>
      <c r="L22" s="4"/>
      <c r="M22" s="4"/>
      <c r="N22" s="2"/>
      <c r="O22" s="2"/>
      <c r="P22" s="2"/>
      <c r="Q22" s="2"/>
    </row>
    <row r="23" ht="18" customHeight="1">
      <c r="A23" s="6"/>
      <c r="B23" s="7"/>
      <c r="C23" s="7"/>
      <c r="D23" s="7"/>
      <c r="E23" s="7"/>
      <c r="F23" s="7"/>
      <c r="G23" s="7"/>
      <c r="H23" s="7"/>
      <c r="I23" s="7"/>
      <c r="J23" s="7"/>
      <c r="K23" s="7"/>
      <c r="L23" s="7"/>
      <c r="M23" s="8"/>
      <c r="N23" s="2"/>
      <c r="O23" s="2"/>
      <c r="P23" s="2"/>
      <c r="Q23" s="2"/>
    </row>
    <row r="24" ht="18" customHeight="1">
      <c r="A24" s="10"/>
      <c r="B24" s="42" t="s">
        <v>188</v>
      </c>
      <c r="C24" s="42" t="s">
        <v>178</v>
      </c>
      <c r="D24" s="42" t="s">
        <v>189</v>
      </c>
      <c r="E24" s="42" t="s">
        <v>179</v>
      </c>
      <c r="F24" s="42" t="s">
        <v>190</v>
      </c>
      <c r="G24" s="43" t="s">
        <v>191</v>
      </c>
      <c r="H24" s="23" t="s">
        <v>192</v>
      </c>
      <c r="I24" s="23" t="s">
        <v>193</v>
      </c>
      <c r="J24" s="23" t="s">
        <v>17</v>
      </c>
      <c r="K24" s="43" t="s">
        <v>194</v>
      </c>
      <c r="L24" s="23" t="s">
        <v>18</v>
      </c>
      <c r="M24" s="13"/>
      <c r="N24" s="2"/>
      <c r="O24" s="2"/>
      <c r="P24" s="2"/>
      <c r="Q24" s="2"/>
    </row>
    <row r="25" ht="40" customHeight="1">
      <c r="A25" s="10"/>
      <c r="B25" s="50" t="s">
        <v>479</v>
      </c>
      <c r="C25" s="1"/>
      <c r="D25" s="1"/>
      <c r="E25" s="1"/>
      <c r="F25" s="1"/>
      <c r="G25" s="1"/>
      <c r="H25" s="51"/>
      <c r="I25" s="1"/>
      <c r="J25" s="51"/>
      <c r="K25" s="1"/>
      <c r="L25" s="1"/>
      <c r="M25" s="13"/>
      <c r="N25" s="2"/>
      <c r="O25" s="2"/>
      <c r="P25" s="2"/>
      <c r="Q25" s="2"/>
    </row>
    <row r="26">
      <c r="A26" s="10"/>
      <c r="B26" s="52">
        <v>1</v>
      </c>
      <c r="C26" s="53" t="s">
        <v>2790</v>
      </c>
      <c r="D26" s="53"/>
      <c r="E26" s="53" t="s">
        <v>2791</v>
      </c>
      <c r="F26" s="53" t="s">
        <v>7</v>
      </c>
      <c r="G26" s="54" t="s">
        <v>461</v>
      </c>
      <c r="H26" s="55">
        <v>38</v>
      </c>
      <c r="I26" s="56">
        <v>0</v>
      </c>
      <c r="J26" s="57">
        <f>ROUND(H26*I26,2)</f>
        <v>0</v>
      </c>
      <c r="K26" s="58">
        <v>0.20999999999999999</v>
      </c>
      <c r="L26" s="59">
        <f>ROUND(J26*1.21,2)</f>
        <v>0</v>
      </c>
      <c r="M26" s="13"/>
      <c r="N26" s="2"/>
      <c r="O26" s="2"/>
      <c r="P26" s="2"/>
      <c r="Q26" s="41">
        <f>IF(ISNUMBER(K26),IF(H26&gt;0,IF(I26&gt;0,J26,0),0),0)</f>
        <v>0</v>
      </c>
      <c r="R26" s="9">
        <f>IF(ISNUMBER(K26)=FALSE,J26,0)</f>
        <v>0</v>
      </c>
    </row>
    <row r="27">
      <c r="A27" s="10"/>
      <c r="B27" s="60" t="s">
        <v>199</v>
      </c>
      <c r="C27" s="1"/>
      <c r="D27" s="1"/>
      <c r="E27" s="61" t="s">
        <v>2936</v>
      </c>
      <c r="F27" s="1"/>
      <c r="G27" s="1"/>
      <c r="H27" s="51"/>
      <c r="I27" s="1"/>
      <c r="J27" s="51"/>
      <c r="K27" s="1"/>
      <c r="L27" s="1"/>
      <c r="M27" s="13"/>
      <c r="N27" s="2"/>
      <c r="O27" s="2"/>
      <c r="P27" s="2"/>
      <c r="Q27" s="2"/>
    </row>
    <row r="28">
      <c r="A28" s="10"/>
      <c r="B28" s="60" t="s">
        <v>201</v>
      </c>
      <c r="C28" s="1"/>
      <c r="D28" s="1"/>
      <c r="E28" s="61" t="s">
        <v>2937</v>
      </c>
      <c r="F28" s="1"/>
      <c r="G28" s="1"/>
      <c r="H28" s="51"/>
      <c r="I28" s="1"/>
      <c r="J28" s="51"/>
      <c r="K28" s="1"/>
      <c r="L28" s="1"/>
      <c r="M28" s="13"/>
      <c r="N28" s="2"/>
      <c r="O28" s="2"/>
      <c r="P28" s="2"/>
      <c r="Q28" s="2"/>
    </row>
    <row r="29" thickBot="1">
      <c r="A29" s="10"/>
      <c r="B29" s="62" t="s">
        <v>203</v>
      </c>
      <c r="C29" s="30"/>
      <c r="D29" s="30"/>
      <c r="E29" s="63" t="s">
        <v>2794</v>
      </c>
      <c r="F29" s="30"/>
      <c r="G29" s="30"/>
      <c r="H29" s="64"/>
      <c r="I29" s="30"/>
      <c r="J29" s="64"/>
      <c r="K29" s="30"/>
      <c r="L29" s="30"/>
      <c r="M29" s="13"/>
      <c r="N29" s="2"/>
      <c r="O29" s="2"/>
      <c r="P29" s="2"/>
      <c r="Q29" s="2"/>
    </row>
    <row r="30" thickTop="1">
      <c r="A30" s="10"/>
      <c r="B30" s="52">
        <v>2</v>
      </c>
      <c r="C30" s="53" t="s">
        <v>480</v>
      </c>
      <c r="D30" s="53"/>
      <c r="E30" s="53" t="s">
        <v>481</v>
      </c>
      <c r="F30" s="53" t="s">
        <v>7</v>
      </c>
      <c r="G30" s="54" t="s">
        <v>461</v>
      </c>
      <c r="H30" s="65">
        <v>38</v>
      </c>
      <c r="I30" s="66">
        <v>0</v>
      </c>
      <c r="J30" s="67">
        <f>ROUND(H30*I30,2)</f>
        <v>0</v>
      </c>
      <c r="K30" s="68">
        <v>0.20999999999999999</v>
      </c>
      <c r="L30" s="69">
        <f>ROUND(J30*1.21,2)</f>
        <v>0</v>
      </c>
      <c r="M30" s="13"/>
      <c r="N30" s="2"/>
      <c r="O30" s="2"/>
      <c r="P30" s="2"/>
      <c r="Q30" s="41">
        <f>IF(ISNUMBER(K30),IF(H30&gt;0,IF(I30&gt;0,J30,0),0),0)</f>
        <v>0</v>
      </c>
      <c r="R30" s="9">
        <f>IF(ISNUMBER(K30)=FALSE,J30,0)</f>
        <v>0</v>
      </c>
    </row>
    <row r="31">
      <c r="A31" s="10"/>
      <c r="B31" s="60" t="s">
        <v>199</v>
      </c>
      <c r="C31" s="1"/>
      <c r="D31" s="1"/>
      <c r="E31" s="61" t="s">
        <v>2938</v>
      </c>
      <c r="F31" s="1"/>
      <c r="G31" s="1"/>
      <c r="H31" s="51"/>
      <c r="I31" s="1"/>
      <c r="J31" s="51"/>
      <c r="K31" s="1"/>
      <c r="L31" s="1"/>
      <c r="M31" s="13"/>
      <c r="N31" s="2"/>
      <c r="O31" s="2"/>
      <c r="P31" s="2"/>
      <c r="Q31" s="2"/>
    </row>
    <row r="32">
      <c r="A32" s="10"/>
      <c r="B32" s="60" t="s">
        <v>201</v>
      </c>
      <c r="C32" s="1"/>
      <c r="D32" s="1"/>
      <c r="E32" s="61" t="s">
        <v>2937</v>
      </c>
      <c r="F32" s="1"/>
      <c r="G32" s="1"/>
      <c r="H32" s="51"/>
      <c r="I32" s="1"/>
      <c r="J32" s="51"/>
      <c r="K32" s="1"/>
      <c r="L32" s="1"/>
      <c r="M32" s="13"/>
      <c r="N32" s="2"/>
      <c r="O32" s="2"/>
      <c r="P32" s="2"/>
      <c r="Q32" s="2"/>
    </row>
    <row r="33" thickBot="1">
      <c r="A33" s="10"/>
      <c r="B33" s="62" t="s">
        <v>203</v>
      </c>
      <c r="C33" s="30"/>
      <c r="D33" s="30"/>
      <c r="E33" s="63" t="s">
        <v>484</v>
      </c>
      <c r="F33" s="30"/>
      <c r="G33" s="30"/>
      <c r="H33" s="64"/>
      <c r="I33" s="30"/>
      <c r="J33" s="64"/>
      <c r="K33" s="30"/>
      <c r="L33" s="30"/>
      <c r="M33" s="13"/>
      <c r="N33" s="2"/>
      <c r="O33" s="2"/>
      <c r="P33" s="2"/>
      <c r="Q33" s="2"/>
    </row>
    <row r="34" thickTop="1">
      <c r="A34" s="10"/>
      <c r="B34" s="52">
        <v>3</v>
      </c>
      <c r="C34" s="53" t="s">
        <v>2796</v>
      </c>
      <c r="D34" s="53"/>
      <c r="E34" s="53" t="s">
        <v>2797</v>
      </c>
      <c r="F34" s="53" t="s">
        <v>7</v>
      </c>
      <c r="G34" s="54" t="s">
        <v>2798</v>
      </c>
      <c r="H34" s="65">
        <v>4066</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2939</v>
      </c>
      <c r="F35" s="1"/>
      <c r="G35" s="1"/>
      <c r="H35" s="51"/>
      <c r="I35" s="1"/>
      <c r="J35" s="51"/>
      <c r="K35" s="1"/>
      <c r="L35" s="1"/>
      <c r="M35" s="13"/>
      <c r="N35" s="2"/>
      <c r="O35" s="2"/>
      <c r="P35" s="2"/>
      <c r="Q35" s="2"/>
    </row>
    <row r="36">
      <c r="A36" s="10"/>
      <c r="B36" s="60" t="s">
        <v>201</v>
      </c>
      <c r="C36" s="1"/>
      <c r="D36" s="1"/>
      <c r="E36" s="61" t="s">
        <v>2940</v>
      </c>
      <c r="F36" s="1"/>
      <c r="G36" s="1"/>
      <c r="H36" s="51"/>
      <c r="I36" s="1"/>
      <c r="J36" s="51"/>
      <c r="K36" s="1"/>
      <c r="L36" s="1"/>
      <c r="M36" s="13"/>
      <c r="N36" s="2"/>
      <c r="O36" s="2"/>
      <c r="P36" s="2"/>
      <c r="Q36" s="2"/>
    </row>
    <row r="37" thickBot="1">
      <c r="A37" s="10"/>
      <c r="B37" s="62" t="s">
        <v>203</v>
      </c>
      <c r="C37" s="30"/>
      <c r="D37" s="30"/>
      <c r="E37" s="63" t="s">
        <v>2801</v>
      </c>
      <c r="F37" s="30"/>
      <c r="G37" s="30"/>
      <c r="H37" s="64"/>
      <c r="I37" s="30"/>
      <c r="J37" s="64"/>
      <c r="K37" s="30"/>
      <c r="L37" s="30"/>
      <c r="M37" s="13"/>
      <c r="N37" s="2"/>
      <c r="O37" s="2"/>
      <c r="P37" s="2"/>
      <c r="Q37" s="2"/>
    </row>
    <row r="38" thickTop="1">
      <c r="A38" s="10"/>
      <c r="B38" s="52">
        <v>4</v>
      </c>
      <c r="C38" s="53" t="s">
        <v>2822</v>
      </c>
      <c r="D38" s="53"/>
      <c r="E38" s="53" t="s">
        <v>2823</v>
      </c>
      <c r="F38" s="53" t="s">
        <v>7</v>
      </c>
      <c r="G38" s="54" t="s">
        <v>461</v>
      </c>
      <c r="H38" s="65">
        <v>9</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2824</v>
      </c>
      <c r="F39" s="1"/>
      <c r="G39" s="1"/>
      <c r="H39" s="51"/>
      <c r="I39" s="1"/>
      <c r="J39" s="51"/>
      <c r="K39" s="1"/>
      <c r="L39" s="1"/>
      <c r="M39" s="13"/>
      <c r="N39" s="2"/>
      <c r="O39" s="2"/>
      <c r="P39" s="2"/>
      <c r="Q39" s="2"/>
    </row>
    <row r="40">
      <c r="A40" s="10"/>
      <c r="B40" s="60" t="s">
        <v>201</v>
      </c>
      <c r="C40" s="1"/>
      <c r="D40" s="1"/>
      <c r="E40" s="61" t="s">
        <v>2941</v>
      </c>
      <c r="F40" s="1"/>
      <c r="G40" s="1"/>
      <c r="H40" s="51"/>
      <c r="I40" s="1"/>
      <c r="J40" s="51"/>
      <c r="K40" s="1"/>
      <c r="L40" s="1"/>
      <c r="M40" s="13"/>
      <c r="N40" s="2"/>
      <c r="O40" s="2"/>
      <c r="P40" s="2"/>
      <c r="Q40" s="2"/>
    </row>
    <row r="41" thickBot="1">
      <c r="A41" s="10"/>
      <c r="B41" s="62" t="s">
        <v>203</v>
      </c>
      <c r="C41" s="30"/>
      <c r="D41" s="30"/>
      <c r="E41" s="63" t="s">
        <v>2825</v>
      </c>
      <c r="F41" s="30"/>
      <c r="G41" s="30"/>
      <c r="H41" s="64"/>
      <c r="I41" s="30"/>
      <c r="J41" s="64"/>
      <c r="K41" s="30"/>
      <c r="L41" s="30"/>
      <c r="M41" s="13"/>
      <c r="N41" s="2"/>
      <c r="O41" s="2"/>
      <c r="P41" s="2"/>
      <c r="Q41" s="2"/>
    </row>
    <row r="42" thickTop="1">
      <c r="A42" s="10"/>
      <c r="B42" s="52">
        <v>5</v>
      </c>
      <c r="C42" s="53" t="s">
        <v>2826</v>
      </c>
      <c r="D42" s="53"/>
      <c r="E42" s="53" t="s">
        <v>2827</v>
      </c>
      <c r="F42" s="53" t="s">
        <v>7</v>
      </c>
      <c r="G42" s="54" t="s">
        <v>461</v>
      </c>
      <c r="H42" s="65">
        <v>9</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2828</v>
      </c>
      <c r="F43" s="1"/>
      <c r="G43" s="1"/>
      <c r="H43" s="51"/>
      <c r="I43" s="1"/>
      <c r="J43" s="51"/>
      <c r="K43" s="1"/>
      <c r="L43" s="1"/>
      <c r="M43" s="13"/>
      <c r="N43" s="2"/>
      <c r="O43" s="2"/>
      <c r="P43" s="2"/>
      <c r="Q43" s="2"/>
    </row>
    <row r="44">
      <c r="A44" s="10"/>
      <c r="B44" s="60" t="s">
        <v>201</v>
      </c>
      <c r="C44" s="1"/>
      <c r="D44" s="1"/>
      <c r="E44" s="61" t="s">
        <v>2941</v>
      </c>
      <c r="F44" s="1"/>
      <c r="G44" s="1"/>
      <c r="H44" s="51"/>
      <c r="I44" s="1"/>
      <c r="J44" s="51"/>
      <c r="K44" s="1"/>
      <c r="L44" s="1"/>
      <c r="M44" s="13"/>
      <c r="N44" s="2"/>
      <c r="O44" s="2"/>
      <c r="P44" s="2"/>
      <c r="Q44" s="2"/>
    </row>
    <row r="45" thickBot="1">
      <c r="A45" s="10"/>
      <c r="B45" s="62" t="s">
        <v>203</v>
      </c>
      <c r="C45" s="30"/>
      <c r="D45" s="30"/>
      <c r="E45" s="63" t="s">
        <v>2829</v>
      </c>
      <c r="F45" s="30"/>
      <c r="G45" s="30"/>
      <c r="H45" s="64"/>
      <c r="I45" s="30"/>
      <c r="J45" s="64"/>
      <c r="K45" s="30"/>
      <c r="L45" s="30"/>
      <c r="M45" s="13"/>
      <c r="N45" s="2"/>
      <c r="O45" s="2"/>
      <c r="P45" s="2"/>
      <c r="Q45" s="2"/>
    </row>
    <row r="46" thickTop="1">
      <c r="A46" s="10"/>
      <c r="B46" s="52">
        <v>6</v>
      </c>
      <c r="C46" s="53" t="s">
        <v>2830</v>
      </c>
      <c r="D46" s="53"/>
      <c r="E46" s="53" t="s">
        <v>2831</v>
      </c>
      <c r="F46" s="53" t="s">
        <v>7</v>
      </c>
      <c r="G46" s="54" t="s">
        <v>2798</v>
      </c>
      <c r="H46" s="65">
        <v>963</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2832</v>
      </c>
      <c r="F47" s="1"/>
      <c r="G47" s="1"/>
      <c r="H47" s="51"/>
      <c r="I47" s="1"/>
      <c r="J47" s="51"/>
      <c r="K47" s="1"/>
      <c r="L47" s="1"/>
      <c r="M47" s="13"/>
      <c r="N47" s="2"/>
      <c r="O47" s="2"/>
      <c r="P47" s="2"/>
      <c r="Q47" s="2"/>
    </row>
    <row r="48">
      <c r="A48" s="10"/>
      <c r="B48" s="60" t="s">
        <v>201</v>
      </c>
      <c r="C48" s="1"/>
      <c r="D48" s="1"/>
      <c r="E48" s="61" t="s">
        <v>2942</v>
      </c>
      <c r="F48" s="1"/>
      <c r="G48" s="1"/>
      <c r="H48" s="51"/>
      <c r="I48" s="1"/>
      <c r="J48" s="51"/>
      <c r="K48" s="1"/>
      <c r="L48" s="1"/>
      <c r="M48" s="13"/>
      <c r="N48" s="2"/>
      <c r="O48" s="2"/>
      <c r="P48" s="2"/>
      <c r="Q48" s="2"/>
    </row>
    <row r="49" thickBot="1">
      <c r="A49" s="10"/>
      <c r="B49" s="62" t="s">
        <v>203</v>
      </c>
      <c r="C49" s="30"/>
      <c r="D49" s="30"/>
      <c r="E49" s="63" t="s">
        <v>2834</v>
      </c>
      <c r="F49" s="30"/>
      <c r="G49" s="30"/>
      <c r="H49" s="64"/>
      <c r="I49" s="30"/>
      <c r="J49" s="64"/>
      <c r="K49" s="30"/>
      <c r="L49" s="30"/>
      <c r="M49" s="13"/>
      <c r="N49" s="2"/>
      <c r="O49" s="2"/>
      <c r="P49" s="2"/>
      <c r="Q49" s="2"/>
    </row>
    <row r="50" thickTop="1">
      <c r="A50" s="10"/>
      <c r="B50" s="52">
        <v>7</v>
      </c>
      <c r="C50" s="53" t="s">
        <v>2835</v>
      </c>
      <c r="D50" s="53"/>
      <c r="E50" s="53" t="s">
        <v>2836</v>
      </c>
      <c r="F50" s="53" t="s">
        <v>7</v>
      </c>
      <c r="G50" s="54" t="s">
        <v>461</v>
      </c>
      <c r="H50" s="65">
        <v>1</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2837</v>
      </c>
      <c r="F51" s="1"/>
      <c r="G51" s="1"/>
      <c r="H51" s="51"/>
      <c r="I51" s="1"/>
      <c r="J51" s="51"/>
      <c r="K51" s="1"/>
      <c r="L51" s="1"/>
      <c r="M51" s="13"/>
      <c r="N51" s="2"/>
      <c r="O51" s="2"/>
      <c r="P51" s="2"/>
      <c r="Q51" s="2"/>
    </row>
    <row r="52">
      <c r="A52" s="10"/>
      <c r="B52" s="60" t="s">
        <v>201</v>
      </c>
      <c r="C52" s="1"/>
      <c r="D52" s="1"/>
      <c r="E52" s="61" t="s">
        <v>636</v>
      </c>
      <c r="F52" s="1"/>
      <c r="G52" s="1"/>
      <c r="H52" s="51"/>
      <c r="I52" s="1"/>
      <c r="J52" s="51"/>
      <c r="K52" s="1"/>
      <c r="L52" s="1"/>
      <c r="M52" s="13"/>
      <c r="N52" s="2"/>
      <c r="O52" s="2"/>
      <c r="P52" s="2"/>
      <c r="Q52" s="2"/>
    </row>
    <row r="53" thickBot="1">
      <c r="A53" s="10"/>
      <c r="B53" s="62" t="s">
        <v>203</v>
      </c>
      <c r="C53" s="30"/>
      <c r="D53" s="30"/>
      <c r="E53" s="63" t="s">
        <v>2825</v>
      </c>
      <c r="F53" s="30"/>
      <c r="G53" s="30"/>
      <c r="H53" s="64"/>
      <c r="I53" s="30"/>
      <c r="J53" s="64"/>
      <c r="K53" s="30"/>
      <c r="L53" s="30"/>
      <c r="M53" s="13"/>
      <c r="N53" s="2"/>
      <c r="O53" s="2"/>
      <c r="P53" s="2"/>
      <c r="Q53" s="2"/>
    </row>
    <row r="54" thickTop="1">
      <c r="A54" s="10"/>
      <c r="B54" s="52">
        <v>8</v>
      </c>
      <c r="C54" s="53" t="s">
        <v>2838</v>
      </c>
      <c r="D54" s="53"/>
      <c r="E54" s="53" t="s">
        <v>2839</v>
      </c>
      <c r="F54" s="53" t="s">
        <v>7</v>
      </c>
      <c r="G54" s="54" t="s">
        <v>461</v>
      </c>
      <c r="H54" s="65">
        <v>1</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2840</v>
      </c>
      <c r="F55" s="1"/>
      <c r="G55" s="1"/>
      <c r="H55" s="51"/>
      <c r="I55" s="1"/>
      <c r="J55" s="51"/>
      <c r="K55" s="1"/>
      <c r="L55" s="1"/>
      <c r="M55" s="13"/>
      <c r="N55" s="2"/>
      <c r="O55" s="2"/>
      <c r="P55" s="2"/>
      <c r="Q55" s="2"/>
    </row>
    <row r="56">
      <c r="A56" s="10"/>
      <c r="B56" s="60" t="s">
        <v>201</v>
      </c>
      <c r="C56" s="1"/>
      <c r="D56" s="1"/>
      <c r="E56" s="61" t="s">
        <v>636</v>
      </c>
      <c r="F56" s="1"/>
      <c r="G56" s="1"/>
      <c r="H56" s="51"/>
      <c r="I56" s="1"/>
      <c r="J56" s="51"/>
      <c r="K56" s="1"/>
      <c r="L56" s="1"/>
      <c r="M56" s="13"/>
      <c r="N56" s="2"/>
      <c r="O56" s="2"/>
      <c r="P56" s="2"/>
      <c r="Q56" s="2"/>
    </row>
    <row r="57" thickBot="1">
      <c r="A57" s="10"/>
      <c r="B57" s="62" t="s">
        <v>203</v>
      </c>
      <c r="C57" s="30"/>
      <c r="D57" s="30"/>
      <c r="E57" s="63" t="s">
        <v>2829</v>
      </c>
      <c r="F57" s="30"/>
      <c r="G57" s="30"/>
      <c r="H57" s="64"/>
      <c r="I57" s="30"/>
      <c r="J57" s="64"/>
      <c r="K57" s="30"/>
      <c r="L57" s="30"/>
      <c r="M57" s="13"/>
      <c r="N57" s="2"/>
      <c r="O57" s="2"/>
      <c r="P57" s="2"/>
      <c r="Q57" s="2"/>
    </row>
    <row r="58" thickTop="1">
      <c r="A58" s="10"/>
      <c r="B58" s="52">
        <v>9</v>
      </c>
      <c r="C58" s="53" t="s">
        <v>2841</v>
      </c>
      <c r="D58" s="53"/>
      <c r="E58" s="53" t="s">
        <v>2842</v>
      </c>
      <c r="F58" s="53" t="s">
        <v>7</v>
      </c>
      <c r="G58" s="54" t="s">
        <v>2798</v>
      </c>
      <c r="H58" s="65">
        <v>107</v>
      </c>
      <c r="I58" s="66">
        <v>0</v>
      </c>
      <c r="J58" s="67">
        <f>ROUND(H58*I58,2)</f>
        <v>0</v>
      </c>
      <c r="K58" s="68">
        <v>0.20999999999999999</v>
      </c>
      <c r="L58" s="69">
        <f>ROUND(J58*1.21,2)</f>
        <v>0</v>
      </c>
      <c r="M58" s="13"/>
      <c r="N58" s="2"/>
      <c r="O58" s="2"/>
      <c r="P58" s="2"/>
      <c r="Q58" s="41">
        <f>IF(ISNUMBER(K58),IF(H58&gt;0,IF(I58&gt;0,J58,0),0),0)</f>
        <v>0</v>
      </c>
      <c r="R58" s="9">
        <f>IF(ISNUMBER(K58)=FALSE,J58,0)</f>
        <v>0</v>
      </c>
    </row>
    <row r="59">
      <c r="A59" s="10"/>
      <c r="B59" s="60" t="s">
        <v>199</v>
      </c>
      <c r="C59" s="1"/>
      <c r="D59" s="1"/>
      <c r="E59" s="61" t="s">
        <v>2843</v>
      </c>
      <c r="F59" s="1"/>
      <c r="G59" s="1"/>
      <c r="H59" s="51"/>
      <c r="I59" s="1"/>
      <c r="J59" s="51"/>
      <c r="K59" s="1"/>
      <c r="L59" s="1"/>
      <c r="M59" s="13"/>
      <c r="N59" s="2"/>
      <c r="O59" s="2"/>
      <c r="P59" s="2"/>
      <c r="Q59" s="2"/>
    </row>
    <row r="60">
      <c r="A60" s="10"/>
      <c r="B60" s="60" t="s">
        <v>201</v>
      </c>
      <c r="C60" s="1"/>
      <c r="D60" s="1"/>
      <c r="E60" s="61" t="s">
        <v>2844</v>
      </c>
      <c r="F60" s="1"/>
      <c r="G60" s="1"/>
      <c r="H60" s="51"/>
      <c r="I60" s="1"/>
      <c r="J60" s="51"/>
      <c r="K60" s="1"/>
      <c r="L60" s="1"/>
      <c r="M60" s="13"/>
      <c r="N60" s="2"/>
      <c r="O60" s="2"/>
      <c r="P60" s="2"/>
      <c r="Q60" s="2"/>
    </row>
    <row r="61" thickBot="1">
      <c r="A61" s="10"/>
      <c r="B61" s="62" t="s">
        <v>203</v>
      </c>
      <c r="C61" s="30"/>
      <c r="D61" s="30"/>
      <c r="E61" s="63" t="s">
        <v>2834</v>
      </c>
      <c r="F61" s="30"/>
      <c r="G61" s="30"/>
      <c r="H61" s="64"/>
      <c r="I61" s="30"/>
      <c r="J61" s="64"/>
      <c r="K61" s="30"/>
      <c r="L61" s="30"/>
      <c r="M61" s="13"/>
      <c r="N61" s="2"/>
      <c r="O61" s="2"/>
      <c r="P61" s="2"/>
      <c r="Q61" s="2"/>
    </row>
    <row r="62" thickTop="1">
      <c r="A62" s="10"/>
      <c r="B62" s="52">
        <v>10</v>
      </c>
      <c r="C62" s="53" t="s">
        <v>2845</v>
      </c>
      <c r="D62" s="53"/>
      <c r="E62" s="53" t="s">
        <v>2846</v>
      </c>
      <c r="F62" s="53" t="s">
        <v>7</v>
      </c>
      <c r="G62" s="54" t="s">
        <v>461</v>
      </c>
      <c r="H62" s="65">
        <v>9</v>
      </c>
      <c r="I62" s="66">
        <v>0</v>
      </c>
      <c r="J62" s="67">
        <f>ROUND(H62*I62,2)</f>
        <v>0</v>
      </c>
      <c r="K62" s="68">
        <v>0.20999999999999999</v>
      </c>
      <c r="L62" s="69">
        <f>ROUND(J62*1.21,2)</f>
        <v>0</v>
      </c>
      <c r="M62" s="13"/>
      <c r="N62" s="2"/>
      <c r="O62" s="2"/>
      <c r="P62" s="2"/>
      <c r="Q62" s="41">
        <f>IF(ISNUMBER(K62),IF(H62&gt;0,IF(I62&gt;0,J62,0),0),0)</f>
        <v>0</v>
      </c>
      <c r="R62" s="9">
        <f>IF(ISNUMBER(K62)=FALSE,J62,0)</f>
        <v>0</v>
      </c>
    </row>
    <row r="63">
      <c r="A63" s="10"/>
      <c r="B63" s="60" t="s">
        <v>199</v>
      </c>
      <c r="C63" s="1"/>
      <c r="D63" s="1"/>
      <c r="E63" s="61" t="s">
        <v>2847</v>
      </c>
      <c r="F63" s="1"/>
      <c r="G63" s="1"/>
      <c r="H63" s="51"/>
      <c r="I63" s="1"/>
      <c r="J63" s="51"/>
      <c r="K63" s="1"/>
      <c r="L63" s="1"/>
      <c r="M63" s="13"/>
      <c r="N63" s="2"/>
      <c r="O63" s="2"/>
      <c r="P63" s="2"/>
      <c r="Q63" s="2"/>
    </row>
    <row r="64">
      <c r="A64" s="10"/>
      <c r="B64" s="60" t="s">
        <v>201</v>
      </c>
      <c r="C64" s="1"/>
      <c r="D64" s="1"/>
      <c r="E64" s="61" t="s">
        <v>2941</v>
      </c>
      <c r="F64" s="1"/>
      <c r="G64" s="1"/>
      <c r="H64" s="51"/>
      <c r="I64" s="1"/>
      <c r="J64" s="51"/>
      <c r="K64" s="1"/>
      <c r="L64" s="1"/>
      <c r="M64" s="13"/>
      <c r="N64" s="2"/>
      <c r="O64" s="2"/>
      <c r="P64" s="2"/>
      <c r="Q64" s="2"/>
    </row>
    <row r="65" thickBot="1">
      <c r="A65" s="10"/>
      <c r="B65" s="62" t="s">
        <v>203</v>
      </c>
      <c r="C65" s="30"/>
      <c r="D65" s="30"/>
      <c r="E65" s="63" t="s">
        <v>2825</v>
      </c>
      <c r="F65" s="30"/>
      <c r="G65" s="30"/>
      <c r="H65" s="64"/>
      <c r="I65" s="30"/>
      <c r="J65" s="64"/>
      <c r="K65" s="30"/>
      <c r="L65" s="30"/>
      <c r="M65" s="13"/>
      <c r="N65" s="2"/>
      <c r="O65" s="2"/>
      <c r="P65" s="2"/>
      <c r="Q65" s="2"/>
    </row>
    <row r="66" thickTop="1">
      <c r="A66" s="10"/>
      <c r="B66" s="52">
        <v>11</v>
      </c>
      <c r="C66" s="53" t="s">
        <v>2848</v>
      </c>
      <c r="D66" s="53"/>
      <c r="E66" s="53" t="s">
        <v>2849</v>
      </c>
      <c r="F66" s="53" t="s">
        <v>7</v>
      </c>
      <c r="G66" s="54" t="s">
        <v>461</v>
      </c>
      <c r="H66" s="65">
        <v>9</v>
      </c>
      <c r="I66" s="66">
        <v>0</v>
      </c>
      <c r="J66" s="67">
        <f>ROUND(H66*I66,2)</f>
        <v>0</v>
      </c>
      <c r="K66" s="68">
        <v>0.20999999999999999</v>
      </c>
      <c r="L66" s="69">
        <f>ROUND(J66*1.21,2)</f>
        <v>0</v>
      </c>
      <c r="M66" s="13"/>
      <c r="N66" s="2"/>
      <c r="O66" s="2"/>
      <c r="P66" s="2"/>
      <c r="Q66" s="41">
        <f>IF(ISNUMBER(K66),IF(H66&gt;0,IF(I66&gt;0,J66,0),0),0)</f>
        <v>0</v>
      </c>
      <c r="R66" s="9">
        <f>IF(ISNUMBER(K66)=FALSE,J66,0)</f>
        <v>0</v>
      </c>
    </row>
    <row r="67">
      <c r="A67" s="10"/>
      <c r="B67" s="60" t="s">
        <v>199</v>
      </c>
      <c r="C67" s="1"/>
      <c r="D67" s="1"/>
      <c r="E67" s="61" t="s">
        <v>2850</v>
      </c>
      <c r="F67" s="1"/>
      <c r="G67" s="1"/>
      <c r="H67" s="51"/>
      <c r="I67" s="1"/>
      <c r="J67" s="51"/>
      <c r="K67" s="1"/>
      <c r="L67" s="1"/>
      <c r="M67" s="13"/>
      <c r="N67" s="2"/>
      <c r="O67" s="2"/>
      <c r="P67" s="2"/>
      <c r="Q67" s="2"/>
    </row>
    <row r="68">
      <c r="A68" s="10"/>
      <c r="B68" s="60" t="s">
        <v>201</v>
      </c>
      <c r="C68" s="1"/>
      <c r="D68" s="1"/>
      <c r="E68" s="61" t="s">
        <v>2941</v>
      </c>
      <c r="F68" s="1"/>
      <c r="G68" s="1"/>
      <c r="H68" s="51"/>
      <c r="I68" s="1"/>
      <c r="J68" s="51"/>
      <c r="K68" s="1"/>
      <c r="L68" s="1"/>
      <c r="M68" s="13"/>
      <c r="N68" s="2"/>
      <c r="O68" s="2"/>
      <c r="P68" s="2"/>
      <c r="Q68" s="2"/>
    </row>
    <row r="69" thickBot="1">
      <c r="A69" s="10"/>
      <c r="B69" s="62" t="s">
        <v>203</v>
      </c>
      <c r="C69" s="30"/>
      <c r="D69" s="30"/>
      <c r="E69" s="63" t="s">
        <v>2829</v>
      </c>
      <c r="F69" s="30"/>
      <c r="G69" s="30"/>
      <c r="H69" s="64"/>
      <c r="I69" s="30"/>
      <c r="J69" s="64"/>
      <c r="K69" s="30"/>
      <c r="L69" s="30"/>
      <c r="M69" s="13"/>
      <c r="N69" s="2"/>
      <c r="O69" s="2"/>
      <c r="P69" s="2"/>
      <c r="Q69" s="2"/>
    </row>
    <row r="70" thickTop="1">
      <c r="A70" s="10"/>
      <c r="B70" s="52">
        <v>12</v>
      </c>
      <c r="C70" s="53" t="s">
        <v>2851</v>
      </c>
      <c r="D70" s="53"/>
      <c r="E70" s="53" t="s">
        <v>2852</v>
      </c>
      <c r="F70" s="53" t="s">
        <v>7</v>
      </c>
      <c r="G70" s="54" t="s">
        <v>2798</v>
      </c>
      <c r="H70" s="65">
        <v>963</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2853</v>
      </c>
      <c r="F71" s="1"/>
      <c r="G71" s="1"/>
      <c r="H71" s="51"/>
      <c r="I71" s="1"/>
      <c r="J71" s="51"/>
      <c r="K71" s="1"/>
      <c r="L71" s="1"/>
      <c r="M71" s="13"/>
      <c r="N71" s="2"/>
      <c r="O71" s="2"/>
      <c r="P71" s="2"/>
      <c r="Q71" s="2"/>
    </row>
    <row r="72">
      <c r="A72" s="10"/>
      <c r="B72" s="60" t="s">
        <v>201</v>
      </c>
      <c r="C72" s="1"/>
      <c r="D72" s="1"/>
      <c r="E72" s="61" t="s">
        <v>2942</v>
      </c>
      <c r="F72" s="1"/>
      <c r="G72" s="1"/>
      <c r="H72" s="51"/>
      <c r="I72" s="1"/>
      <c r="J72" s="51"/>
      <c r="K72" s="1"/>
      <c r="L72" s="1"/>
      <c r="M72" s="13"/>
      <c r="N72" s="2"/>
      <c r="O72" s="2"/>
      <c r="P72" s="2"/>
      <c r="Q72" s="2"/>
    </row>
    <row r="73" thickBot="1">
      <c r="A73" s="10"/>
      <c r="B73" s="62" t="s">
        <v>203</v>
      </c>
      <c r="C73" s="30"/>
      <c r="D73" s="30"/>
      <c r="E73" s="63" t="s">
        <v>2834</v>
      </c>
      <c r="F73" s="30"/>
      <c r="G73" s="30"/>
      <c r="H73" s="64"/>
      <c r="I73" s="30"/>
      <c r="J73" s="64"/>
      <c r="K73" s="30"/>
      <c r="L73" s="30"/>
      <c r="M73" s="13"/>
      <c r="N73" s="2"/>
      <c r="O73" s="2"/>
      <c r="P73" s="2"/>
      <c r="Q73" s="2"/>
    </row>
    <row r="74" thickTop="1">
      <c r="A74" s="10"/>
      <c r="B74" s="52">
        <v>13</v>
      </c>
      <c r="C74" s="53" t="s">
        <v>2864</v>
      </c>
      <c r="D74" s="53"/>
      <c r="E74" s="53" t="s">
        <v>2865</v>
      </c>
      <c r="F74" s="53" t="s">
        <v>7</v>
      </c>
      <c r="G74" s="54" t="s">
        <v>461</v>
      </c>
      <c r="H74" s="65">
        <v>19</v>
      </c>
      <c r="I74" s="66">
        <v>0</v>
      </c>
      <c r="J74" s="67">
        <f>ROUND(H74*I74,2)</f>
        <v>0</v>
      </c>
      <c r="K74" s="68">
        <v>0.20999999999999999</v>
      </c>
      <c r="L74" s="69">
        <f>ROUND(J74*1.21,2)</f>
        <v>0</v>
      </c>
      <c r="M74" s="13"/>
      <c r="N74" s="2"/>
      <c r="O74" s="2"/>
      <c r="P74" s="2"/>
      <c r="Q74" s="41">
        <f>IF(ISNUMBER(K74),IF(H74&gt;0,IF(I74&gt;0,J74,0),0),0)</f>
        <v>0</v>
      </c>
      <c r="R74" s="9">
        <f>IF(ISNUMBER(K74)=FALSE,J74,0)</f>
        <v>0</v>
      </c>
    </row>
    <row r="75">
      <c r="A75" s="10"/>
      <c r="B75" s="60" t="s">
        <v>199</v>
      </c>
      <c r="C75" s="1"/>
      <c r="D75" s="1"/>
      <c r="E75" s="61" t="s">
        <v>2943</v>
      </c>
      <c r="F75" s="1"/>
      <c r="G75" s="1"/>
      <c r="H75" s="51"/>
      <c r="I75" s="1"/>
      <c r="J75" s="51"/>
      <c r="K75" s="1"/>
      <c r="L75" s="1"/>
      <c r="M75" s="13"/>
      <c r="N75" s="2"/>
      <c r="O75" s="2"/>
      <c r="P75" s="2"/>
      <c r="Q75" s="2"/>
    </row>
    <row r="76">
      <c r="A76" s="10"/>
      <c r="B76" s="60" t="s">
        <v>201</v>
      </c>
      <c r="C76" s="1"/>
      <c r="D76" s="1"/>
      <c r="E76" s="61" t="s">
        <v>453</v>
      </c>
      <c r="F76" s="1"/>
      <c r="G76" s="1"/>
      <c r="H76" s="51"/>
      <c r="I76" s="1"/>
      <c r="J76" s="51"/>
      <c r="K76" s="1"/>
      <c r="L76" s="1"/>
      <c r="M76" s="13"/>
      <c r="N76" s="2"/>
      <c r="O76" s="2"/>
      <c r="P76" s="2"/>
      <c r="Q76" s="2"/>
    </row>
    <row r="77" thickBot="1">
      <c r="A77" s="10"/>
      <c r="B77" s="62" t="s">
        <v>203</v>
      </c>
      <c r="C77" s="30"/>
      <c r="D77" s="30"/>
      <c r="E77" s="63" t="s">
        <v>2867</v>
      </c>
      <c r="F77" s="30"/>
      <c r="G77" s="30"/>
      <c r="H77" s="64"/>
      <c r="I77" s="30"/>
      <c r="J77" s="64"/>
      <c r="K77" s="30"/>
      <c r="L77" s="30"/>
      <c r="M77" s="13"/>
      <c r="N77" s="2"/>
      <c r="O77" s="2"/>
      <c r="P77" s="2"/>
      <c r="Q77" s="2"/>
    </row>
    <row r="78" thickTop="1">
      <c r="A78" s="10"/>
      <c r="B78" s="52">
        <v>14</v>
      </c>
      <c r="C78" s="53" t="s">
        <v>2868</v>
      </c>
      <c r="D78" s="53"/>
      <c r="E78" s="53" t="s">
        <v>2869</v>
      </c>
      <c r="F78" s="53" t="s">
        <v>7</v>
      </c>
      <c r="G78" s="54" t="s">
        <v>461</v>
      </c>
      <c r="H78" s="65">
        <v>19</v>
      </c>
      <c r="I78" s="66">
        <v>0</v>
      </c>
      <c r="J78" s="67">
        <f>ROUND(H78*I78,2)</f>
        <v>0</v>
      </c>
      <c r="K78" s="68">
        <v>0.20999999999999999</v>
      </c>
      <c r="L78" s="69">
        <f>ROUND(J78*1.21,2)</f>
        <v>0</v>
      </c>
      <c r="M78" s="13"/>
      <c r="N78" s="2"/>
      <c r="O78" s="2"/>
      <c r="P78" s="2"/>
      <c r="Q78" s="41">
        <f>IF(ISNUMBER(K78),IF(H78&gt;0,IF(I78&gt;0,J78,0),0),0)</f>
        <v>0</v>
      </c>
      <c r="R78" s="9">
        <f>IF(ISNUMBER(K78)=FALSE,J78,0)</f>
        <v>0</v>
      </c>
    </row>
    <row r="79">
      <c r="A79" s="10"/>
      <c r="B79" s="60" t="s">
        <v>199</v>
      </c>
      <c r="C79" s="1"/>
      <c r="D79" s="1"/>
      <c r="E79" s="61" t="s">
        <v>2944</v>
      </c>
      <c r="F79" s="1"/>
      <c r="G79" s="1"/>
      <c r="H79" s="51"/>
      <c r="I79" s="1"/>
      <c r="J79" s="51"/>
      <c r="K79" s="1"/>
      <c r="L79" s="1"/>
      <c r="M79" s="13"/>
      <c r="N79" s="2"/>
      <c r="O79" s="2"/>
      <c r="P79" s="2"/>
      <c r="Q79" s="2"/>
    </row>
    <row r="80">
      <c r="A80" s="10"/>
      <c r="B80" s="60" t="s">
        <v>201</v>
      </c>
      <c r="C80" s="1"/>
      <c r="D80" s="1"/>
      <c r="E80" s="61" t="s">
        <v>453</v>
      </c>
      <c r="F80" s="1"/>
      <c r="G80" s="1"/>
      <c r="H80" s="51"/>
      <c r="I80" s="1"/>
      <c r="J80" s="51"/>
      <c r="K80" s="1"/>
      <c r="L80" s="1"/>
      <c r="M80" s="13"/>
      <c r="N80" s="2"/>
      <c r="O80" s="2"/>
      <c r="P80" s="2"/>
      <c r="Q80" s="2"/>
    </row>
    <row r="81" thickBot="1">
      <c r="A81" s="10"/>
      <c r="B81" s="62" t="s">
        <v>203</v>
      </c>
      <c r="C81" s="30"/>
      <c r="D81" s="30"/>
      <c r="E81" s="63" t="s">
        <v>2829</v>
      </c>
      <c r="F81" s="30"/>
      <c r="G81" s="30"/>
      <c r="H81" s="64"/>
      <c r="I81" s="30"/>
      <c r="J81" s="64"/>
      <c r="K81" s="30"/>
      <c r="L81" s="30"/>
      <c r="M81" s="13"/>
      <c r="N81" s="2"/>
      <c r="O81" s="2"/>
      <c r="P81" s="2"/>
      <c r="Q81" s="2"/>
    </row>
    <row r="82" thickTop="1">
      <c r="A82" s="10"/>
      <c r="B82" s="52">
        <v>15</v>
      </c>
      <c r="C82" s="53" t="s">
        <v>2871</v>
      </c>
      <c r="D82" s="53"/>
      <c r="E82" s="53" t="s">
        <v>2872</v>
      </c>
      <c r="F82" s="53" t="s">
        <v>7</v>
      </c>
      <c r="G82" s="54" t="s">
        <v>2798</v>
      </c>
      <c r="H82" s="65">
        <v>2033</v>
      </c>
      <c r="I82" s="66">
        <v>0</v>
      </c>
      <c r="J82" s="67">
        <f>ROUND(H82*I82,2)</f>
        <v>0</v>
      </c>
      <c r="K82" s="68">
        <v>0.20999999999999999</v>
      </c>
      <c r="L82" s="69">
        <f>ROUND(J82*1.21,2)</f>
        <v>0</v>
      </c>
      <c r="M82" s="13"/>
      <c r="N82" s="2"/>
      <c r="O82" s="2"/>
      <c r="P82" s="2"/>
      <c r="Q82" s="41">
        <f>IF(ISNUMBER(K82),IF(H82&gt;0,IF(I82&gt;0,J82,0),0),0)</f>
        <v>0</v>
      </c>
      <c r="R82" s="9">
        <f>IF(ISNUMBER(K82)=FALSE,J82,0)</f>
        <v>0</v>
      </c>
    </row>
    <row r="83">
      <c r="A83" s="10"/>
      <c r="B83" s="60" t="s">
        <v>199</v>
      </c>
      <c r="C83" s="1"/>
      <c r="D83" s="1"/>
      <c r="E83" s="61" t="s">
        <v>2945</v>
      </c>
      <c r="F83" s="1"/>
      <c r="G83" s="1"/>
      <c r="H83" s="51"/>
      <c r="I83" s="1"/>
      <c r="J83" s="51"/>
      <c r="K83" s="1"/>
      <c r="L83" s="1"/>
      <c r="M83" s="13"/>
      <c r="N83" s="2"/>
      <c r="O83" s="2"/>
      <c r="P83" s="2"/>
      <c r="Q83" s="2"/>
    </row>
    <row r="84">
      <c r="A84" s="10"/>
      <c r="B84" s="60" t="s">
        <v>201</v>
      </c>
      <c r="C84" s="1"/>
      <c r="D84" s="1"/>
      <c r="E84" s="61" t="s">
        <v>2946</v>
      </c>
      <c r="F84" s="1"/>
      <c r="G84" s="1"/>
      <c r="H84" s="51"/>
      <c r="I84" s="1"/>
      <c r="J84" s="51"/>
      <c r="K84" s="1"/>
      <c r="L84" s="1"/>
      <c r="M84" s="13"/>
      <c r="N84" s="2"/>
      <c r="O84" s="2"/>
      <c r="P84" s="2"/>
      <c r="Q84" s="2"/>
    </row>
    <row r="85" thickBot="1">
      <c r="A85" s="10"/>
      <c r="B85" s="62" t="s">
        <v>203</v>
      </c>
      <c r="C85" s="30"/>
      <c r="D85" s="30"/>
      <c r="E85" s="63" t="s">
        <v>2834</v>
      </c>
      <c r="F85" s="30"/>
      <c r="G85" s="30"/>
      <c r="H85" s="64"/>
      <c r="I85" s="30"/>
      <c r="J85" s="64"/>
      <c r="K85" s="30"/>
      <c r="L85" s="30"/>
      <c r="M85" s="13"/>
      <c r="N85" s="2"/>
      <c r="O85" s="2"/>
      <c r="P85" s="2"/>
      <c r="Q85" s="2"/>
    </row>
    <row r="86" thickTop="1" thickBot="1" ht="25" customHeight="1">
      <c r="A86" s="10"/>
      <c r="B86" s="1"/>
      <c r="C86" s="70">
        <v>9</v>
      </c>
      <c r="D86" s="1"/>
      <c r="E86" s="71" t="s">
        <v>186</v>
      </c>
      <c r="F86" s="1"/>
      <c r="G86" s="72" t="s">
        <v>210</v>
      </c>
      <c r="H86" s="73">
        <f>J26+J30+J34+J38+J42+J46+J50+J54+J58+J62+J66+J70+J74+J78+J82</f>
        <v>0</v>
      </c>
      <c r="I86" s="72" t="s">
        <v>211</v>
      </c>
      <c r="J86" s="74">
        <f>(L86-H86)</f>
        <v>0</v>
      </c>
      <c r="K86" s="72" t="s">
        <v>212</v>
      </c>
      <c r="L86" s="75">
        <f>ROUND((J26+J30+J34+J38+J42+J46+J50+J54+J58+J62+J66+J70+J74+J78+J82)*1.21,2)</f>
        <v>0</v>
      </c>
      <c r="M86" s="13"/>
      <c r="N86" s="2"/>
      <c r="O86" s="2"/>
      <c r="P86" s="2"/>
      <c r="Q86" s="41">
        <f>0+Q26+Q30+Q34+Q38+Q42+Q46+Q50+Q54+Q58+Q62+Q66+Q70+Q74+Q78+Q82</f>
        <v>0</v>
      </c>
      <c r="R86" s="9">
        <f>0+R26+R30+R34+R38+R42+R46+R50+R54+R58+R62+R66+R70+R74+R78+R82</f>
        <v>0</v>
      </c>
      <c r="S86" s="76">
        <f>Q86*(1+J86)+R86</f>
        <v>0</v>
      </c>
    </row>
    <row r="87" thickTop="1" thickBot="1" ht="25" customHeight="1">
      <c r="A87" s="10"/>
      <c r="B87" s="77"/>
      <c r="C87" s="77"/>
      <c r="D87" s="77"/>
      <c r="E87" s="77"/>
      <c r="F87" s="77"/>
      <c r="G87" s="78" t="s">
        <v>213</v>
      </c>
      <c r="H87" s="79">
        <f>0+J26+J30+J34+J38+J42+J46+J50+J54+J58+J62+J66+J70+J74+J78+J82</f>
        <v>0</v>
      </c>
      <c r="I87" s="78" t="s">
        <v>214</v>
      </c>
      <c r="J87" s="80">
        <f>0+J86</f>
        <v>0</v>
      </c>
      <c r="K87" s="78" t="s">
        <v>215</v>
      </c>
      <c r="L87" s="81">
        <f>0+L86</f>
        <v>0</v>
      </c>
      <c r="M87" s="13"/>
      <c r="N87" s="2"/>
      <c r="O87" s="2"/>
      <c r="P87" s="2"/>
      <c r="Q87" s="2"/>
    </row>
    <row r="88">
      <c r="A88" s="14"/>
      <c r="B88" s="4"/>
      <c r="C88" s="4"/>
      <c r="D88" s="4"/>
      <c r="E88" s="4"/>
      <c r="F88" s="4"/>
      <c r="G88" s="4"/>
      <c r="H88" s="83"/>
      <c r="I88" s="4"/>
      <c r="J88" s="83"/>
      <c r="K88" s="4"/>
      <c r="L88" s="4"/>
      <c r="M88" s="15"/>
      <c r="N88" s="2"/>
      <c r="O88" s="2"/>
      <c r="P88" s="2"/>
      <c r="Q88" s="2"/>
    </row>
    <row r="89">
      <c r="A89" s="1"/>
      <c r="B89" s="1"/>
      <c r="C89" s="1"/>
      <c r="D89" s="1"/>
      <c r="E89" s="1"/>
      <c r="F89" s="1"/>
      <c r="G89" s="1"/>
      <c r="H89" s="1"/>
      <c r="I89" s="1"/>
      <c r="J89" s="1"/>
      <c r="K89" s="1"/>
      <c r="L89" s="1"/>
      <c r="M89" s="1"/>
      <c r="N89" s="2"/>
      <c r="O89" s="2"/>
      <c r="P89" s="2"/>
      <c r="Q89" s="2"/>
    </row>
  </sheetData>
  <mergeCells count="60">
    <mergeCell ref="B39:D39"/>
    <mergeCell ref="B40:D40"/>
    <mergeCell ref="B41:D41"/>
    <mergeCell ref="B43:D43"/>
    <mergeCell ref="B44:D44"/>
    <mergeCell ref="B45:D45"/>
    <mergeCell ref="B47:D47"/>
    <mergeCell ref="B48:D48"/>
    <mergeCell ref="B49:D49"/>
    <mergeCell ref="B51:D51"/>
    <mergeCell ref="B52:D52"/>
    <mergeCell ref="B53:D53"/>
    <mergeCell ref="B55:D55"/>
    <mergeCell ref="B56:D56"/>
    <mergeCell ref="B57:D57"/>
    <mergeCell ref="B59:D59"/>
    <mergeCell ref="B60:D60"/>
    <mergeCell ref="B61:D61"/>
    <mergeCell ref="B63:D63"/>
    <mergeCell ref="B64:D64"/>
    <mergeCell ref="B65:D65"/>
    <mergeCell ref="B67:D67"/>
    <mergeCell ref="B68:D68"/>
    <mergeCell ref="B69:D69"/>
    <mergeCell ref="B71:D71"/>
    <mergeCell ref="B72:D72"/>
    <mergeCell ref="B73:D73"/>
    <mergeCell ref="B75:D75"/>
    <mergeCell ref="B76:D76"/>
    <mergeCell ref="B77:D77"/>
    <mergeCell ref="B79:D79"/>
    <mergeCell ref="B80:D80"/>
    <mergeCell ref="B81:D81"/>
    <mergeCell ref="B83:D83"/>
    <mergeCell ref="B84:D84"/>
    <mergeCell ref="B85:D85"/>
    <mergeCell ref="A1:A2"/>
    <mergeCell ref="A3:F3"/>
    <mergeCell ref="B4:C5"/>
    <mergeCell ref="B6:I6"/>
    <mergeCell ref="B8:C9"/>
    <mergeCell ref="A10:D10"/>
    <mergeCell ref="A11:G11"/>
    <mergeCell ref="A12:G12"/>
    <mergeCell ref="A13:G13"/>
    <mergeCell ref="B17:C18"/>
    <mergeCell ref="B19:D19"/>
    <mergeCell ref="E19:F19"/>
    <mergeCell ref="B22:C23"/>
    <mergeCell ref="B27:D27"/>
    <mergeCell ref="B28:D28"/>
    <mergeCell ref="B29:D29"/>
    <mergeCell ref="B31:D31"/>
    <mergeCell ref="B32:D32"/>
    <mergeCell ref="B33:D33"/>
    <mergeCell ref="B35:D35"/>
    <mergeCell ref="B36:D36"/>
    <mergeCell ref="B37:D37"/>
    <mergeCell ref="B25:L25"/>
    <mergeCell ref="B20:D20"/>
  </mergeCells>
  <pageMargins left="0.39375" right="0.39375" top="0.5902778" bottom="0.39375" header="0.1965278" footer="0.1576389"/>
  <pageSetup paperSize="9" orientation="portrait" fitToHeight="0"/>
  <drawing r:id="rId1"/>
</worksheet>
</file>

<file path=xl/worksheets/sheet30.xml><?xml version="1.0" encoding="utf-8"?>
<worksheet xmlns:r="http://schemas.openxmlformats.org/officeDocument/2006/relationships" xmlns="http://schemas.openxmlformats.org/spreadsheetml/2006/main">
  <sheetPr codeName="_____SO_____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0+(H74)</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0+H75</f>
        <v>0</v>
      </c>
      <c r="K10" s="1"/>
      <c r="L10" s="1"/>
      <c r="M10" s="13"/>
      <c r="N10" s="2"/>
      <c r="O10" s="2"/>
      <c r="P10" s="2"/>
      <c r="Q10" s="2"/>
    </row>
    <row r="11" ht="16" customHeight="1">
      <c r="A11" s="19" t="s">
        <v>2947</v>
      </c>
      <c r="B11" s="1"/>
      <c r="C11" s="1"/>
      <c r="D11" s="1"/>
      <c r="E11" s="1"/>
      <c r="F11" s="1"/>
      <c r="G11" s="39"/>
      <c r="H11" s="1"/>
      <c r="I11" s="39" t="s">
        <v>176</v>
      </c>
      <c r="J11" s="40">
        <f>ROUND(0+((H74)*1.21),2)</f>
        <v>0</v>
      </c>
      <c r="K11" s="1"/>
      <c r="L11" s="1"/>
      <c r="M11" s="13"/>
      <c r="N11" s="2"/>
      <c r="O11" s="2"/>
      <c r="P11" s="2"/>
      <c r="Q11" s="41">
        <f>IF(SUM(K20)&gt;0,ROUND(SUM(S20)/SUM(K20)-1,8),0)</f>
        <v>0</v>
      </c>
      <c r="R11" s="9">
        <f>AVERAGE(J74)</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9</v>
      </c>
      <c r="C20" s="1"/>
      <c r="D20" s="1"/>
      <c r="E20" s="45" t="s">
        <v>186</v>
      </c>
      <c r="F20" s="1"/>
      <c r="G20" s="1"/>
      <c r="H20" s="1"/>
      <c r="I20" s="1"/>
      <c r="J20" s="1"/>
      <c r="K20" s="46">
        <f>0+J26+J30+J34+J38+J42+J46+J50+J54+J58+J62+J66+J70</f>
        <v>0</v>
      </c>
      <c r="L20" s="46">
        <f>0+L74</f>
        <v>0</v>
      </c>
      <c r="M20" s="13"/>
      <c r="N20" s="2"/>
      <c r="O20" s="2"/>
      <c r="P20" s="2"/>
      <c r="Q20" s="2"/>
      <c r="S20" s="9">
        <f>S74</f>
        <v>0</v>
      </c>
    </row>
    <row r="21">
      <c r="A21" s="14"/>
      <c r="B21" s="4"/>
      <c r="C21" s="4"/>
      <c r="D21" s="4"/>
      <c r="E21" s="4"/>
      <c r="F21" s="4"/>
      <c r="G21" s="4"/>
      <c r="H21" s="4"/>
      <c r="I21" s="4"/>
      <c r="J21" s="4"/>
      <c r="K21" s="4"/>
      <c r="L21" s="4"/>
      <c r="M21" s="15"/>
      <c r="N21" s="2"/>
      <c r="O21" s="2"/>
      <c r="P21" s="2"/>
      <c r="Q21" s="2"/>
    </row>
    <row r="22" ht="14" customHeight="1">
      <c r="A22" s="4"/>
      <c r="B22" s="36" t="s">
        <v>187</v>
      </c>
      <c r="C22" s="4"/>
      <c r="D22" s="4"/>
      <c r="E22" s="4"/>
      <c r="F22" s="4"/>
      <c r="G22" s="4"/>
      <c r="H22" s="4"/>
      <c r="I22" s="4"/>
      <c r="J22" s="4"/>
      <c r="K22" s="4"/>
      <c r="L22" s="4"/>
      <c r="M22" s="4"/>
      <c r="N22" s="2"/>
      <c r="O22" s="2"/>
      <c r="P22" s="2"/>
      <c r="Q22" s="2"/>
    </row>
    <row r="23" ht="18" customHeight="1">
      <c r="A23" s="6"/>
      <c r="B23" s="7"/>
      <c r="C23" s="7"/>
      <c r="D23" s="7"/>
      <c r="E23" s="7"/>
      <c r="F23" s="7"/>
      <c r="G23" s="7"/>
      <c r="H23" s="7"/>
      <c r="I23" s="7"/>
      <c r="J23" s="7"/>
      <c r="K23" s="7"/>
      <c r="L23" s="7"/>
      <c r="M23" s="8"/>
      <c r="N23" s="2"/>
      <c r="O23" s="2"/>
      <c r="P23" s="2"/>
      <c r="Q23" s="2"/>
    </row>
    <row r="24" ht="18" customHeight="1">
      <c r="A24" s="10"/>
      <c r="B24" s="42" t="s">
        <v>188</v>
      </c>
      <c r="C24" s="42" t="s">
        <v>178</v>
      </c>
      <c r="D24" s="42" t="s">
        <v>189</v>
      </c>
      <c r="E24" s="42" t="s">
        <v>179</v>
      </c>
      <c r="F24" s="42" t="s">
        <v>190</v>
      </c>
      <c r="G24" s="43" t="s">
        <v>191</v>
      </c>
      <c r="H24" s="23" t="s">
        <v>192</v>
      </c>
      <c r="I24" s="23" t="s">
        <v>193</v>
      </c>
      <c r="J24" s="23" t="s">
        <v>17</v>
      </c>
      <c r="K24" s="43" t="s">
        <v>194</v>
      </c>
      <c r="L24" s="23" t="s">
        <v>18</v>
      </c>
      <c r="M24" s="13"/>
      <c r="N24" s="2"/>
      <c r="O24" s="2"/>
      <c r="P24" s="2"/>
      <c r="Q24" s="2"/>
    </row>
    <row r="25" ht="40" customHeight="1">
      <c r="A25" s="10"/>
      <c r="B25" s="50" t="s">
        <v>479</v>
      </c>
      <c r="C25" s="1"/>
      <c r="D25" s="1"/>
      <c r="E25" s="1"/>
      <c r="F25" s="1"/>
      <c r="G25" s="1"/>
      <c r="H25" s="51"/>
      <c r="I25" s="1"/>
      <c r="J25" s="51"/>
      <c r="K25" s="1"/>
      <c r="L25" s="1"/>
      <c r="M25" s="13"/>
      <c r="N25" s="2"/>
      <c r="O25" s="2"/>
      <c r="P25" s="2"/>
      <c r="Q25" s="2"/>
    </row>
    <row r="26">
      <c r="A26" s="10"/>
      <c r="B26" s="52">
        <v>1</v>
      </c>
      <c r="C26" s="53" t="s">
        <v>2790</v>
      </c>
      <c r="D26" s="53"/>
      <c r="E26" s="53" t="s">
        <v>2791</v>
      </c>
      <c r="F26" s="53" t="s">
        <v>7</v>
      </c>
      <c r="G26" s="54" t="s">
        <v>461</v>
      </c>
      <c r="H26" s="55">
        <v>16</v>
      </c>
      <c r="I26" s="56">
        <v>0</v>
      </c>
      <c r="J26" s="57">
        <f>ROUND(H26*I26,2)</f>
        <v>0</v>
      </c>
      <c r="K26" s="58">
        <v>0.20999999999999999</v>
      </c>
      <c r="L26" s="59">
        <f>ROUND(J26*1.21,2)</f>
        <v>0</v>
      </c>
      <c r="M26" s="13"/>
      <c r="N26" s="2"/>
      <c r="O26" s="2"/>
      <c r="P26" s="2"/>
      <c r="Q26" s="41">
        <f>IF(ISNUMBER(K26),IF(H26&gt;0,IF(I26&gt;0,J26,0),0),0)</f>
        <v>0</v>
      </c>
      <c r="R26" s="9">
        <f>IF(ISNUMBER(K26)=FALSE,J26,0)</f>
        <v>0</v>
      </c>
    </row>
    <row r="27">
      <c r="A27" s="10"/>
      <c r="B27" s="60" t="s">
        <v>199</v>
      </c>
      <c r="C27" s="1"/>
      <c r="D27" s="1"/>
      <c r="E27" s="61" t="s">
        <v>2902</v>
      </c>
      <c r="F27" s="1"/>
      <c r="G27" s="1"/>
      <c r="H27" s="51"/>
      <c r="I27" s="1"/>
      <c r="J27" s="51"/>
      <c r="K27" s="1"/>
      <c r="L27" s="1"/>
      <c r="M27" s="13"/>
      <c r="N27" s="2"/>
      <c r="O27" s="2"/>
      <c r="P27" s="2"/>
      <c r="Q27" s="2"/>
    </row>
    <row r="28">
      <c r="A28" s="10"/>
      <c r="B28" s="60" t="s">
        <v>201</v>
      </c>
      <c r="C28" s="1"/>
      <c r="D28" s="1"/>
      <c r="E28" s="61" t="s">
        <v>2903</v>
      </c>
      <c r="F28" s="1"/>
      <c r="G28" s="1"/>
      <c r="H28" s="51"/>
      <c r="I28" s="1"/>
      <c r="J28" s="51"/>
      <c r="K28" s="1"/>
      <c r="L28" s="1"/>
      <c r="M28" s="13"/>
      <c r="N28" s="2"/>
      <c r="O28" s="2"/>
      <c r="P28" s="2"/>
      <c r="Q28" s="2"/>
    </row>
    <row r="29" thickBot="1">
      <c r="A29" s="10"/>
      <c r="B29" s="62" t="s">
        <v>203</v>
      </c>
      <c r="C29" s="30"/>
      <c r="D29" s="30"/>
      <c r="E29" s="63" t="s">
        <v>2794</v>
      </c>
      <c r="F29" s="30"/>
      <c r="G29" s="30"/>
      <c r="H29" s="64"/>
      <c r="I29" s="30"/>
      <c r="J29" s="64"/>
      <c r="K29" s="30"/>
      <c r="L29" s="30"/>
      <c r="M29" s="13"/>
      <c r="N29" s="2"/>
      <c r="O29" s="2"/>
      <c r="P29" s="2"/>
      <c r="Q29" s="2"/>
    </row>
    <row r="30" thickTop="1">
      <c r="A30" s="10"/>
      <c r="B30" s="52">
        <v>2</v>
      </c>
      <c r="C30" s="53" t="s">
        <v>480</v>
      </c>
      <c r="D30" s="53"/>
      <c r="E30" s="53" t="s">
        <v>481</v>
      </c>
      <c r="F30" s="53" t="s">
        <v>7</v>
      </c>
      <c r="G30" s="54" t="s">
        <v>461</v>
      </c>
      <c r="H30" s="65">
        <v>16</v>
      </c>
      <c r="I30" s="66">
        <v>0</v>
      </c>
      <c r="J30" s="67">
        <f>ROUND(H30*I30,2)</f>
        <v>0</v>
      </c>
      <c r="K30" s="68">
        <v>0.20999999999999999</v>
      </c>
      <c r="L30" s="69">
        <f>ROUND(J30*1.21,2)</f>
        <v>0</v>
      </c>
      <c r="M30" s="13"/>
      <c r="N30" s="2"/>
      <c r="O30" s="2"/>
      <c r="P30" s="2"/>
      <c r="Q30" s="41">
        <f>IF(ISNUMBER(K30),IF(H30&gt;0,IF(I30&gt;0,J30,0),0),0)</f>
        <v>0</v>
      </c>
      <c r="R30" s="9">
        <f>IF(ISNUMBER(K30)=FALSE,J30,0)</f>
        <v>0</v>
      </c>
    </row>
    <row r="31">
      <c r="A31" s="10"/>
      <c r="B31" s="60" t="s">
        <v>199</v>
      </c>
      <c r="C31" s="1"/>
      <c r="D31" s="1"/>
      <c r="E31" s="61" t="s">
        <v>2904</v>
      </c>
      <c r="F31" s="1"/>
      <c r="G31" s="1"/>
      <c r="H31" s="51"/>
      <c r="I31" s="1"/>
      <c r="J31" s="51"/>
      <c r="K31" s="1"/>
      <c r="L31" s="1"/>
      <c r="M31" s="13"/>
      <c r="N31" s="2"/>
      <c r="O31" s="2"/>
      <c r="P31" s="2"/>
      <c r="Q31" s="2"/>
    </row>
    <row r="32">
      <c r="A32" s="10"/>
      <c r="B32" s="60" t="s">
        <v>201</v>
      </c>
      <c r="C32" s="1"/>
      <c r="D32" s="1"/>
      <c r="E32" s="61" t="s">
        <v>2903</v>
      </c>
      <c r="F32" s="1"/>
      <c r="G32" s="1"/>
      <c r="H32" s="51"/>
      <c r="I32" s="1"/>
      <c r="J32" s="51"/>
      <c r="K32" s="1"/>
      <c r="L32" s="1"/>
      <c r="M32" s="13"/>
      <c r="N32" s="2"/>
      <c r="O32" s="2"/>
      <c r="P32" s="2"/>
      <c r="Q32" s="2"/>
    </row>
    <row r="33" thickBot="1">
      <c r="A33" s="10"/>
      <c r="B33" s="62" t="s">
        <v>203</v>
      </c>
      <c r="C33" s="30"/>
      <c r="D33" s="30"/>
      <c r="E33" s="63" t="s">
        <v>484</v>
      </c>
      <c r="F33" s="30"/>
      <c r="G33" s="30"/>
      <c r="H33" s="64"/>
      <c r="I33" s="30"/>
      <c r="J33" s="64"/>
      <c r="K33" s="30"/>
      <c r="L33" s="30"/>
      <c r="M33" s="13"/>
      <c r="N33" s="2"/>
      <c r="O33" s="2"/>
      <c r="P33" s="2"/>
      <c r="Q33" s="2"/>
    </row>
    <row r="34" thickTop="1">
      <c r="A34" s="10"/>
      <c r="B34" s="52">
        <v>3</v>
      </c>
      <c r="C34" s="53" t="s">
        <v>2796</v>
      </c>
      <c r="D34" s="53"/>
      <c r="E34" s="53" t="s">
        <v>2797</v>
      </c>
      <c r="F34" s="53" t="s">
        <v>7</v>
      </c>
      <c r="G34" s="54" t="s">
        <v>2798</v>
      </c>
      <c r="H34" s="65">
        <v>496</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2905</v>
      </c>
      <c r="F35" s="1"/>
      <c r="G35" s="1"/>
      <c r="H35" s="51"/>
      <c r="I35" s="1"/>
      <c r="J35" s="51"/>
      <c r="K35" s="1"/>
      <c r="L35" s="1"/>
      <c r="M35" s="13"/>
      <c r="N35" s="2"/>
      <c r="O35" s="2"/>
      <c r="P35" s="2"/>
      <c r="Q35" s="2"/>
    </row>
    <row r="36">
      <c r="A36" s="10"/>
      <c r="B36" s="60" t="s">
        <v>201</v>
      </c>
      <c r="C36" s="1"/>
      <c r="D36" s="1"/>
      <c r="E36" s="61" t="s">
        <v>2906</v>
      </c>
      <c r="F36" s="1"/>
      <c r="G36" s="1"/>
      <c r="H36" s="51"/>
      <c r="I36" s="1"/>
      <c r="J36" s="51"/>
      <c r="K36" s="1"/>
      <c r="L36" s="1"/>
      <c r="M36" s="13"/>
      <c r="N36" s="2"/>
      <c r="O36" s="2"/>
      <c r="P36" s="2"/>
      <c r="Q36" s="2"/>
    </row>
    <row r="37" thickBot="1">
      <c r="A37" s="10"/>
      <c r="B37" s="62" t="s">
        <v>203</v>
      </c>
      <c r="C37" s="30"/>
      <c r="D37" s="30"/>
      <c r="E37" s="63" t="s">
        <v>2801</v>
      </c>
      <c r="F37" s="30"/>
      <c r="G37" s="30"/>
      <c r="H37" s="64"/>
      <c r="I37" s="30"/>
      <c r="J37" s="64"/>
      <c r="K37" s="30"/>
      <c r="L37" s="30"/>
      <c r="M37" s="13"/>
      <c r="N37" s="2"/>
      <c r="O37" s="2"/>
      <c r="P37" s="2"/>
      <c r="Q37" s="2"/>
    </row>
    <row r="38" thickTop="1">
      <c r="A38" s="10"/>
      <c r="B38" s="52">
        <v>4</v>
      </c>
      <c r="C38" s="53" t="s">
        <v>2822</v>
      </c>
      <c r="D38" s="53"/>
      <c r="E38" s="53" t="s">
        <v>2823</v>
      </c>
      <c r="F38" s="53" t="s">
        <v>7</v>
      </c>
      <c r="G38" s="54" t="s">
        <v>461</v>
      </c>
      <c r="H38" s="65">
        <v>4</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2824</v>
      </c>
      <c r="F39" s="1"/>
      <c r="G39" s="1"/>
      <c r="H39" s="51"/>
      <c r="I39" s="1"/>
      <c r="J39" s="51"/>
      <c r="K39" s="1"/>
      <c r="L39" s="1"/>
      <c r="M39" s="13"/>
      <c r="N39" s="2"/>
      <c r="O39" s="2"/>
      <c r="P39" s="2"/>
      <c r="Q39" s="2"/>
    </row>
    <row r="40">
      <c r="A40" s="10"/>
      <c r="B40" s="60" t="s">
        <v>201</v>
      </c>
      <c r="C40" s="1"/>
      <c r="D40" s="1"/>
      <c r="E40" s="61" t="s">
        <v>1098</v>
      </c>
      <c r="F40" s="1"/>
      <c r="G40" s="1"/>
      <c r="H40" s="51"/>
      <c r="I40" s="1"/>
      <c r="J40" s="51"/>
      <c r="K40" s="1"/>
      <c r="L40" s="1"/>
      <c r="M40" s="13"/>
      <c r="N40" s="2"/>
      <c r="O40" s="2"/>
      <c r="P40" s="2"/>
      <c r="Q40" s="2"/>
    </row>
    <row r="41" thickBot="1">
      <c r="A41" s="10"/>
      <c r="B41" s="62" t="s">
        <v>203</v>
      </c>
      <c r="C41" s="30"/>
      <c r="D41" s="30"/>
      <c r="E41" s="63" t="s">
        <v>2825</v>
      </c>
      <c r="F41" s="30"/>
      <c r="G41" s="30"/>
      <c r="H41" s="64"/>
      <c r="I41" s="30"/>
      <c r="J41" s="64"/>
      <c r="K41" s="30"/>
      <c r="L41" s="30"/>
      <c r="M41" s="13"/>
      <c r="N41" s="2"/>
      <c r="O41" s="2"/>
      <c r="P41" s="2"/>
      <c r="Q41" s="2"/>
    </row>
    <row r="42" thickTop="1">
      <c r="A42" s="10"/>
      <c r="B42" s="52">
        <v>5</v>
      </c>
      <c r="C42" s="53" t="s">
        <v>2826</v>
      </c>
      <c r="D42" s="53"/>
      <c r="E42" s="53" t="s">
        <v>2827</v>
      </c>
      <c r="F42" s="53" t="s">
        <v>7</v>
      </c>
      <c r="G42" s="54" t="s">
        <v>461</v>
      </c>
      <c r="H42" s="65">
        <v>4</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2828</v>
      </c>
      <c r="F43" s="1"/>
      <c r="G43" s="1"/>
      <c r="H43" s="51"/>
      <c r="I43" s="1"/>
      <c r="J43" s="51"/>
      <c r="K43" s="1"/>
      <c r="L43" s="1"/>
      <c r="M43" s="13"/>
      <c r="N43" s="2"/>
      <c r="O43" s="2"/>
      <c r="P43" s="2"/>
      <c r="Q43" s="2"/>
    </row>
    <row r="44">
      <c r="A44" s="10"/>
      <c r="B44" s="60" t="s">
        <v>201</v>
      </c>
      <c r="C44" s="1"/>
      <c r="D44" s="1"/>
      <c r="E44" s="61" t="s">
        <v>1098</v>
      </c>
      <c r="F44" s="1"/>
      <c r="G44" s="1"/>
      <c r="H44" s="51"/>
      <c r="I44" s="1"/>
      <c r="J44" s="51"/>
      <c r="K44" s="1"/>
      <c r="L44" s="1"/>
      <c r="M44" s="13"/>
      <c r="N44" s="2"/>
      <c r="O44" s="2"/>
      <c r="P44" s="2"/>
      <c r="Q44" s="2"/>
    </row>
    <row r="45" thickBot="1">
      <c r="A45" s="10"/>
      <c r="B45" s="62" t="s">
        <v>203</v>
      </c>
      <c r="C45" s="30"/>
      <c r="D45" s="30"/>
      <c r="E45" s="63" t="s">
        <v>2829</v>
      </c>
      <c r="F45" s="30"/>
      <c r="G45" s="30"/>
      <c r="H45" s="64"/>
      <c r="I45" s="30"/>
      <c r="J45" s="64"/>
      <c r="K45" s="30"/>
      <c r="L45" s="30"/>
      <c r="M45" s="13"/>
      <c r="N45" s="2"/>
      <c r="O45" s="2"/>
      <c r="P45" s="2"/>
      <c r="Q45" s="2"/>
    </row>
    <row r="46" thickTop="1">
      <c r="A46" s="10"/>
      <c r="B46" s="52">
        <v>6</v>
      </c>
      <c r="C46" s="53" t="s">
        <v>2830</v>
      </c>
      <c r="D46" s="53"/>
      <c r="E46" s="53" t="s">
        <v>2831</v>
      </c>
      <c r="F46" s="53" t="s">
        <v>7</v>
      </c>
      <c r="G46" s="54" t="s">
        <v>2798</v>
      </c>
      <c r="H46" s="65">
        <v>124</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2832</v>
      </c>
      <c r="F47" s="1"/>
      <c r="G47" s="1"/>
      <c r="H47" s="51"/>
      <c r="I47" s="1"/>
      <c r="J47" s="51"/>
      <c r="K47" s="1"/>
      <c r="L47" s="1"/>
      <c r="M47" s="13"/>
      <c r="N47" s="2"/>
      <c r="O47" s="2"/>
      <c r="P47" s="2"/>
      <c r="Q47" s="2"/>
    </row>
    <row r="48">
      <c r="A48" s="10"/>
      <c r="B48" s="60" t="s">
        <v>201</v>
      </c>
      <c r="C48" s="1"/>
      <c r="D48" s="1"/>
      <c r="E48" s="61" t="s">
        <v>2907</v>
      </c>
      <c r="F48" s="1"/>
      <c r="G48" s="1"/>
      <c r="H48" s="51"/>
      <c r="I48" s="1"/>
      <c r="J48" s="51"/>
      <c r="K48" s="1"/>
      <c r="L48" s="1"/>
      <c r="M48" s="13"/>
      <c r="N48" s="2"/>
      <c r="O48" s="2"/>
      <c r="P48" s="2"/>
      <c r="Q48" s="2"/>
    </row>
    <row r="49" thickBot="1">
      <c r="A49" s="10"/>
      <c r="B49" s="62" t="s">
        <v>203</v>
      </c>
      <c r="C49" s="30"/>
      <c r="D49" s="30"/>
      <c r="E49" s="63" t="s">
        <v>2834</v>
      </c>
      <c r="F49" s="30"/>
      <c r="G49" s="30"/>
      <c r="H49" s="64"/>
      <c r="I49" s="30"/>
      <c r="J49" s="64"/>
      <c r="K49" s="30"/>
      <c r="L49" s="30"/>
      <c r="M49" s="13"/>
      <c r="N49" s="2"/>
      <c r="O49" s="2"/>
      <c r="P49" s="2"/>
      <c r="Q49" s="2"/>
    </row>
    <row r="50" thickTop="1">
      <c r="A50" s="10"/>
      <c r="B50" s="52">
        <v>7</v>
      </c>
      <c r="C50" s="53" t="s">
        <v>2845</v>
      </c>
      <c r="D50" s="53"/>
      <c r="E50" s="53" t="s">
        <v>2846</v>
      </c>
      <c r="F50" s="53" t="s">
        <v>7</v>
      </c>
      <c r="G50" s="54" t="s">
        <v>461</v>
      </c>
      <c r="H50" s="65">
        <v>4</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2847</v>
      </c>
      <c r="F51" s="1"/>
      <c r="G51" s="1"/>
      <c r="H51" s="51"/>
      <c r="I51" s="1"/>
      <c r="J51" s="51"/>
      <c r="K51" s="1"/>
      <c r="L51" s="1"/>
      <c r="M51" s="13"/>
      <c r="N51" s="2"/>
      <c r="O51" s="2"/>
      <c r="P51" s="2"/>
      <c r="Q51" s="2"/>
    </row>
    <row r="52">
      <c r="A52" s="10"/>
      <c r="B52" s="60" t="s">
        <v>201</v>
      </c>
      <c r="C52" s="1"/>
      <c r="D52" s="1"/>
      <c r="E52" s="61" t="s">
        <v>1098</v>
      </c>
      <c r="F52" s="1"/>
      <c r="G52" s="1"/>
      <c r="H52" s="51"/>
      <c r="I52" s="1"/>
      <c r="J52" s="51"/>
      <c r="K52" s="1"/>
      <c r="L52" s="1"/>
      <c r="M52" s="13"/>
      <c r="N52" s="2"/>
      <c r="O52" s="2"/>
      <c r="P52" s="2"/>
      <c r="Q52" s="2"/>
    </row>
    <row r="53" thickBot="1">
      <c r="A53" s="10"/>
      <c r="B53" s="62" t="s">
        <v>203</v>
      </c>
      <c r="C53" s="30"/>
      <c r="D53" s="30"/>
      <c r="E53" s="63" t="s">
        <v>2825</v>
      </c>
      <c r="F53" s="30"/>
      <c r="G53" s="30"/>
      <c r="H53" s="64"/>
      <c r="I53" s="30"/>
      <c r="J53" s="64"/>
      <c r="K53" s="30"/>
      <c r="L53" s="30"/>
      <c r="M53" s="13"/>
      <c r="N53" s="2"/>
      <c r="O53" s="2"/>
      <c r="P53" s="2"/>
      <c r="Q53" s="2"/>
    </row>
    <row r="54" thickTop="1">
      <c r="A54" s="10"/>
      <c r="B54" s="52">
        <v>8</v>
      </c>
      <c r="C54" s="53" t="s">
        <v>2848</v>
      </c>
      <c r="D54" s="53"/>
      <c r="E54" s="53" t="s">
        <v>2849</v>
      </c>
      <c r="F54" s="53" t="s">
        <v>7</v>
      </c>
      <c r="G54" s="54" t="s">
        <v>461</v>
      </c>
      <c r="H54" s="65">
        <v>4</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2850</v>
      </c>
      <c r="F55" s="1"/>
      <c r="G55" s="1"/>
      <c r="H55" s="51"/>
      <c r="I55" s="1"/>
      <c r="J55" s="51"/>
      <c r="K55" s="1"/>
      <c r="L55" s="1"/>
      <c r="M55" s="13"/>
      <c r="N55" s="2"/>
      <c r="O55" s="2"/>
      <c r="P55" s="2"/>
      <c r="Q55" s="2"/>
    </row>
    <row r="56">
      <c r="A56" s="10"/>
      <c r="B56" s="60" t="s">
        <v>201</v>
      </c>
      <c r="C56" s="1"/>
      <c r="D56" s="1"/>
      <c r="E56" s="61" t="s">
        <v>1098</v>
      </c>
      <c r="F56" s="1"/>
      <c r="G56" s="1"/>
      <c r="H56" s="51"/>
      <c r="I56" s="1"/>
      <c r="J56" s="51"/>
      <c r="K56" s="1"/>
      <c r="L56" s="1"/>
      <c r="M56" s="13"/>
      <c r="N56" s="2"/>
      <c r="O56" s="2"/>
      <c r="P56" s="2"/>
      <c r="Q56" s="2"/>
    </row>
    <row r="57" thickBot="1">
      <c r="A57" s="10"/>
      <c r="B57" s="62" t="s">
        <v>203</v>
      </c>
      <c r="C57" s="30"/>
      <c r="D57" s="30"/>
      <c r="E57" s="63" t="s">
        <v>2829</v>
      </c>
      <c r="F57" s="30"/>
      <c r="G57" s="30"/>
      <c r="H57" s="64"/>
      <c r="I57" s="30"/>
      <c r="J57" s="64"/>
      <c r="K57" s="30"/>
      <c r="L57" s="30"/>
      <c r="M57" s="13"/>
      <c r="N57" s="2"/>
      <c r="O57" s="2"/>
      <c r="P57" s="2"/>
      <c r="Q57" s="2"/>
    </row>
    <row r="58" thickTop="1">
      <c r="A58" s="10"/>
      <c r="B58" s="52">
        <v>9</v>
      </c>
      <c r="C58" s="53" t="s">
        <v>2851</v>
      </c>
      <c r="D58" s="53"/>
      <c r="E58" s="53" t="s">
        <v>2852</v>
      </c>
      <c r="F58" s="53" t="s">
        <v>7</v>
      </c>
      <c r="G58" s="54" t="s">
        <v>2798</v>
      </c>
      <c r="H58" s="65">
        <v>124</v>
      </c>
      <c r="I58" s="66">
        <v>0</v>
      </c>
      <c r="J58" s="67">
        <f>ROUND(H58*I58,2)</f>
        <v>0</v>
      </c>
      <c r="K58" s="68">
        <v>0.20999999999999999</v>
      </c>
      <c r="L58" s="69">
        <f>ROUND(J58*1.21,2)</f>
        <v>0</v>
      </c>
      <c r="M58" s="13"/>
      <c r="N58" s="2"/>
      <c r="O58" s="2"/>
      <c r="P58" s="2"/>
      <c r="Q58" s="41">
        <f>IF(ISNUMBER(K58),IF(H58&gt;0,IF(I58&gt;0,J58,0),0),0)</f>
        <v>0</v>
      </c>
      <c r="R58" s="9">
        <f>IF(ISNUMBER(K58)=FALSE,J58,0)</f>
        <v>0</v>
      </c>
    </row>
    <row r="59">
      <c r="A59" s="10"/>
      <c r="B59" s="60" t="s">
        <v>199</v>
      </c>
      <c r="C59" s="1"/>
      <c r="D59" s="1"/>
      <c r="E59" s="61" t="s">
        <v>2853</v>
      </c>
      <c r="F59" s="1"/>
      <c r="G59" s="1"/>
      <c r="H59" s="51"/>
      <c r="I59" s="1"/>
      <c r="J59" s="51"/>
      <c r="K59" s="1"/>
      <c r="L59" s="1"/>
      <c r="M59" s="13"/>
      <c r="N59" s="2"/>
      <c r="O59" s="2"/>
      <c r="P59" s="2"/>
      <c r="Q59" s="2"/>
    </row>
    <row r="60">
      <c r="A60" s="10"/>
      <c r="B60" s="60" t="s">
        <v>201</v>
      </c>
      <c r="C60" s="1"/>
      <c r="D60" s="1"/>
      <c r="E60" s="61" t="s">
        <v>2907</v>
      </c>
      <c r="F60" s="1"/>
      <c r="G60" s="1"/>
      <c r="H60" s="51"/>
      <c r="I60" s="1"/>
      <c r="J60" s="51"/>
      <c r="K60" s="1"/>
      <c r="L60" s="1"/>
      <c r="M60" s="13"/>
      <c r="N60" s="2"/>
      <c r="O60" s="2"/>
      <c r="P60" s="2"/>
      <c r="Q60" s="2"/>
    </row>
    <row r="61" thickBot="1">
      <c r="A61" s="10"/>
      <c r="B61" s="62" t="s">
        <v>203</v>
      </c>
      <c r="C61" s="30"/>
      <c r="D61" s="30"/>
      <c r="E61" s="63" t="s">
        <v>2834</v>
      </c>
      <c r="F61" s="30"/>
      <c r="G61" s="30"/>
      <c r="H61" s="64"/>
      <c r="I61" s="30"/>
      <c r="J61" s="64"/>
      <c r="K61" s="30"/>
      <c r="L61" s="30"/>
      <c r="M61" s="13"/>
      <c r="N61" s="2"/>
      <c r="O61" s="2"/>
      <c r="P61" s="2"/>
      <c r="Q61" s="2"/>
    </row>
    <row r="62" thickTop="1">
      <c r="A62" s="10"/>
      <c r="B62" s="52">
        <v>10</v>
      </c>
      <c r="C62" s="53" t="s">
        <v>2864</v>
      </c>
      <c r="D62" s="53"/>
      <c r="E62" s="53" t="s">
        <v>2865</v>
      </c>
      <c r="F62" s="53" t="s">
        <v>7</v>
      </c>
      <c r="G62" s="54" t="s">
        <v>461</v>
      </c>
      <c r="H62" s="65">
        <v>8</v>
      </c>
      <c r="I62" s="66">
        <v>0</v>
      </c>
      <c r="J62" s="67">
        <f>ROUND(H62*I62,2)</f>
        <v>0</v>
      </c>
      <c r="K62" s="68">
        <v>0.20999999999999999</v>
      </c>
      <c r="L62" s="69">
        <f>ROUND(J62*1.21,2)</f>
        <v>0</v>
      </c>
      <c r="M62" s="13"/>
      <c r="N62" s="2"/>
      <c r="O62" s="2"/>
      <c r="P62" s="2"/>
      <c r="Q62" s="41">
        <f>IF(ISNUMBER(K62),IF(H62&gt;0,IF(I62&gt;0,J62,0),0),0)</f>
        <v>0</v>
      </c>
      <c r="R62" s="9">
        <f>IF(ISNUMBER(K62)=FALSE,J62,0)</f>
        <v>0</v>
      </c>
    </row>
    <row r="63">
      <c r="A63" s="10"/>
      <c r="B63" s="60" t="s">
        <v>199</v>
      </c>
      <c r="C63" s="1"/>
      <c r="D63" s="1"/>
      <c r="E63" s="61" t="s">
        <v>2908</v>
      </c>
      <c r="F63" s="1"/>
      <c r="G63" s="1"/>
      <c r="H63" s="51"/>
      <c r="I63" s="1"/>
      <c r="J63" s="51"/>
      <c r="K63" s="1"/>
      <c r="L63" s="1"/>
      <c r="M63" s="13"/>
      <c r="N63" s="2"/>
      <c r="O63" s="2"/>
      <c r="P63" s="2"/>
      <c r="Q63" s="2"/>
    </row>
    <row r="64">
      <c r="A64" s="10"/>
      <c r="B64" s="60" t="s">
        <v>201</v>
      </c>
      <c r="C64" s="1"/>
      <c r="D64" s="1"/>
      <c r="E64" s="61" t="s">
        <v>2441</v>
      </c>
      <c r="F64" s="1"/>
      <c r="G64" s="1"/>
      <c r="H64" s="51"/>
      <c r="I64" s="1"/>
      <c r="J64" s="51"/>
      <c r="K64" s="1"/>
      <c r="L64" s="1"/>
      <c r="M64" s="13"/>
      <c r="N64" s="2"/>
      <c r="O64" s="2"/>
      <c r="P64" s="2"/>
      <c r="Q64" s="2"/>
    </row>
    <row r="65" thickBot="1">
      <c r="A65" s="10"/>
      <c r="B65" s="62" t="s">
        <v>203</v>
      </c>
      <c r="C65" s="30"/>
      <c r="D65" s="30"/>
      <c r="E65" s="63" t="s">
        <v>2867</v>
      </c>
      <c r="F65" s="30"/>
      <c r="G65" s="30"/>
      <c r="H65" s="64"/>
      <c r="I65" s="30"/>
      <c r="J65" s="64"/>
      <c r="K65" s="30"/>
      <c r="L65" s="30"/>
      <c r="M65" s="13"/>
      <c r="N65" s="2"/>
      <c r="O65" s="2"/>
      <c r="P65" s="2"/>
      <c r="Q65" s="2"/>
    </row>
    <row r="66" thickTop="1">
      <c r="A66" s="10"/>
      <c r="B66" s="52">
        <v>11</v>
      </c>
      <c r="C66" s="53" t="s">
        <v>2868</v>
      </c>
      <c r="D66" s="53"/>
      <c r="E66" s="53" t="s">
        <v>2869</v>
      </c>
      <c r="F66" s="53" t="s">
        <v>7</v>
      </c>
      <c r="G66" s="54" t="s">
        <v>461</v>
      </c>
      <c r="H66" s="65">
        <v>8</v>
      </c>
      <c r="I66" s="66">
        <v>0</v>
      </c>
      <c r="J66" s="67">
        <f>ROUND(H66*I66,2)</f>
        <v>0</v>
      </c>
      <c r="K66" s="68">
        <v>0.20999999999999999</v>
      </c>
      <c r="L66" s="69">
        <f>ROUND(J66*1.21,2)</f>
        <v>0</v>
      </c>
      <c r="M66" s="13"/>
      <c r="N66" s="2"/>
      <c r="O66" s="2"/>
      <c r="P66" s="2"/>
      <c r="Q66" s="41">
        <f>IF(ISNUMBER(K66),IF(H66&gt;0,IF(I66&gt;0,J66,0),0),0)</f>
        <v>0</v>
      </c>
      <c r="R66" s="9">
        <f>IF(ISNUMBER(K66)=FALSE,J66,0)</f>
        <v>0</v>
      </c>
    </row>
    <row r="67">
      <c r="A67" s="10"/>
      <c r="B67" s="60" t="s">
        <v>199</v>
      </c>
      <c r="C67" s="1"/>
      <c r="D67" s="1"/>
      <c r="E67" s="61" t="s">
        <v>2909</v>
      </c>
      <c r="F67" s="1"/>
      <c r="G67" s="1"/>
      <c r="H67" s="51"/>
      <c r="I67" s="1"/>
      <c r="J67" s="51"/>
      <c r="K67" s="1"/>
      <c r="L67" s="1"/>
      <c r="M67" s="13"/>
      <c r="N67" s="2"/>
      <c r="O67" s="2"/>
      <c r="P67" s="2"/>
      <c r="Q67" s="2"/>
    </row>
    <row r="68">
      <c r="A68" s="10"/>
      <c r="B68" s="60" t="s">
        <v>201</v>
      </c>
      <c r="C68" s="1"/>
      <c r="D68" s="1"/>
      <c r="E68" s="61" t="s">
        <v>2441</v>
      </c>
      <c r="F68" s="1"/>
      <c r="G68" s="1"/>
      <c r="H68" s="51"/>
      <c r="I68" s="1"/>
      <c r="J68" s="51"/>
      <c r="K68" s="1"/>
      <c r="L68" s="1"/>
      <c r="M68" s="13"/>
      <c r="N68" s="2"/>
      <c r="O68" s="2"/>
      <c r="P68" s="2"/>
      <c r="Q68" s="2"/>
    </row>
    <row r="69" thickBot="1">
      <c r="A69" s="10"/>
      <c r="B69" s="62" t="s">
        <v>203</v>
      </c>
      <c r="C69" s="30"/>
      <c r="D69" s="30"/>
      <c r="E69" s="63" t="s">
        <v>2829</v>
      </c>
      <c r="F69" s="30"/>
      <c r="G69" s="30"/>
      <c r="H69" s="64"/>
      <c r="I69" s="30"/>
      <c r="J69" s="64"/>
      <c r="K69" s="30"/>
      <c r="L69" s="30"/>
      <c r="M69" s="13"/>
      <c r="N69" s="2"/>
      <c r="O69" s="2"/>
      <c r="P69" s="2"/>
      <c r="Q69" s="2"/>
    </row>
    <row r="70" thickTop="1">
      <c r="A70" s="10"/>
      <c r="B70" s="52">
        <v>12</v>
      </c>
      <c r="C70" s="53" t="s">
        <v>2871</v>
      </c>
      <c r="D70" s="53"/>
      <c r="E70" s="53" t="s">
        <v>2872</v>
      </c>
      <c r="F70" s="53" t="s">
        <v>7</v>
      </c>
      <c r="G70" s="54" t="s">
        <v>2798</v>
      </c>
      <c r="H70" s="65">
        <v>248</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2910</v>
      </c>
      <c r="F71" s="1"/>
      <c r="G71" s="1"/>
      <c r="H71" s="51"/>
      <c r="I71" s="1"/>
      <c r="J71" s="51"/>
      <c r="K71" s="1"/>
      <c r="L71" s="1"/>
      <c r="M71" s="13"/>
      <c r="N71" s="2"/>
      <c r="O71" s="2"/>
      <c r="P71" s="2"/>
      <c r="Q71" s="2"/>
    </row>
    <row r="72">
      <c r="A72" s="10"/>
      <c r="B72" s="60" t="s">
        <v>201</v>
      </c>
      <c r="C72" s="1"/>
      <c r="D72" s="1"/>
      <c r="E72" s="61" t="s">
        <v>2911</v>
      </c>
      <c r="F72" s="1"/>
      <c r="G72" s="1"/>
      <c r="H72" s="51"/>
      <c r="I72" s="1"/>
      <c r="J72" s="51"/>
      <c r="K72" s="1"/>
      <c r="L72" s="1"/>
      <c r="M72" s="13"/>
      <c r="N72" s="2"/>
      <c r="O72" s="2"/>
      <c r="P72" s="2"/>
      <c r="Q72" s="2"/>
    </row>
    <row r="73" thickBot="1">
      <c r="A73" s="10"/>
      <c r="B73" s="62" t="s">
        <v>203</v>
      </c>
      <c r="C73" s="30"/>
      <c r="D73" s="30"/>
      <c r="E73" s="63" t="s">
        <v>2834</v>
      </c>
      <c r="F73" s="30"/>
      <c r="G73" s="30"/>
      <c r="H73" s="64"/>
      <c r="I73" s="30"/>
      <c r="J73" s="64"/>
      <c r="K73" s="30"/>
      <c r="L73" s="30"/>
      <c r="M73" s="13"/>
      <c r="N73" s="2"/>
      <c r="O73" s="2"/>
      <c r="P73" s="2"/>
      <c r="Q73" s="2"/>
    </row>
    <row r="74" thickTop="1" thickBot="1" ht="25" customHeight="1">
      <c r="A74" s="10"/>
      <c r="B74" s="1"/>
      <c r="C74" s="70">
        <v>9</v>
      </c>
      <c r="D74" s="1"/>
      <c r="E74" s="71" t="s">
        <v>186</v>
      </c>
      <c r="F74" s="1"/>
      <c r="G74" s="72" t="s">
        <v>210</v>
      </c>
      <c r="H74" s="73">
        <f>J26+J30+J34+J38+J42+J46+J50+J54+J58+J62+J66+J70</f>
        <v>0</v>
      </c>
      <c r="I74" s="72" t="s">
        <v>211</v>
      </c>
      <c r="J74" s="74">
        <f>(L74-H74)</f>
        <v>0</v>
      </c>
      <c r="K74" s="72" t="s">
        <v>212</v>
      </c>
      <c r="L74" s="75">
        <f>ROUND((J26+J30+J34+J38+J42+J46+J50+J54+J58+J62+J66+J70)*1.21,2)</f>
        <v>0</v>
      </c>
      <c r="M74" s="13"/>
      <c r="N74" s="2"/>
      <c r="O74" s="2"/>
      <c r="P74" s="2"/>
      <c r="Q74" s="41">
        <f>0+Q26+Q30+Q34+Q38+Q42+Q46+Q50+Q54+Q58+Q62+Q66+Q70</f>
        <v>0</v>
      </c>
      <c r="R74" s="9">
        <f>0+R26+R30+R34+R38+R42+R46+R50+R54+R58+R62+R66+R70</f>
        <v>0</v>
      </c>
      <c r="S74" s="76">
        <f>Q74*(1+J74)+R74</f>
        <v>0</v>
      </c>
    </row>
    <row r="75" thickTop="1" thickBot="1" ht="25" customHeight="1">
      <c r="A75" s="10"/>
      <c r="B75" s="77"/>
      <c r="C75" s="77"/>
      <c r="D75" s="77"/>
      <c r="E75" s="77"/>
      <c r="F75" s="77"/>
      <c r="G75" s="78" t="s">
        <v>213</v>
      </c>
      <c r="H75" s="79">
        <f>0+J26+J30+J34+J38+J42+J46+J50+J54+J58+J62+J66+J70</f>
        <v>0</v>
      </c>
      <c r="I75" s="78" t="s">
        <v>214</v>
      </c>
      <c r="J75" s="80">
        <f>0+J74</f>
        <v>0</v>
      </c>
      <c r="K75" s="78" t="s">
        <v>215</v>
      </c>
      <c r="L75" s="81">
        <f>0+L74</f>
        <v>0</v>
      </c>
      <c r="M75" s="13"/>
      <c r="N75" s="2"/>
      <c r="O75" s="2"/>
      <c r="P75" s="2"/>
      <c r="Q75" s="2"/>
    </row>
    <row r="76">
      <c r="A76" s="14"/>
      <c r="B76" s="4"/>
      <c r="C76" s="4"/>
      <c r="D76" s="4"/>
      <c r="E76" s="4"/>
      <c r="F76" s="4"/>
      <c r="G76" s="4"/>
      <c r="H76" s="83"/>
      <c r="I76" s="4"/>
      <c r="J76" s="83"/>
      <c r="K76" s="4"/>
      <c r="L76" s="4"/>
      <c r="M76" s="15"/>
      <c r="N76" s="2"/>
      <c r="O76" s="2"/>
      <c r="P76" s="2"/>
      <c r="Q76" s="2"/>
    </row>
    <row r="77">
      <c r="A77" s="1"/>
      <c r="B77" s="1"/>
      <c r="C77" s="1"/>
      <c r="D77" s="1"/>
      <c r="E77" s="1"/>
      <c r="F77" s="1"/>
      <c r="G77" s="1"/>
      <c r="H77" s="1"/>
      <c r="I77" s="1"/>
      <c r="J77" s="1"/>
      <c r="K77" s="1"/>
      <c r="L77" s="1"/>
      <c r="M77" s="1"/>
      <c r="N77" s="2"/>
      <c r="O77" s="2"/>
      <c r="P77" s="2"/>
      <c r="Q77" s="2"/>
    </row>
  </sheetData>
  <mergeCells count="51">
    <mergeCell ref="B35:D35"/>
    <mergeCell ref="B36:D36"/>
    <mergeCell ref="B37:D37"/>
    <mergeCell ref="B39:D39"/>
    <mergeCell ref="B40:D40"/>
    <mergeCell ref="B41:D41"/>
    <mergeCell ref="B43:D43"/>
    <mergeCell ref="B44:D44"/>
    <mergeCell ref="B45:D45"/>
    <mergeCell ref="B47:D47"/>
    <mergeCell ref="B48:D48"/>
    <mergeCell ref="B49:D49"/>
    <mergeCell ref="B51:D51"/>
    <mergeCell ref="B52:D52"/>
    <mergeCell ref="B53:D53"/>
    <mergeCell ref="B55:D55"/>
    <mergeCell ref="B56:D56"/>
    <mergeCell ref="B57:D57"/>
    <mergeCell ref="B59:D59"/>
    <mergeCell ref="B60:D60"/>
    <mergeCell ref="B61:D61"/>
    <mergeCell ref="B63:D63"/>
    <mergeCell ref="B64:D64"/>
    <mergeCell ref="B65:D65"/>
    <mergeCell ref="B67:D67"/>
    <mergeCell ref="B68:D68"/>
    <mergeCell ref="B69:D69"/>
    <mergeCell ref="B71:D71"/>
    <mergeCell ref="B72:D72"/>
    <mergeCell ref="B73:D73"/>
    <mergeCell ref="A1:A2"/>
    <mergeCell ref="A3:F3"/>
    <mergeCell ref="B4:C5"/>
    <mergeCell ref="B6:I6"/>
    <mergeCell ref="B8:C9"/>
    <mergeCell ref="A10:D10"/>
    <mergeCell ref="A11:G11"/>
    <mergeCell ref="A12:G12"/>
    <mergeCell ref="A13:G13"/>
    <mergeCell ref="B17:C18"/>
    <mergeCell ref="B19:D19"/>
    <mergeCell ref="E19:F19"/>
    <mergeCell ref="B20:D20"/>
    <mergeCell ref="B22:C23"/>
    <mergeCell ref="B25:L25"/>
    <mergeCell ref="B27:D27"/>
    <mergeCell ref="B28:D28"/>
    <mergeCell ref="B29:D29"/>
    <mergeCell ref="B31:D31"/>
    <mergeCell ref="B32:D32"/>
    <mergeCell ref="B33:D33"/>
  </mergeCells>
  <pageMargins left="0.39375" right="0.39375" top="0.5902778" bottom="0.39375" header="0.1965278" footer="0.1576389"/>
  <pageSetup paperSize="9" orientation="portrait" fitToHeight="0"/>
  <drawing r:id="rId1"/>
</worksheet>
</file>

<file path=xl/worksheets/sheet31.xml><?xml version="1.0" encoding="utf-8"?>
<worksheet xmlns:r="http://schemas.openxmlformats.org/officeDocument/2006/relationships" xmlns="http://schemas.openxmlformats.org/spreadsheetml/2006/main">
  <sheetPr codeName="_____SO_____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0+(H50)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0+H51</f>
        <v>0</v>
      </c>
      <c r="K10" s="1"/>
      <c r="L10" s="1"/>
      <c r="M10" s="13"/>
      <c r="N10" s="2"/>
      <c r="O10" s="2"/>
      <c r="P10" s="2"/>
      <c r="Q10" s="2"/>
    </row>
    <row r="11" ht="16" customHeight="1">
      <c r="A11" s="19" t="s">
        <v>2948</v>
      </c>
      <c r="B11" s="1"/>
      <c r="C11" s="1"/>
      <c r="D11" s="1"/>
      <c r="E11" s="1"/>
      <c r="F11" s="1"/>
      <c r="G11" s="39"/>
      <c r="H11" s="1"/>
      <c r="I11" s="39" t="s">
        <v>176</v>
      </c>
      <c r="J11" s="40">
        <f>ROUND(0+((H50)*1.21),2)</f>
        <v>0</v>
      </c>
      <c r="K11" s="1"/>
      <c r="L11" s="1"/>
      <c r="M11" s="13"/>
      <c r="N11" s="2"/>
      <c r="O11" s="2"/>
      <c r="P11" s="2"/>
      <c r="Q11" s="41">
        <f>IF(SUM(K20)&gt;0,ROUND(SUM(S20)/SUM(K20)-1,8),0)</f>
        <v>0</v>
      </c>
      <c r="R11" s="9">
        <f>AVERAGE(J50)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9</v>
      </c>
      <c r="C20" s="1"/>
      <c r="D20" s="1"/>
      <c r="E20" s="45" t="s">
        <v>186</v>
      </c>
      <c r="F20" s="1"/>
      <c r="G20" s="1"/>
      <c r="H20" s="1"/>
      <c r="I20" s="1"/>
      <c r="J20" s="1"/>
      <c r="K20" s="46">
        <f>0+J26+J30+J34+J38+J42+J46</f>
        <v>0</v>
      </c>
      <c r="L20" s="46">
        <f>0+L50</f>
        <v>0</v>
      </c>
      <c r="M20" s="13"/>
      <c r="N20" s="2"/>
      <c r="O20" s="2"/>
      <c r="P20" s="2"/>
      <c r="Q20" s="2"/>
      <c r="S20" s="9">
        <f>S50</f>
        <v>0</v>
      </c>
    </row>
    <row r="21">
      <c r="A21" s="14"/>
      <c r="B21" s="4"/>
      <c r="C21" s="4"/>
      <c r="D21" s="4"/>
      <c r="E21" s="4"/>
      <c r="F21" s="4"/>
      <c r="G21" s="4"/>
      <c r="H21" s="4"/>
      <c r="I21" s="4"/>
      <c r="J21" s="4"/>
      <c r="K21" s="4"/>
      <c r="L21" s="4"/>
      <c r="M21" s="15"/>
      <c r="N21" s="2"/>
      <c r="O21" s="2"/>
      <c r="P21" s="2"/>
      <c r="Q21" s="2"/>
    </row>
    <row r="22" ht="14" customHeight="1">
      <c r="A22" s="4"/>
      <c r="B22" s="36" t="s">
        <v>187</v>
      </c>
      <c r="C22" s="4"/>
      <c r="D22" s="4"/>
      <c r="E22" s="4"/>
      <c r="F22" s="4"/>
      <c r="G22" s="4"/>
      <c r="H22" s="4"/>
      <c r="I22" s="4"/>
      <c r="J22" s="4"/>
      <c r="K22" s="4"/>
      <c r="L22" s="4"/>
      <c r="M22" s="4"/>
      <c r="N22" s="2"/>
      <c r="O22" s="2"/>
      <c r="P22" s="2"/>
      <c r="Q22" s="2"/>
    </row>
    <row r="23" ht="18" customHeight="1">
      <c r="A23" s="6"/>
      <c r="B23" s="7"/>
      <c r="C23" s="7"/>
      <c r="D23" s="7"/>
      <c r="E23" s="7"/>
      <c r="F23" s="7"/>
      <c r="G23" s="7"/>
      <c r="H23" s="7"/>
      <c r="I23" s="7"/>
      <c r="J23" s="7"/>
      <c r="K23" s="7"/>
      <c r="L23" s="7"/>
      <c r="M23" s="8"/>
      <c r="N23" s="2"/>
      <c r="O23" s="2"/>
      <c r="P23" s="2"/>
      <c r="Q23" s="2"/>
    </row>
    <row r="24" ht="18" customHeight="1">
      <c r="A24" s="10"/>
      <c r="B24" s="42" t="s">
        <v>188</v>
      </c>
      <c r="C24" s="42" t="s">
        <v>178</v>
      </c>
      <c r="D24" s="42" t="s">
        <v>189</v>
      </c>
      <c r="E24" s="42" t="s">
        <v>179</v>
      </c>
      <c r="F24" s="42" t="s">
        <v>190</v>
      </c>
      <c r="G24" s="43" t="s">
        <v>191</v>
      </c>
      <c r="H24" s="23" t="s">
        <v>192</v>
      </c>
      <c r="I24" s="23" t="s">
        <v>193</v>
      </c>
      <c r="J24" s="23" t="s">
        <v>17</v>
      </c>
      <c r="K24" s="43" t="s">
        <v>194</v>
      </c>
      <c r="L24" s="23" t="s">
        <v>18</v>
      </c>
      <c r="M24" s="13"/>
      <c r="N24" s="2"/>
      <c r="O24" s="2"/>
      <c r="P24" s="2"/>
      <c r="Q24" s="2"/>
    </row>
    <row r="25" ht="40" customHeight="1">
      <c r="A25" s="10"/>
      <c r="B25" s="50" t="s">
        <v>479</v>
      </c>
      <c r="C25" s="1"/>
      <c r="D25" s="1"/>
      <c r="E25" s="1"/>
      <c r="F25" s="1"/>
      <c r="G25" s="1"/>
      <c r="H25" s="51"/>
      <c r="I25" s="1"/>
      <c r="J25" s="51"/>
      <c r="K25" s="1"/>
      <c r="L25" s="1"/>
      <c r="M25" s="13"/>
      <c r="N25" s="2"/>
      <c r="O25" s="2"/>
      <c r="P25" s="2"/>
      <c r="Q25" s="2"/>
    </row>
    <row r="26">
      <c r="A26" s="10"/>
      <c r="B26" s="52">
        <v>1</v>
      </c>
      <c r="C26" s="53" t="s">
        <v>2790</v>
      </c>
      <c r="D26" s="53"/>
      <c r="E26" s="53" t="s">
        <v>2791</v>
      </c>
      <c r="F26" s="53" t="s">
        <v>7</v>
      </c>
      <c r="G26" s="54" t="s">
        <v>461</v>
      </c>
      <c r="H26" s="55">
        <v>60</v>
      </c>
      <c r="I26" s="56">
        <v>0</v>
      </c>
      <c r="J26" s="57">
        <f>ROUND(H26*I26,2)</f>
        <v>0</v>
      </c>
      <c r="K26" s="58">
        <v>0.20999999999999999</v>
      </c>
      <c r="L26" s="59">
        <f>ROUND(J26*1.21,2)</f>
        <v>0</v>
      </c>
      <c r="M26" s="13"/>
      <c r="N26" s="2"/>
      <c r="O26" s="2"/>
      <c r="P26" s="2"/>
      <c r="Q26" s="41">
        <f>IF(ISNUMBER(K26),IF(H26&gt;0,IF(I26&gt;0,J26,0),0),0)</f>
        <v>0</v>
      </c>
      <c r="R26" s="9">
        <f>IF(ISNUMBER(K26)=FALSE,J26,0)</f>
        <v>0</v>
      </c>
    </row>
    <row r="27">
      <c r="A27" s="10"/>
      <c r="B27" s="60" t="s">
        <v>199</v>
      </c>
      <c r="C27" s="1"/>
      <c r="D27" s="1"/>
      <c r="E27" s="61" t="s">
        <v>2949</v>
      </c>
      <c r="F27" s="1"/>
      <c r="G27" s="1"/>
      <c r="H27" s="51"/>
      <c r="I27" s="1"/>
      <c r="J27" s="51"/>
      <c r="K27" s="1"/>
      <c r="L27" s="1"/>
      <c r="M27" s="13"/>
      <c r="N27" s="2"/>
      <c r="O27" s="2"/>
      <c r="P27" s="2"/>
      <c r="Q27" s="2"/>
    </row>
    <row r="28">
      <c r="A28" s="10"/>
      <c r="B28" s="60" t="s">
        <v>201</v>
      </c>
      <c r="C28" s="1"/>
      <c r="D28" s="1"/>
      <c r="E28" s="61" t="s">
        <v>2950</v>
      </c>
      <c r="F28" s="1"/>
      <c r="G28" s="1"/>
      <c r="H28" s="51"/>
      <c r="I28" s="1"/>
      <c r="J28" s="51"/>
      <c r="K28" s="1"/>
      <c r="L28" s="1"/>
      <c r="M28" s="13"/>
      <c r="N28" s="2"/>
      <c r="O28" s="2"/>
      <c r="P28" s="2"/>
      <c r="Q28" s="2"/>
    </row>
    <row r="29" thickBot="1">
      <c r="A29" s="10"/>
      <c r="B29" s="62" t="s">
        <v>203</v>
      </c>
      <c r="C29" s="30"/>
      <c r="D29" s="30"/>
      <c r="E29" s="63" t="s">
        <v>2794</v>
      </c>
      <c r="F29" s="30"/>
      <c r="G29" s="30"/>
      <c r="H29" s="64"/>
      <c r="I29" s="30"/>
      <c r="J29" s="64"/>
      <c r="K29" s="30"/>
      <c r="L29" s="30"/>
      <c r="M29" s="13"/>
      <c r="N29" s="2"/>
      <c r="O29" s="2"/>
      <c r="P29" s="2"/>
      <c r="Q29" s="2"/>
    </row>
    <row r="30" thickTop="1">
      <c r="A30" s="10"/>
      <c r="B30" s="52">
        <v>2</v>
      </c>
      <c r="C30" s="53" t="s">
        <v>480</v>
      </c>
      <c r="D30" s="53"/>
      <c r="E30" s="53" t="s">
        <v>481</v>
      </c>
      <c r="F30" s="53" t="s">
        <v>7</v>
      </c>
      <c r="G30" s="54" t="s">
        <v>461</v>
      </c>
      <c r="H30" s="65">
        <v>60</v>
      </c>
      <c r="I30" s="66">
        <v>0</v>
      </c>
      <c r="J30" s="67">
        <f>ROUND(H30*I30,2)</f>
        <v>0</v>
      </c>
      <c r="K30" s="68">
        <v>0.20999999999999999</v>
      </c>
      <c r="L30" s="69">
        <f>ROUND(J30*1.21,2)</f>
        <v>0</v>
      </c>
      <c r="M30" s="13"/>
      <c r="N30" s="2"/>
      <c r="O30" s="2"/>
      <c r="P30" s="2"/>
      <c r="Q30" s="41">
        <f>IF(ISNUMBER(K30),IF(H30&gt;0,IF(I30&gt;0,J30,0),0),0)</f>
        <v>0</v>
      </c>
      <c r="R30" s="9">
        <f>IF(ISNUMBER(K30)=FALSE,J30,0)</f>
        <v>0</v>
      </c>
    </row>
    <row r="31">
      <c r="A31" s="10"/>
      <c r="B31" s="60" t="s">
        <v>199</v>
      </c>
      <c r="C31" s="1"/>
      <c r="D31" s="1"/>
      <c r="E31" s="61" t="s">
        <v>2951</v>
      </c>
      <c r="F31" s="1"/>
      <c r="G31" s="1"/>
      <c r="H31" s="51"/>
      <c r="I31" s="1"/>
      <c r="J31" s="51"/>
      <c r="K31" s="1"/>
      <c r="L31" s="1"/>
      <c r="M31" s="13"/>
      <c r="N31" s="2"/>
      <c r="O31" s="2"/>
      <c r="P31" s="2"/>
      <c r="Q31" s="2"/>
    </row>
    <row r="32">
      <c r="A32" s="10"/>
      <c r="B32" s="60" t="s">
        <v>201</v>
      </c>
      <c r="C32" s="1"/>
      <c r="D32" s="1"/>
      <c r="E32" s="61" t="s">
        <v>2950</v>
      </c>
      <c r="F32" s="1"/>
      <c r="G32" s="1"/>
      <c r="H32" s="51"/>
      <c r="I32" s="1"/>
      <c r="J32" s="51"/>
      <c r="K32" s="1"/>
      <c r="L32" s="1"/>
      <c r="M32" s="13"/>
      <c r="N32" s="2"/>
      <c r="O32" s="2"/>
      <c r="P32" s="2"/>
      <c r="Q32" s="2"/>
    </row>
    <row r="33" thickBot="1">
      <c r="A33" s="10"/>
      <c r="B33" s="62" t="s">
        <v>203</v>
      </c>
      <c r="C33" s="30"/>
      <c r="D33" s="30"/>
      <c r="E33" s="63" t="s">
        <v>484</v>
      </c>
      <c r="F33" s="30"/>
      <c r="G33" s="30"/>
      <c r="H33" s="64"/>
      <c r="I33" s="30"/>
      <c r="J33" s="64"/>
      <c r="K33" s="30"/>
      <c r="L33" s="30"/>
      <c r="M33" s="13"/>
      <c r="N33" s="2"/>
      <c r="O33" s="2"/>
      <c r="P33" s="2"/>
      <c r="Q33" s="2"/>
    </row>
    <row r="34" thickTop="1">
      <c r="A34" s="10"/>
      <c r="B34" s="52">
        <v>3</v>
      </c>
      <c r="C34" s="53" t="s">
        <v>2796</v>
      </c>
      <c r="D34" s="53"/>
      <c r="E34" s="53" t="s">
        <v>2797</v>
      </c>
      <c r="F34" s="53" t="s">
        <v>7</v>
      </c>
      <c r="G34" s="54" t="s">
        <v>2798</v>
      </c>
      <c r="H34" s="65">
        <v>14700</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2952</v>
      </c>
      <c r="F35" s="1"/>
      <c r="G35" s="1"/>
      <c r="H35" s="51"/>
      <c r="I35" s="1"/>
      <c r="J35" s="51"/>
      <c r="K35" s="1"/>
      <c r="L35" s="1"/>
      <c r="M35" s="13"/>
      <c r="N35" s="2"/>
      <c r="O35" s="2"/>
      <c r="P35" s="2"/>
      <c r="Q35" s="2"/>
    </row>
    <row r="36">
      <c r="A36" s="10"/>
      <c r="B36" s="60" t="s">
        <v>201</v>
      </c>
      <c r="C36" s="1"/>
      <c r="D36" s="1"/>
      <c r="E36" s="61" t="s">
        <v>2953</v>
      </c>
      <c r="F36" s="1"/>
      <c r="G36" s="1"/>
      <c r="H36" s="51"/>
      <c r="I36" s="1"/>
      <c r="J36" s="51"/>
      <c r="K36" s="1"/>
      <c r="L36" s="1"/>
      <c r="M36" s="13"/>
      <c r="N36" s="2"/>
      <c r="O36" s="2"/>
      <c r="P36" s="2"/>
      <c r="Q36" s="2"/>
    </row>
    <row r="37" thickBot="1">
      <c r="A37" s="10"/>
      <c r="B37" s="62" t="s">
        <v>203</v>
      </c>
      <c r="C37" s="30"/>
      <c r="D37" s="30"/>
      <c r="E37" s="63" t="s">
        <v>2801</v>
      </c>
      <c r="F37" s="30"/>
      <c r="G37" s="30"/>
      <c r="H37" s="64"/>
      <c r="I37" s="30"/>
      <c r="J37" s="64"/>
      <c r="K37" s="30"/>
      <c r="L37" s="30"/>
      <c r="M37" s="13"/>
      <c r="N37" s="2"/>
      <c r="O37" s="2"/>
      <c r="P37" s="2"/>
      <c r="Q37" s="2"/>
    </row>
    <row r="38" thickTop="1">
      <c r="A38" s="10"/>
      <c r="B38" s="52">
        <v>4</v>
      </c>
      <c r="C38" s="53" t="s">
        <v>2802</v>
      </c>
      <c r="D38" s="53"/>
      <c r="E38" s="53" t="s">
        <v>2803</v>
      </c>
      <c r="F38" s="53" t="s">
        <v>7</v>
      </c>
      <c r="G38" s="54" t="s">
        <v>461</v>
      </c>
      <c r="H38" s="65">
        <v>12</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2954</v>
      </c>
      <c r="F39" s="1"/>
      <c r="G39" s="1"/>
      <c r="H39" s="51"/>
      <c r="I39" s="1"/>
      <c r="J39" s="51"/>
      <c r="K39" s="1"/>
      <c r="L39" s="1"/>
      <c r="M39" s="13"/>
      <c r="N39" s="2"/>
      <c r="O39" s="2"/>
      <c r="P39" s="2"/>
      <c r="Q39" s="2"/>
    </row>
    <row r="40">
      <c r="A40" s="10"/>
      <c r="B40" s="60" t="s">
        <v>201</v>
      </c>
      <c r="C40" s="1"/>
      <c r="D40" s="1"/>
      <c r="E40" s="61" t="s">
        <v>2955</v>
      </c>
      <c r="F40" s="1"/>
      <c r="G40" s="1"/>
      <c r="H40" s="51"/>
      <c r="I40" s="1"/>
      <c r="J40" s="51"/>
      <c r="K40" s="1"/>
      <c r="L40" s="1"/>
      <c r="M40" s="13"/>
      <c r="N40" s="2"/>
      <c r="O40" s="2"/>
      <c r="P40" s="2"/>
      <c r="Q40" s="2"/>
    </row>
    <row r="41" thickBot="1">
      <c r="A41" s="10"/>
      <c r="B41" s="62" t="s">
        <v>203</v>
      </c>
      <c r="C41" s="30"/>
      <c r="D41" s="30"/>
      <c r="E41" s="63" t="s">
        <v>2805</v>
      </c>
      <c r="F41" s="30"/>
      <c r="G41" s="30"/>
      <c r="H41" s="64"/>
      <c r="I41" s="30"/>
      <c r="J41" s="64"/>
      <c r="K41" s="30"/>
      <c r="L41" s="30"/>
      <c r="M41" s="13"/>
      <c r="N41" s="2"/>
      <c r="O41" s="2"/>
      <c r="P41" s="2"/>
      <c r="Q41" s="2"/>
    </row>
    <row r="42" thickTop="1">
      <c r="A42" s="10"/>
      <c r="B42" s="52">
        <v>5</v>
      </c>
      <c r="C42" s="53" t="s">
        <v>2806</v>
      </c>
      <c r="D42" s="53"/>
      <c r="E42" s="53" t="s">
        <v>2807</v>
      </c>
      <c r="F42" s="53" t="s">
        <v>7</v>
      </c>
      <c r="G42" s="54" t="s">
        <v>461</v>
      </c>
      <c r="H42" s="65">
        <v>12</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2956</v>
      </c>
      <c r="F43" s="1"/>
      <c r="G43" s="1"/>
      <c r="H43" s="51"/>
      <c r="I43" s="1"/>
      <c r="J43" s="51"/>
      <c r="K43" s="1"/>
      <c r="L43" s="1"/>
      <c r="M43" s="13"/>
      <c r="N43" s="2"/>
      <c r="O43" s="2"/>
      <c r="P43" s="2"/>
      <c r="Q43" s="2"/>
    </row>
    <row r="44">
      <c r="A44" s="10"/>
      <c r="B44" s="60" t="s">
        <v>201</v>
      </c>
      <c r="C44" s="1"/>
      <c r="D44" s="1"/>
      <c r="E44" s="61" t="s">
        <v>2955</v>
      </c>
      <c r="F44" s="1"/>
      <c r="G44" s="1"/>
      <c r="H44" s="51"/>
      <c r="I44" s="1"/>
      <c r="J44" s="51"/>
      <c r="K44" s="1"/>
      <c r="L44" s="1"/>
      <c r="M44" s="13"/>
      <c r="N44" s="2"/>
      <c r="O44" s="2"/>
      <c r="P44" s="2"/>
      <c r="Q44" s="2"/>
    </row>
    <row r="45" thickBot="1">
      <c r="A45" s="10"/>
      <c r="B45" s="62" t="s">
        <v>203</v>
      </c>
      <c r="C45" s="30"/>
      <c r="D45" s="30"/>
      <c r="E45" s="63" t="s">
        <v>484</v>
      </c>
      <c r="F45" s="30"/>
      <c r="G45" s="30"/>
      <c r="H45" s="64"/>
      <c r="I45" s="30"/>
      <c r="J45" s="64"/>
      <c r="K45" s="30"/>
      <c r="L45" s="30"/>
      <c r="M45" s="13"/>
      <c r="N45" s="2"/>
      <c r="O45" s="2"/>
      <c r="P45" s="2"/>
      <c r="Q45" s="2"/>
    </row>
    <row r="46" thickTop="1">
      <c r="A46" s="10"/>
      <c r="B46" s="52">
        <v>6</v>
      </c>
      <c r="C46" s="53" t="s">
        <v>2809</v>
      </c>
      <c r="D46" s="53"/>
      <c r="E46" s="53" t="s">
        <v>2810</v>
      </c>
      <c r="F46" s="53" t="s">
        <v>7</v>
      </c>
      <c r="G46" s="54" t="s">
        <v>2798</v>
      </c>
      <c r="H46" s="65">
        <v>2940</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2957</v>
      </c>
      <c r="F47" s="1"/>
      <c r="G47" s="1"/>
      <c r="H47" s="51"/>
      <c r="I47" s="1"/>
      <c r="J47" s="51"/>
      <c r="K47" s="1"/>
      <c r="L47" s="1"/>
      <c r="M47" s="13"/>
      <c r="N47" s="2"/>
      <c r="O47" s="2"/>
      <c r="P47" s="2"/>
      <c r="Q47" s="2"/>
    </row>
    <row r="48">
      <c r="A48" s="10"/>
      <c r="B48" s="60" t="s">
        <v>201</v>
      </c>
      <c r="C48" s="1"/>
      <c r="D48" s="1"/>
      <c r="E48" s="61" t="s">
        <v>2958</v>
      </c>
      <c r="F48" s="1"/>
      <c r="G48" s="1"/>
      <c r="H48" s="51"/>
      <c r="I48" s="1"/>
      <c r="J48" s="51"/>
      <c r="K48" s="1"/>
      <c r="L48" s="1"/>
      <c r="M48" s="13"/>
      <c r="N48" s="2"/>
      <c r="O48" s="2"/>
      <c r="P48" s="2"/>
      <c r="Q48" s="2"/>
    </row>
    <row r="49" thickBot="1">
      <c r="A49" s="10"/>
      <c r="B49" s="62" t="s">
        <v>203</v>
      </c>
      <c r="C49" s="30"/>
      <c r="D49" s="30"/>
      <c r="E49" s="63" t="s">
        <v>2801</v>
      </c>
      <c r="F49" s="30"/>
      <c r="G49" s="30"/>
      <c r="H49" s="64"/>
      <c r="I49" s="30"/>
      <c r="J49" s="64"/>
      <c r="K49" s="30"/>
      <c r="L49" s="30"/>
      <c r="M49" s="13"/>
      <c r="N49" s="2"/>
      <c r="O49" s="2"/>
      <c r="P49" s="2"/>
      <c r="Q49" s="2"/>
    </row>
    <row r="50" thickTop="1" thickBot="1" ht="25" customHeight="1">
      <c r="A50" s="10"/>
      <c r="B50" s="1"/>
      <c r="C50" s="70">
        <v>9</v>
      </c>
      <c r="D50" s="1"/>
      <c r="E50" s="71" t="s">
        <v>186</v>
      </c>
      <c r="F50" s="1"/>
      <c r="G50" s="72" t="s">
        <v>210</v>
      </c>
      <c r="H50" s="73">
        <f>J26+J30+J34+J38+J42+J46</f>
        <v>0</v>
      </c>
      <c r="I50" s="72" t="s">
        <v>211</v>
      </c>
      <c r="J50" s="74">
        <f>(L50-H50)</f>
        <v>0</v>
      </c>
      <c r="K50" s="72" t="s">
        <v>212</v>
      </c>
      <c r="L50" s="75">
        <f>ROUND((J26+J30+J34+J38+J42+J46)*1.21,2)</f>
        <v>0</v>
      </c>
      <c r="M50" s="13"/>
      <c r="N50" s="2"/>
      <c r="O50" s="2"/>
      <c r="P50" s="2"/>
      <c r="Q50" s="41">
        <f>0+Q26+Q30+Q34+Q38+Q42+Q46</f>
        <v>0</v>
      </c>
      <c r="R50" s="9">
        <f>0+R26+R30+R34+R38+R42+R46</f>
        <v>0</v>
      </c>
      <c r="S50" s="76">
        <f>Q50*(1+J50)+R50</f>
        <v>0</v>
      </c>
    </row>
    <row r="51" thickTop="1" thickBot="1" ht="25" customHeight="1">
      <c r="A51" s="10"/>
      <c r="B51" s="77"/>
      <c r="C51" s="77"/>
      <c r="D51" s="77"/>
      <c r="E51" s="77"/>
      <c r="F51" s="77"/>
      <c r="G51" s="78" t="s">
        <v>213</v>
      </c>
      <c r="H51" s="79">
        <f>0+J26+J30+J34+J38+J42+J46</f>
        <v>0</v>
      </c>
      <c r="I51" s="78" t="s">
        <v>214</v>
      </c>
      <c r="J51" s="80">
        <f>0+J50</f>
        <v>0</v>
      </c>
      <c r="K51" s="78" t="s">
        <v>215</v>
      </c>
      <c r="L51" s="81">
        <f>0+L50</f>
        <v>0</v>
      </c>
      <c r="M51" s="13"/>
      <c r="N51" s="2"/>
      <c r="O51" s="2"/>
      <c r="P51" s="2"/>
      <c r="Q51" s="2"/>
    </row>
    <row r="52">
      <c r="A52" s="14"/>
      <c r="B52" s="4"/>
      <c r="C52" s="4"/>
      <c r="D52" s="4"/>
      <c r="E52" s="4"/>
      <c r="F52" s="4"/>
      <c r="G52" s="4"/>
      <c r="H52" s="83"/>
      <c r="I52" s="4"/>
      <c r="J52" s="83"/>
      <c r="K52" s="4"/>
      <c r="L52" s="4"/>
      <c r="M52" s="15"/>
      <c r="N52" s="2"/>
      <c r="O52" s="2"/>
      <c r="P52" s="2"/>
      <c r="Q52" s="2"/>
    </row>
    <row r="53">
      <c r="A53" s="1"/>
      <c r="B53" s="1"/>
      <c r="C53" s="1"/>
      <c r="D53" s="1"/>
      <c r="E53" s="1"/>
      <c r="F53" s="1"/>
      <c r="G53" s="1"/>
      <c r="H53" s="1"/>
      <c r="I53" s="1"/>
      <c r="J53" s="1"/>
      <c r="K53" s="1"/>
      <c r="L53" s="1"/>
      <c r="M53" s="1"/>
      <c r="N53" s="2"/>
      <c r="O53" s="2"/>
      <c r="P53" s="2"/>
      <c r="Q53" s="2"/>
    </row>
  </sheetData>
  <mergeCells count="33">
    <mergeCell ref="A1:A2"/>
    <mergeCell ref="A3:F3"/>
    <mergeCell ref="B4:C5"/>
    <mergeCell ref="B6:I6"/>
    <mergeCell ref="B8:C9"/>
    <mergeCell ref="A10:D10"/>
    <mergeCell ref="A11:G11"/>
    <mergeCell ref="A12:G12"/>
    <mergeCell ref="A13:G13"/>
    <mergeCell ref="B17:C18"/>
    <mergeCell ref="B19:D19"/>
    <mergeCell ref="E19:F19"/>
    <mergeCell ref="B22:C23"/>
    <mergeCell ref="B27:D27"/>
    <mergeCell ref="B28:D28"/>
    <mergeCell ref="B29:D29"/>
    <mergeCell ref="B31:D31"/>
    <mergeCell ref="B32:D32"/>
    <mergeCell ref="B33:D33"/>
    <mergeCell ref="B35:D35"/>
    <mergeCell ref="B36:D36"/>
    <mergeCell ref="B37:D37"/>
    <mergeCell ref="B39:D39"/>
    <mergeCell ref="B40:D40"/>
    <mergeCell ref="B41:D41"/>
    <mergeCell ref="B43:D43"/>
    <mergeCell ref="B44:D44"/>
    <mergeCell ref="B45:D45"/>
    <mergeCell ref="B47:D47"/>
    <mergeCell ref="B48:D48"/>
    <mergeCell ref="B49:D49"/>
    <mergeCell ref="B25:L25"/>
    <mergeCell ref="B20:D20"/>
  </mergeCells>
  <pageMargins left="0.39375" right="0.39375" top="0.5902778" bottom="0.39375" header="0.1965278" footer="0.1576389"/>
  <pageSetup paperSize="9" orientation="portrait" fitToHeight="0"/>
  <drawing r:id="rId1"/>
</worksheet>
</file>

<file path=xl/worksheets/sheet32.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0+(H41+H100+H131+H158+H165+H176+H191+H234)</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0+H42+H101+H132+H159+H166+H177+H192+H235</f>
        <v>0</v>
      </c>
      <c r="K10" s="1"/>
      <c r="L10" s="1"/>
      <c r="M10" s="13"/>
      <c r="N10" s="2"/>
      <c r="O10" s="2"/>
      <c r="P10" s="2"/>
      <c r="Q10" s="2"/>
    </row>
    <row r="11" ht="16" customHeight="1">
      <c r="A11" s="19" t="s">
        <v>2959</v>
      </c>
      <c r="B11" s="1"/>
      <c r="C11" s="1"/>
      <c r="D11" s="1"/>
      <c r="E11" s="1"/>
      <c r="F11" s="1"/>
      <c r="G11" s="39"/>
      <c r="H11" s="1"/>
      <c r="I11" s="39" t="s">
        <v>176</v>
      </c>
      <c r="J11" s="40">
        <f>ROUND(0+((H41+H100+H131+H158+H165+H176+H191+H234)*1.21),2)</f>
        <v>0</v>
      </c>
      <c r="K11" s="1"/>
      <c r="L11" s="1"/>
      <c r="M11" s="13"/>
      <c r="N11" s="2"/>
      <c r="O11" s="2"/>
      <c r="P11" s="2"/>
      <c r="Q11" s="41">
        <f>IF(SUM(K20:K27)&gt;0,ROUND(SUM(S20:S27)/SUM(K20:K27)-1,8),0)</f>
        <v>0</v>
      </c>
      <c r="R11" s="9">
        <f>AVERAGE(J41,J100,J131,J158,J165,J176,J191,J234)</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f>
        <v>0</v>
      </c>
      <c r="L22" s="46">
        <f>0+L131</f>
        <v>0</v>
      </c>
      <c r="M22" s="13"/>
      <c r="N22" s="2"/>
      <c r="O22" s="2"/>
      <c r="P22" s="2"/>
      <c r="Q22" s="2"/>
      <c r="S22" s="9">
        <f>S131</f>
        <v>0</v>
      </c>
    </row>
    <row r="23">
      <c r="A23" s="10"/>
      <c r="B23" s="44">
        <v>5</v>
      </c>
      <c r="C23" s="1"/>
      <c r="D23" s="1"/>
      <c r="E23" s="45" t="s">
        <v>184</v>
      </c>
      <c r="F23" s="1"/>
      <c r="G23" s="1"/>
      <c r="H23" s="1"/>
      <c r="I23" s="1"/>
      <c r="J23" s="1"/>
      <c r="K23" s="46">
        <f>0+J134+J138+J142+J146+J150+J154</f>
        <v>0</v>
      </c>
      <c r="L23" s="46">
        <f>0+L158</f>
        <v>0</v>
      </c>
      <c r="M23" s="13"/>
      <c r="N23" s="2"/>
      <c r="O23" s="2"/>
      <c r="P23" s="2"/>
      <c r="Q23" s="2"/>
      <c r="S23" s="9">
        <f>S158</f>
        <v>0</v>
      </c>
    </row>
    <row r="24">
      <c r="A24" s="10"/>
      <c r="B24" s="44">
        <v>6</v>
      </c>
      <c r="C24" s="1"/>
      <c r="D24" s="1"/>
      <c r="E24" s="45" t="s">
        <v>548</v>
      </c>
      <c r="F24" s="1"/>
      <c r="G24" s="1"/>
      <c r="H24" s="1"/>
      <c r="I24" s="1"/>
      <c r="J24" s="1"/>
      <c r="K24" s="46">
        <f>0+J161</f>
        <v>0</v>
      </c>
      <c r="L24" s="46">
        <f>0+L165</f>
        <v>0</v>
      </c>
      <c r="M24" s="13"/>
      <c r="N24" s="2"/>
      <c r="O24" s="2"/>
      <c r="P24" s="2"/>
      <c r="Q24" s="2"/>
      <c r="S24" s="9">
        <f>S165</f>
        <v>0</v>
      </c>
    </row>
    <row r="25">
      <c r="A25" s="10"/>
      <c r="B25" s="44">
        <v>7</v>
      </c>
      <c r="C25" s="1"/>
      <c r="D25" s="1"/>
      <c r="E25" s="45" t="s">
        <v>549</v>
      </c>
      <c r="F25" s="1"/>
      <c r="G25" s="1"/>
      <c r="H25" s="1"/>
      <c r="I25" s="1"/>
      <c r="J25" s="1"/>
      <c r="K25" s="46">
        <f>0+J168+J172</f>
        <v>0</v>
      </c>
      <c r="L25" s="46">
        <f>0+L176</f>
        <v>0</v>
      </c>
      <c r="M25" s="47"/>
      <c r="N25" s="2"/>
      <c r="O25" s="2"/>
      <c r="P25" s="2"/>
      <c r="Q25" s="2"/>
      <c r="S25" s="9">
        <f>S176</f>
        <v>0</v>
      </c>
    </row>
    <row r="26">
      <c r="A26" s="10"/>
      <c r="B26" s="44">
        <v>8</v>
      </c>
      <c r="C26" s="1"/>
      <c r="D26" s="1"/>
      <c r="E26" s="45" t="s">
        <v>185</v>
      </c>
      <c r="F26" s="1"/>
      <c r="G26" s="1"/>
      <c r="H26" s="1"/>
      <c r="I26" s="1"/>
      <c r="J26" s="1"/>
      <c r="K26" s="46">
        <f>0+J179+J183+J187</f>
        <v>0</v>
      </c>
      <c r="L26" s="46">
        <f>0+L191</f>
        <v>0</v>
      </c>
      <c r="M26" s="47"/>
      <c r="N26" s="2"/>
      <c r="O26" s="2"/>
      <c r="P26" s="2"/>
      <c r="Q26" s="2"/>
      <c r="S26" s="9">
        <f>S191</f>
        <v>0</v>
      </c>
    </row>
    <row r="27">
      <c r="A27" s="10"/>
      <c r="B27" s="44">
        <v>9</v>
      </c>
      <c r="C27" s="1"/>
      <c r="D27" s="1"/>
      <c r="E27" s="45" t="s">
        <v>186</v>
      </c>
      <c r="F27" s="1"/>
      <c r="G27" s="1"/>
      <c r="H27" s="1"/>
      <c r="I27" s="1"/>
      <c r="J27" s="1"/>
      <c r="K27" s="46">
        <f>0+J194+J198+J202+J206+J210+J214+J218+J222+J226+J230</f>
        <v>0</v>
      </c>
      <c r="L27" s="46">
        <f>0+L234</f>
        <v>0</v>
      </c>
      <c r="M27" s="47"/>
      <c r="N27" s="2"/>
      <c r="O27" s="2"/>
      <c r="P27" s="2"/>
      <c r="Q27" s="2"/>
      <c r="S27" s="9">
        <f>S234</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82.861999999999995</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2960</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25.902000000000001</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2961</v>
      </c>
      <c r="F38" s="1"/>
      <c r="G38" s="1"/>
      <c r="H38" s="51"/>
      <c r="I38" s="1"/>
      <c r="J38" s="51"/>
      <c r="K38" s="1"/>
      <c r="L38" s="1"/>
      <c r="M38" s="13"/>
      <c r="N38" s="2"/>
      <c r="O38" s="2"/>
      <c r="P38" s="2"/>
      <c r="Q38" s="2"/>
    </row>
    <row r="39">
      <c r="A39" s="10"/>
      <c r="B39" s="60" t="s">
        <v>201</v>
      </c>
      <c r="C39" s="1"/>
      <c r="D39" s="1"/>
      <c r="E39" s="61" t="s">
        <v>2962</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7.1500000000000004</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2963</v>
      </c>
      <c r="F45" s="1"/>
      <c r="G45" s="1"/>
      <c r="H45" s="51"/>
      <c r="I45" s="1"/>
      <c r="J45" s="51"/>
      <c r="K45" s="1"/>
      <c r="L45" s="1"/>
      <c r="M45" s="13"/>
      <c r="N45" s="2"/>
      <c r="O45" s="2"/>
      <c r="P45" s="2"/>
      <c r="Q45" s="2"/>
    </row>
    <row r="46">
      <c r="A46" s="10"/>
      <c r="B46" s="60" t="s">
        <v>201</v>
      </c>
      <c r="C46" s="1"/>
      <c r="D46" s="1"/>
      <c r="E46" s="61" t="s">
        <v>2964</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10.278</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2965</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3.4849999999999999</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2966</v>
      </c>
      <c r="F53" s="1"/>
      <c r="G53" s="1"/>
      <c r="H53" s="51"/>
      <c r="I53" s="1"/>
      <c r="J53" s="51"/>
      <c r="K53" s="1"/>
      <c r="L53" s="1"/>
      <c r="M53" s="13"/>
      <c r="N53" s="2"/>
      <c r="O53" s="2"/>
      <c r="P53" s="2"/>
      <c r="Q53" s="2"/>
    </row>
    <row r="54">
      <c r="A54" s="10"/>
      <c r="B54" s="60" t="s">
        <v>201</v>
      </c>
      <c r="C54" s="1"/>
      <c r="D54" s="1"/>
      <c r="E54" s="61" t="s">
        <v>2967</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7.8700000000000001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2968</v>
      </c>
      <c r="F57" s="1"/>
      <c r="G57" s="1"/>
      <c r="H57" s="51"/>
      <c r="I57" s="1"/>
      <c r="J57" s="51"/>
      <c r="K57" s="1"/>
      <c r="L57" s="1"/>
      <c r="M57" s="13"/>
      <c r="N57" s="2"/>
      <c r="O57" s="2"/>
      <c r="P57" s="2"/>
      <c r="Q57" s="2"/>
    </row>
    <row r="58">
      <c r="A58" s="10"/>
      <c r="B58" s="60" t="s">
        <v>201</v>
      </c>
      <c r="C58" s="1"/>
      <c r="D58" s="1"/>
      <c r="E58" s="61" t="s">
        <v>2969</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6.8490000000000002</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2970</v>
      </c>
      <c r="F65" s="1"/>
      <c r="G65" s="1"/>
      <c r="H65" s="51"/>
      <c r="I65" s="1"/>
      <c r="J65" s="51"/>
      <c r="K65" s="1"/>
      <c r="L65" s="1"/>
      <c r="M65" s="13"/>
      <c r="N65" s="2"/>
      <c r="O65" s="2"/>
      <c r="P65" s="2"/>
      <c r="Q65" s="2"/>
    </row>
    <row r="66">
      <c r="A66" s="10"/>
      <c r="B66" s="60" t="s">
        <v>201</v>
      </c>
      <c r="C66" s="1"/>
      <c r="D66" s="1"/>
      <c r="E66" s="61" t="s">
        <v>679</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41.430999999999997</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2971</v>
      </c>
      <c r="F69" s="1"/>
      <c r="G69" s="1"/>
      <c r="H69" s="51"/>
      <c r="I69" s="1"/>
      <c r="J69" s="51"/>
      <c r="K69" s="1"/>
      <c r="L69" s="1"/>
      <c r="M69" s="13"/>
      <c r="N69" s="2"/>
      <c r="O69" s="2"/>
      <c r="P69" s="2"/>
      <c r="Q69" s="2"/>
    </row>
    <row r="70">
      <c r="A70" s="10"/>
      <c r="B70" s="60" t="s">
        <v>201</v>
      </c>
      <c r="C70" s="1"/>
      <c r="D70" s="1"/>
      <c r="E70" s="61" t="s">
        <v>2972</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414.31</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2973</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26.632000000000001</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2974</v>
      </c>
      <c r="F77" s="1"/>
      <c r="G77" s="1"/>
      <c r="H77" s="51"/>
      <c r="I77" s="1"/>
      <c r="J77" s="51"/>
      <c r="K77" s="1"/>
      <c r="L77" s="1"/>
      <c r="M77" s="13"/>
      <c r="N77" s="2"/>
      <c r="O77" s="2"/>
      <c r="P77" s="2"/>
      <c r="Q77" s="2"/>
    </row>
    <row r="78">
      <c r="A78" s="10"/>
      <c r="B78" s="60" t="s">
        <v>201</v>
      </c>
      <c r="C78" s="1"/>
      <c r="D78" s="1"/>
      <c r="E78" s="61" t="s">
        <v>2975</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70.632000000000005</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2976</v>
      </c>
      <c r="F81" s="1"/>
      <c r="G81" s="1"/>
      <c r="H81" s="51"/>
      <c r="I81" s="1"/>
      <c r="J81" s="51"/>
      <c r="K81" s="1"/>
      <c r="L81" s="1"/>
      <c r="M81" s="13"/>
      <c r="N81" s="2"/>
      <c r="O81" s="2"/>
      <c r="P81" s="2"/>
      <c r="Q81" s="2"/>
    </row>
    <row r="82">
      <c r="A82" s="10"/>
      <c r="B82" s="60" t="s">
        <v>201</v>
      </c>
      <c r="C82" s="1"/>
      <c r="D82" s="1"/>
      <c r="E82" s="61" t="s">
        <v>2977</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22.059999999999999</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2978</v>
      </c>
      <c r="F85" s="1"/>
      <c r="G85" s="1"/>
      <c r="H85" s="51"/>
      <c r="I85" s="1"/>
      <c r="J85" s="51"/>
      <c r="K85" s="1"/>
      <c r="L85" s="1"/>
      <c r="M85" s="13"/>
      <c r="N85" s="2"/>
      <c r="O85" s="2"/>
      <c r="P85" s="2"/>
      <c r="Q85" s="2"/>
    </row>
    <row r="86">
      <c r="A86" s="10"/>
      <c r="B86" s="60" t="s">
        <v>201</v>
      </c>
      <c r="C86" s="1"/>
      <c r="D86" s="1"/>
      <c r="E86" s="61" t="s">
        <v>2979</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22.059999999999999</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2980</v>
      </c>
      <c r="F89" s="1"/>
      <c r="G89" s="1"/>
      <c r="H89" s="51"/>
      <c r="I89" s="1"/>
      <c r="J89" s="51"/>
      <c r="K89" s="1"/>
      <c r="L89" s="1"/>
      <c r="M89" s="13"/>
      <c r="N89" s="2"/>
      <c r="O89" s="2"/>
      <c r="P89" s="2"/>
      <c r="Q89" s="2"/>
    </row>
    <row r="90">
      <c r="A90" s="10"/>
      <c r="B90" s="60" t="s">
        <v>201</v>
      </c>
      <c r="C90" s="1"/>
      <c r="D90" s="1"/>
      <c r="E90" s="61" t="s">
        <v>2979</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22.059999999999999</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2981</v>
      </c>
      <c r="F93" s="1"/>
      <c r="G93" s="1"/>
      <c r="H93" s="51"/>
      <c r="I93" s="1"/>
      <c r="J93" s="51"/>
      <c r="K93" s="1"/>
      <c r="L93" s="1"/>
      <c r="M93" s="13"/>
      <c r="N93" s="2"/>
      <c r="O93" s="2"/>
      <c r="P93" s="2"/>
      <c r="Q93" s="2"/>
    </row>
    <row r="94">
      <c r="A94" s="10"/>
      <c r="B94" s="60" t="s">
        <v>201</v>
      </c>
      <c r="C94" s="1"/>
      <c r="D94" s="1"/>
      <c r="E94" s="61" t="s">
        <v>2979</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22.059999999999999</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2982</v>
      </c>
      <c r="F97" s="1"/>
      <c r="G97" s="1"/>
      <c r="H97" s="51"/>
      <c r="I97" s="1"/>
      <c r="J97" s="51"/>
      <c r="K97" s="1"/>
      <c r="L97" s="1"/>
      <c r="M97" s="13"/>
      <c r="N97" s="2"/>
      <c r="O97" s="2"/>
      <c r="P97" s="2"/>
      <c r="Q97" s="2"/>
    </row>
    <row r="98">
      <c r="A98" s="10"/>
      <c r="B98" s="60" t="s">
        <v>201</v>
      </c>
      <c r="C98" s="1"/>
      <c r="D98" s="1"/>
      <c r="E98" s="61" t="s">
        <v>2979</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0.14399999999999999</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2983</v>
      </c>
      <c r="F104" s="1"/>
      <c r="G104" s="1"/>
      <c r="H104" s="51"/>
      <c r="I104" s="1"/>
      <c r="J104" s="51"/>
      <c r="K104" s="1"/>
      <c r="L104" s="1"/>
      <c r="M104" s="13"/>
      <c r="N104" s="2"/>
      <c r="O104" s="2"/>
      <c r="P104" s="2"/>
      <c r="Q104" s="2"/>
    </row>
    <row r="105">
      <c r="A105" s="10"/>
      <c r="B105" s="60" t="s">
        <v>201</v>
      </c>
      <c r="C105" s="1"/>
      <c r="D105" s="1"/>
      <c r="E105" s="61" t="s">
        <v>2984</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591</v>
      </c>
      <c r="D107" s="53"/>
      <c r="E107" s="53" t="s">
        <v>592</v>
      </c>
      <c r="F107" s="53" t="s">
        <v>7</v>
      </c>
      <c r="G107" s="54" t="s">
        <v>219</v>
      </c>
      <c r="H107" s="65">
        <v>3.323</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2985</v>
      </c>
      <c r="F108" s="1"/>
      <c r="G108" s="1"/>
      <c r="H108" s="51"/>
      <c r="I108" s="1"/>
      <c r="J108" s="51"/>
      <c r="K108" s="1"/>
      <c r="L108" s="1"/>
      <c r="M108" s="13"/>
      <c r="N108" s="2"/>
      <c r="O108" s="2"/>
      <c r="P108" s="2"/>
      <c r="Q108" s="2"/>
    </row>
    <row r="109">
      <c r="A109" s="10"/>
      <c r="B109" s="60" t="s">
        <v>201</v>
      </c>
      <c r="C109" s="1"/>
      <c r="D109" s="1"/>
      <c r="E109" s="61" t="s">
        <v>2986</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595</v>
      </c>
      <c r="D111" s="53"/>
      <c r="E111" s="53" t="s">
        <v>596</v>
      </c>
      <c r="F111" s="53" t="s">
        <v>7</v>
      </c>
      <c r="G111" s="54" t="s">
        <v>219</v>
      </c>
      <c r="H111" s="65">
        <v>2.6269999999999998</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2987</v>
      </c>
      <c r="F112" s="1"/>
      <c r="G112" s="1"/>
      <c r="H112" s="51"/>
      <c r="I112" s="1"/>
      <c r="J112" s="51"/>
      <c r="K112" s="1"/>
      <c r="L112" s="1"/>
      <c r="M112" s="13"/>
      <c r="N112" s="2"/>
      <c r="O112" s="2"/>
      <c r="P112" s="2"/>
      <c r="Q112" s="2"/>
    </row>
    <row r="113">
      <c r="A113" s="10"/>
      <c r="B113" s="60" t="s">
        <v>201</v>
      </c>
      <c r="C113" s="1"/>
      <c r="D113" s="1"/>
      <c r="E113" s="61" t="s">
        <v>2988</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599</v>
      </c>
      <c r="D115" s="53"/>
      <c r="E115" s="53" t="s">
        <v>600</v>
      </c>
      <c r="F115" s="53" t="s">
        <v>7</v>
      </c>
      <c r="G115" s="54" t="s">
        <v>198</v>
      </c>
      <c r="H115" s="65">
        <v>0.41199999999999998</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2989</v>
      </c>
      <c r="F116" s="1"/>
      <c r="G116" s="1"/>
      <c r="H116" s="51"/>
      <c r="I116" s="1"/>
      <c r="J116" s="51"/>
      <c r="K116" s="1"/>
      <c r="L116" s="1"/>
      <c r="M116" s="13"/>
      <c r="N116" s="2"/>
      <c r="O116" s="2"/>
      <c r="P116" s="2"/>
      <c r="Q116" s="2"/>
    </row>
    <row r="117">
      <c r="A117" s="10"/>
      <c r="B117" s="60" t="s">
        <v>201</v>
      </c>
      <c r="C117" s="1"/>
      <c r="D117" s="1"/>
      <c r="E117" s="61" t="s">
        <v>2990</v>
      </c>
      <c r="F117" s="1"/>
      <c r="G117" s="1"/>
      <c r="H117" s="51"/>
      <c r="I117" s="1"/>
      <c r="J117" s="51"/>
      <c r="K117" s="1"/>
      <c r="L117" s="1"/>
      <c r="M117" s="13"/>
      <c r="N117" s="2"/>
      <c r="O117" s="2"/>
      <c r="P117" s="2"/>
      <c r="Q117" s="2"/>
    </row>
    <row r="118" thickBot="1">
      <c r="A118" s="10"/>
      <c r="B118" s="62" t="s">
        <v>203</v>
      </c>
      <c r="C118" s="30"/>
      <c r="D118" s="30"/>
      <c r="E118" s="63" t="s">
        <v>603</v>
      </c>
      <c r="F118" s="30"/>
      <c r="G118" s="30"/>
      <c r="H118" s="64"/>
      <c r="I118" s="30"/>
      <c r="J118" s="64"/>
      <c r="K118" s="30"/>
      <c r="L118" s="30"/>
      <c r="M118" s="13"/>
      <c r="N118" s="2"/>
      <c r="O118" s="2"/>
      <c r="P118" s="2"/>
      <c r="Q118" s="2"/>
    </row>
    <row r="119" thickTop="1">
      <c r="A119" s="10"/>
      <c r="B119" s="52">
        <v>21</v>
      </c>
      <c r="C119" s="53" t="s">
        <v>341</v>
      </c>
      <c r="D119" s="53"/>
      <c r="E119" s="53" t="s">
        <v>342</v>
      </c>
      <c r="F119" s="53" t="s">
        <v>7</v>
      </c>
      <c r="G119" s="54" t="s">
        <v>219</v>
      </c>
      <c r="H119" s="65">
        <v>4.9610000000000003</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2991</v>
      </c>
      <c r="F120" s="1"/>
      <c r="G120" s="1"/>
      <c r="H120" s="51"/>
      <c r="I120" s="1"/>
      <c r="J120" s="51"/>
      <c r="K120" s="1"/>
      <c r="L120" s="1"/>
      <c r="M120" s="13"/>
      <c r="N120" s="2"/>
      <c r="O120" s="2"/>
      <c r="P120" s="2"/>
      <c r="Q120" s="2"/>
    </row>
    <row r="121">
      <c r="A121" s="10"/>
      <c r="B121" s="60" t="s">
        <v>201</v>
      </c>
      <c r="C121" s="1"/>
      <c r="D121" s="1"/>
      <c r="E121" s="61" t="s">
        <v>2992</v>
      </c>
      <c r="F121" s="1"/>
      <c r="G121" s="1"/>
      <c r="H121" s="51"/>
      <c r="I121" s="1"/>
      <c r="J121" s="51"/>
      <c r="K121" s="1"/>
      <c r="L121" s="1"/>
      <c r="M121" s="13"/>
      <c r="N121" s="2"/>
      <c r="O121" s="2"/>
      <c r="P121" s="2"/>
      <c r="Q121" s="2"/>
    </row>
    <row r="122" thickBot="1">
      <c r="A122" s="10"/>
      <c r="B122" s="62" t="s">
        <v>203</v>
      </c>
      <c r="C122" s="30"/>
      <c r="D122" s="30"/>
      <c r="E122" s="63" t="s">
        <v>345</v>
      </c>
      <c r="F122" s="30"/>
      <c r="G122" s="30"/>
      <c r="H122" s="64"/>
      <c r="I122" s="30"/>
      <c r="J122" s="64"/>
      <c r="K122" s="30"/>
      <c r="L122" s="30"/>
      <c r="M122" s="13"/>
      <c r="N122" s="2"/>
      <c r="O122" s="2"/>
      <c r="P122" s="2"/>
      <c r="Q122" s="2"/>
    </row>
    <row r="123" thickTop="1">
      <c r="A123" s="10"/>
      <c r="B123" s="52">
        <v>22</v>
      </c>
      <c r="C123" s="53" t="s">
        <v>346</v>
      </c>
      <c r="D123" s="53"/>
      <c r="E123" s="53" t="s">
        <v>347</v>
      </c>
      <c r="F123" s="53" t="s">
        <v>7</v>
      </c>
      <c r="G123" s="54" t="s">
        <v>219</v>
      </c>
      <c r="H123" s="65">
        <v>5.5380000000000003</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2993</v>
      </c>
      <c r="F124" s="1"/>
      <c r="G124" s="1"/>
      <c r="H124" s="51"/>
      <c r="I124" s="1"/>
      <c r="J124" s="51"/>
      <c r="K124" s="1"/>
      <c r="L124" s="1"/>
      <c r="M124" s="13"/>
      <c r="N124" s="2"/>
      <c r="O124" s="2"/>
      <c r="P124" s="2"/>
      <c r="Q124" s="2"/>
    </row>
    <row r="125">
      <c r="A125" s="10"/>
      <c r="B125" s="60" t="s">
        <v>201</v>
      </c>
      <c r="C125" s="1"/>
      <c r="D125" s="1"/>
      <c r="E125" s="61" t="s">
        <v>2994</v>
      </c>
      <c r="F125" s="1"/>
      <c r="G125" s="1"/>
      <c r="H125" s="51"/>
      <c r="I125" s="1"/>
      <c r="J125" s="51"/>
      <c r="K125" s="1"/>
      <c r="L125" s="1"/>
      <c r="M125" s="13"/>
      <c r="N125" s="2"/>
      <c r="O125" s="2"/>
      <c r="P125" s="2"/>
      <c r="Q125" s="2"/>
    </row>
    <row r="126" thickBot="1">
      <c r="A126" s="10"/>
      <c r="B126" s="62" t="s">
        <v>203</v>
      </c>
      <c r="C126" s="30"/>
      <c r="D126" s="30"/>
      <c r="E126" s="63" t="s">
        <v>350</v>
      </c>
      <c r="F126" s="30"/>
      <c r="G126" s="30"/>
      <c r="H126" s="64"/>
      <c r="I126" s="30"/>
      <c r="J126" s="64"/>
      <c r="K126" s="30"/>
      <c r="L126" s="30"/>
      <c r="M126" s="13"/>
      <c r="N126" s="2"/>
      <c r="O126" s="2"/>
      <c r="P126" s="2"/>
      <c r="Q126" s="2"/>
    </row>
    <row r="127" thickTop="1">
      <c r="A127" s="10"/>
      <c r="B127" s="52">
        <v>23</v>
      </c>
      <c r="C127" s="53" t="s">
        <v>608</v>
      </c>
      <c r="D127" s="53"/>
      <c r="E127" s="53" t="s">
        <v>609</v>
      </c>
      <c r="F127" s="53" t="s">
        <v>7</v>
      </c>
      <c r="G127" s="54" t="s">
        <v>219</v>
      </c>
      <c r="H127" s="65">
        <v>0.92500000000000004</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2995</v>
      </c>
      <c r="F128" s="1"/>
      <c r="G128" s="1"/>
      <c r="H128" s="51"/>
      <c r="I128" s="1"/>
      <c r="J128" s="51"/>
      <c r="K128" s="1"/>
      <c r="L128" s="1"/>
      <c r="M128" s="13"/>
      <c r="N128" s="2"/>
      <c r="O128" s="2"/>
      <c r="P128" s="2"/>
      <c r="Q128" s="2"/>
    </row>
    <row r="129">
      <c r="A129" s="10"/>
      <c r="B129" s="60" t="s">
        <v>201</v>
      </c>
      <c r="C129" s="1"/>
      <c r="D129" s="1"/>
      <c r="E129" s="61" t="s">
        <v>2996</v>
      </c>
      <c r="F129" s="1"/>
      <c r="G129" s="1"/>
      <c r="H129" s="51"/>
      <c r="I129" s="1"/>
      <c r="J129" s="51"/>
      <c r="K129" s="1"/>
      <c r="L129" s="1"/>
      <c r="M129" s="13"/>
      <c r="N129" s="2"/>
      <c r="O129" s="2"/>
      <c r="P129" s="2"/>
      <c r="Q129" s="2"/>
    </row>
    <row r="130" thickBot="1">
      <c r="A130" s="10"/>
      <c r="B130" s="62" t="s">
        <v>203</v>
      </c>
      <c r="C130" s="30"/>
      <c r="D130" s="30"/>
      <c r="E130" s="63" t="s">
        <v>612</v>
      </c>
      <c r="F130" s="30"/>
      <c r="G130" s="30"/>
      <c r="H130" s="64"/>
      <c r="I130" s="30"/>
      <c r="J130" s="64"/>
      <c r="K130" s="30"/>
      <c r="L130" s="30"/>
      <c r="M130" s="13"/>
      <c r="N130" s="2"/>
      <c r="O130" s="2"/>
      <c r="P130" s="2"/>
      <c r="Q130" s="2"/>
    </row>
    <row r="131" thickTop="1" thickBot="1" ht="25" customHeight="1">
      <c r="A131" s="10"/>
      <c r="B131" s="1"/>
      <c r="C131" s="70">
        <v>4</v>
      </c>
      <c r="D131" s="1"/>
      <c r="E131" s="71" t="s">
        <v>183</v>
      </c>
      <c r="F131" s="1"/>
      <c r="G131" s="72" t="s">
        <v>210</v>
      </c>
      <c r="H131" s="73">
        <f>J103+J107+J111+J115+J119+J123+J127</f>
        <v>0</v>
      </c>
      <c r="I131" s="72" t="s">
        <v>211</v>
      </c>
      <c r="J131" s="74">
        <f>(L131-H131)</f>
        <v>0</v>
      </c>
      <c r="K131" s="72" t="s">
        <v>212</v>
      </c>
      <c r="L131" s="75">
        <f>ROUND((J103+J107+J111+J115+J119+J123+J127)*1.21,2)</f>
        <v>0</v>
      </c>
      <c r="M131" s="13"/>
      <c r="N131" s="2"/>
      <c r="O131" s="2"/>
      <c r="P131" s="2"/>
      <c r="Q131" s="41">
        <f>0+Q103+Q107+Q111+Q115+Q119+Q123+Q127</f>
        <v>0</v>
      </c>
      <c r="R131" s="9">
        <f>0+R103+R107+R111+R115+R119+R123+R127</f>
        <v>0</v>
      </c>
      <c r="S131" s="76">
        <f>Q131*(1+J131)+R131</f>
        <v>0</v>
      </c>
    </row>
    <row r="132" thickTop="1" thickBot="1" ht="25" customHeight="1">
      <c r="A132" s="10"/>
      <c r="B132" s="77"/>
      <c r="C132" s="77"/>
      <c r="D132" s="77"/>
      <c r="E132" s="77"/>
      <c r="F132" s="77"/>
      <c r="G132" s="78" t="s">
        <v>213</v>
      </c>
      <c r="H132" s="79">
        <f>0+J103+J107+J111+J115+J119+J123+J127</f>
        <v>0</v>
      </c>
      <c r="I132" s="78" t="s">
        <v>214</v>
      </c>
      <c r="J132" s="80">
        <f>0+J131</f>
        <v>0</v>
      </c>
      <c r="K132" s="78" t="s">
        <v>215</v>
      </c>
      <c r="L132" s="81">
        <f>0+L131</f>
        <v>0</v>
      </c>
      <c r="M132" s="13"/>
      <c r="N132" s="2"/>
      <c r="O132" s="2"/>
      <c r="P132" s="2"/>
      <c r="Q132" s="2"/>
    </row>
    <row r="133" ht="40" customHeight="1">
      <c r="A133" s="10"/>
      <c r="B133" s="82" t="s">
        <v>351</v>
      </c>
      <c r="C133" s="1"/>
      <c r="D133" s="1"/>
      <c r="E133" s="1"/>
      <c r="F133" s="1"/>
      <c r="G133" s="1"/>
      <c r="H133" s="51"/>
      <c r="I133" s="1"/>
      <c r="J133" s="51"/>
      <c r="K133" s="1"/>
      <c r="L133" s="1"/>
      <c r="M133" s="13"/>
      <c r="N133" s="2"/>
      <c r="O133" s="2"/>
      <c r="P133" s="2"/>
      <c r="Q133" s="2"/>
    </row>
    <row r="134">
      <c r="A134" s="10"/>
      <c r="B134" s="52">
        <v>24</v>
      </c>
      <c r="C134" s="53" t="s">
        <v>366</v>
      </c>
      <c r="D134" s="53"/>
      <c r="E134" s="53" t="s">
        <v>367</v>
      </c>
      <c r="F134" s="53" t="s">
        <v>7</v>
      </c>
      <c r="G134" s="54" t="s">
        <v>285</v>
      </c>
      <c r="H134" s="55">
        <v>10.609999999999999</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2997</v>
      </c>
      <c r="F135" s="1"/>
      <c r="G135" s="1"/>
      <c r="H135" s="51"/>
      <c r="I135" s="1"/>
      <c r="J135" s="51"/>
      <c r="K135" s="1"/>
      <c r="L135" s="1"/>
      <c r="M135" s="13"/>
      <c r="N135" s="2"/>
      <c r="O135" s="2"/>
      <c r="P135" s="2"/>
      <c r="Q135" s="2"/>
    </row>
    <row r="136">
      <c r="A136" s="10"/>
      <c r="B136" s="60" t="s">
        <v>201</v>
      </c>
      <c r="C136" s="1"/>
      <c r="D136" s="1"/>
      <c r="E136" s="61" t="s">
        <v>2998</v>
      </c>
      <c r="F136" s="1"/>
      <c r="G136" s="1"/>
      <c r="H136" s="51"/>
      <c r="I136" s="1"/>
      <c r="J136" s="51"/>
      <c r="K136" s="1"/>
      <c r="L136" s="1"/>
      <c r="M136" s="13"/>
      <c r="N136" s="2"/>
      <c r="O136" s="2"/>
      <c r="P136" s="2"/>
      <c r="Q136" s="2"/>
    </row>
    <row r="137" thickBot="1">
      <c r="A137" s="10"/>
      <c r="B137" s="62" t="s">
        <v>203</v>
      </c>
      <c r="C137" s="30"/>
      <c r="D137" s="30"/>
      <c r="E137" s="63" t="s">
        <v>361</v>
      </c>
      <c r="F137" s="30"/>
      <c r="G137" s="30"/>
      <c r="H137" s="64"/>
      <c r="I137" s="30"/>
      <c r="J137" s="64"/>
      <c r="K137" s="30"/>
      <c r="L137" s="30"/>
      <c r="M137" s="13"/>
      <c r="N137" s="2"/>
      <c r="O137" s="2"/>
      <c r="P137" s="2"/>
      <c r="Q137" s="2"/>
    </row>
    <row r="138" thickTop="1">
      <c r="A138" s="10"/>
      <c r="B138" s="52">
        <v>25</v>
      </c>
      <c r="C138" s="53" t="s">
        <v>374</v>
      </c>
      <c r="D138" s="53"/>
      <c r="E138" s="53" t="s">
        <v>375</v>
      </c>
      <c r="F138" s="53" t="s">
        <v>7</v>
      </c>
      <c r="G138" s="54" t="s">
        <v>285</v>
      </c>
      <c r="H138" s="65">
        <v>29.114000000000001</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2999</v>
      </c>
      <c r="F139" s="1"/>
      <c r="G139" s="1"/>
      <c r="H139" s="51"/>
      <c r="I139" s="1"/>
      <c r="J139" s="51"/>
      <c r="K139" s="1"/>
      <c r="L139" s="1"/>
      <c r="M139" s="13"/>
      <c r="N139" s="2"/>
      <c r="O139" s="2"/>
      <c r="P139" s="2"/>
      <c r="Q139" s="2"/>
    </row>
    <row r="140">
      <c r="A140" s="10"/>
      <c r="B140" s="60" t="s">
        <v>201</v>
      </c>
      <c r="C140" s="1"/>
      <c r="D140" s="1"/>
      <c r="E140" s="61" t="s">
        <v>3000</v>
      </c>
      <c r="F140" s="1"/>
      <c r="G140" s="1"/>
      <c r="H140" s="51"/>
      <c r="I140" s="1"/>
      <c r="J140" s="51"/>
      <c r="K140" s="1"/>
      <c r="L140" s="1"/>
      <c r="M140" s="13"/>
      <c r="N140" s="2"/>
      <c r="O140" s="2"/>
      <c r="P140" s="2"/>
      <c r="Q140" s="2"/>
    </row>
    <row r="141" thickBot="1">
      <c r="A141" s="10"/>
      <c r="B141" s="62" t="s">
        <v>203</v>
      </c>
      <c r="C141" s="30"/>
      <c r="D141" s="30"/>
      <c r="E141" s="63" t="s">
        <v>361</v>
      </c>
      <c r="F141" s="30"/>
      <c r="G141" s="30"/>
      <c r="H141" s="64"/>
      <c r="I141" s="30"/>
      <c r="J141" s="64"/>
      <c r="K141" s="30"/>
      <c r="L141" s="30"/>
      <c r="M141" s="13"/>
      <c r="N141" s="2"/>
      <c r="O141" s="2"/>
      <c r="P141" s="2"/>
      <c r="Q141" s="2"/>
    </row>
    <row r="142" thickTop="1">
      <c r="A142" s="10"/>
      <c r="B142" s="52">
        <v>26</v>
      </c>
      <c r="C142" s="53" t="s">
        <v>378</v>
      </c>
      <c r="D142" s="53"/>
      <c r="E142" s="53" t="s">
        <v>379</v>
      </c>
      <c r="F142" s="53" t="s">
        <v>7</v>
      </c>
      <c r="G142" s="54" t="s">
        <v>219</v>
      </c>
      <c r="H142" s="65">
        <v>2.3839999999999999</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3001</v>
      </c>
      <c r="F143" s="1"/>
      <c r="G143" s="1"/>
      <c r="H143" s="51"/>
      <c r="I143" s="1"/>
      <c r="J143" s="51"/>
      <c r="K143" s="1"/>
      <c r="L143" s="1"/>
      <c r="M143" s="13"/>
      <c r="N143" s="2"/>
      <c r="O143" s="2"/>
      <c r="P143" s="2"/>
      <c r="Q143" s="2"/>
    </row>
    <row r="144">
      <c r="A144" s="10"/>
      <c r="B144" s="60" t="s">
        <v>201</v>
      </c>
      <c r="C144" s="1"/>
      <c r="D144" s="1"/>
      <c r="E144" s="61" t="s">
        <v>3002</v>
      </c>
      <c r="F144" s="1"/>
      <c r="G144" s="1"/>
      <c r="H144" s="51"/>
      <c r="I144" s="1"/>
      <c r="J144" s="51"/>
      <c r="K144" s="1"/>
      <c r="L144" s="1"/>
      <c r="M144" s="13"/>
      <c r="N144" s="2"/>
      <c r="O144" s="2"/>
      <c r="P144" s="2"/>
      <c r="Q144" s="2"/>
    </row>
    <row r="145" thickBot="1">
      <c r="A145" s="10"/>
      <c r="B145" s="62" t="s">
        <v>203</v>
      </c>
      <c r="C145" s="30"/>
      <c r="D145" s="30"/>
      <c r="E145" s="63" t="s">
        <v>382</v>
      </c>
      <c r="F145" s="30"/>
      <c r="G145" s="30"/>
      <c r="H145" s="64"/>
      <c r="I145" s="30"/>
      <c r="J145" s="64"/>
      <c r="K145" s="30"/>
      <c r="L145" s="30"/>
      <c r="M145" s="13"/>
      <c r="N145" s="2"/>
      <c r="O145" s="2"/>
      <c r="P145" s="2"/>
      <c r="Q145" s="2"/>
    </row>
    <row r="146" thickTop="1">
      <c r="A146" s="10"/>
      <c r="B146" s="52">
        <v>27</v>
      </c>
      <c r="C146" s="53" t="s">
        <v>388</v>
      </c>
      <c r="D146" s="53"/>
      <c r="E146" s="53" t="s">
        <v>389</v>
      </c>
      <c r="F146" s="53" t="s">
        <v>7</v>
      </c>
      <c r="G146" s="54" t="s">
        <v>285</v>
      </c>
      <c r="H146" s="65">
        <v>39.723999999999997</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3003</v>
      </c>
      <c r="F147" s="1"/>
      <c r="G147" s="1"/>
      <c r="H147" s="51"/>
      <c r="I147" s="1"/>
      <c r="J147" s="51"/>
      <c r="K147" s="1"/>
      <c r="L147" s="1"/>
      <c r="M147" s="13"/>
      <c r="N147" s="2"/>
      <c r="O147" s="2"/>
      <c r="P147" s="2"/>
      <c r="Q147" s="2"/>
    </row>
    <row r="148">
      <c r="A148" s="10"/>
      <c r="B148" s="60" t="s">
        <v>201</v>
      </c>
      <c r="C148" s="1"/>
      <c r="D148" s="1"/>
      <c r="E148" s="61" t="s">
        <v>3004</v>
      </c>
      <c r="F148" s="1"/>
      <c r="G148" s="1"/>
      <c r="H148" s="51"/>
      <c r="I148" s="1"/>
      <c r="J148" s="51"/>
      <c r="K148" s="1"/>
      <c r="L148" s="1"/>
      <c r="M148" s="13"/>
      <c r="N148" s="2"/>
      <c r="O148" s="2"/>
      <c r="P148" s="2"/>
      <c r="Q148" s="2"/>
    </row>
    <row r="149" thickBot="1">
      <c r="A149" s="10"/>
      <c r="B149" s="62" t="s">
        <v>203</v>
      </c>
      <c r="C149" s="30"/>
      <c r="D149" s="30"/>
      <c r="E149" s="63" t="s">
        <v>392</v>
      </c>
      <c r="F149" s="30"/>
      <c r="G149" s="30"/>
      <c r="H149" s="64"/>
      <c r="I149" s="30"/>
      <c r="J149" s="64"/>
      <c r="K149" s="30"/>
      <c r="L149" s="30"/>
      <c r="M149" s="13"/>
      <c r="N149" s="2"/>
      <c r="O149" s="2"/>
      <c r="P149" s="2"/>
      <c r="Q149" s="2"/>
    </row>
    <row r="150" thickTop="1">
      <c r="A150" s="10"/>
      <c r="B150" s="52">
        <v>28</v>
      </c>
      <c r="C150" s="53" t="s">
        <v>946</v>
      </c>
      <c r="D150" s="53"/>
      <c r="E150" s="53" t="s">
        <v>947</v>
      </c>
      <c r="F150" s="53" t="s">
        <v>7</v>
      </c>
      <c r="G150" s="54" t="s">
        <v>285</v>
      </c>
      <c r="H150" s="65">
        <v>39.723999999999997</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3005</v>
      </c>
      <c r="F151" s="1"/>
      <c r="G151" s="1"/>
      <c r="H151" s="51"/>
      <c r="I151" s="1"/>
      <c r="J151" s="51"/>
      <c r="K151" s="1"/>
      <c r="L151" s="1"/>
      <c r="M151" s="13"/>
      <c r="N151" s="2"/>
      <c r="O151" s="2"/>
      <c r="P151" s="2"/>
      <c r="Q151" s="2"/>
    </row>
    <row r="152">
      <c r="A152" s="10"/>
      <c r="B152" s="60" t="s">
        <v>201</v>
      </c>
      <c r="C152" s="1"/>
      <c r="D152" s="1"/>
      <c r="E152" s="61" t="s">
        <v>3004</v>
      </c>
      <c r="F152" s="1"/>
      <c r="G152" s="1"/>
      <c r="H152" s="51"/>
      <c r="I152" s="1"/>
      <c r="J152" s="51"/>
      <c r="K152" s="1"/>
      <c r="L152" s="1"/>
      <c r="M152" s="13"/>
      <c r="N152" s="2"/>
      <c r="O152" s="2"/>
      <c r="P152" s="2"/>
      <c r="Q152" s="2"/>
    </row>
    <row r="153" thickBot="1">
      <c r="A153" s="10"/>
      <c r="B153" s="62" t="s">
        <v>203</v>
      </c>
      <c r="C153" s="30"/>
      <c r="D153" s="30"/>
      <c r="E153" s="63" t="s">
        <v>949</v>
      </c>
      <c r="F153" s="30"/>
      <c r="G153" s="30"/>
      <c r="H153" s="64"/>
      <c r="I153" s="30"/>
      <c r="J153" s="64"/>
      <c r="K153" s="30"/>
      <c r="L153" s="30"/>
      <c r="M153" s="13"/>
      <c r="N153" s="2"/>
      <c r="O153" s="2"/>
      <c r="P153" s="2"/>
      <c r="Q153" s="2"/>
    </row>
    <row r="154" thickTop="1">
      <c r="A154" s="10"/>
      <c r="B154" s="52">
        <v>29</v>
      </c>
      <c r="C154" s="53" t="s">
        <v>950</v>
      </c>
      <c r="D154" s="53"/>
      <c r="E154" s="53" t="s">
        <v>951</v>
      </c>
      <c r="F154" s="53" t="s">
        <v>7</v>
      </c>
      <c r="G154" s="54" t="s">
        <v>225</v>
      </c>
      <c r="H154" s="65">
        <v>7.8700000000000001</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3006</v>
      </c>
      <c r="F155" s="1"/>
      <c r="G155" s="1"/>
      <c r="H155" s="51"/>
      <c r="I155" s="1"/>
      <c r="J155" s="51"/>
      <c r="K155" s="1"/>
      <c r="L155" s="1"/>
      <c r="M155" s="13"/>
      <c r="N155" s="2"/>
      <c r="O155" s="2"/>
      <c r="P155" s="2"/>
      <c r="Q155" s="2"/>
    </row>
    <row r="156">
      <c r="A156" s="10"/>
      <c r="B156" s="60" t="s">
        <v>201</v>
      </c>
      <c r="C156" s="1"/>
      <c r="D156" s="1"/>
      <c r="E156" s="61" t="s">
        <v>2969</v>
      </c>
      <c r="F156" s="1"/>
      <c r="G156" s="1"/>
      <c r="H156" s="51"/>
      <c r="I156" s="1"/>
      <c r="J156" s="51"/>
      <c r="K156" s="1"/>
      <c r="L156" s="1"/>
      <c r="M156" s="13"/>
      <c r="N156" s="2"/>
      <c r="O156" s="2"/>
      <c r="P156" s="2"/>
      <c r="Q156" s="2"/>
    </row>
    <row r="157" thickBot="1">
      <c r="A157" s="10"/>
      <c r="B157" s="62" t="s">
        <v>203</v>
      </c>
      <c r="C157" s="30"/>
      <c r="D157" s="30"/>
      <c r="E157" s="63" t="s">
        <v>953</v>
      </c>
      <c r="F157" s="30"/>
      <c r="G157" s="30"/>
      <c r="H157" s="64"/>
      <c r="I157" s="30"/>
      <c r="J157" s="64"/>
      <c r="K157" s="30"/>
      <c r="L157" s="30"/>
      <c r="M157" s="13"/>
      <c r="N157" s="2"/>
      <c r="O157" s="2"/>
      <c r="P157" s="2"/>
      <c r="Q157" s="2"/>
    </row>
    <row r="158" thickTop="1" thickBot="1" ht="25" customHeight="1">
      <c r="A158" s="10"/>
      <c r="B158" s="1"/>
      <c r="C158" s="70">
        <v>5</v>
      </c>
      <c r="D158" s="1"/>
      <c r="E158" s="71" t="s">
        <v>184</v>
      </c>
      <c r="F158" s="1"/>
      <c r="G158" s="72" t="s">
        <v>210</v>
      </c>
      <c r="H158" s="73">
        <f>J134+J138+J142+J146+J150+J154</f>
        <v>0</v>
      </c>
      <c r="I158" s="72" t="s">
        <v>211</v>
      </c>
      <c r="J158" s="74">
        <f>(L158-H158)</f>
        <v>0</v>
      </c>
      <c r="K158" s="72" t="s">
        <v>212</v>
      </c>
      <c r="L158" s="75">
        <f>ROUND((J134+J138+J142+J146+J150+J154)*1.21,2)</f>
        <v>0</v>
      </c>
      <c r="M158" s="13"/>
      <c r="N158" s="2"/>
      <c r="O158" s="2"/>
      <c r="P158" s="2"/>
      <c r="Q158" s="41">
        <f>0+Q134+Q138+Q142+Q146+Q150+Q154</f>
        <v>0</v>
      </c>
      <c r="R158" s="9">
        <f>0+R134+R138+R142+R146+R150+R154</f>
        <v>0</v>
      </c>
      <c r="S158" s="76">
        <f>Q158*(1+J158)+R158</f>
        <v>0</v>
      </c>
    </row>
    <row r="159" thickTop="1" thickBot="1" ht="25" customHeight="1">
      <c r="A159" s="10"/>
      <c r="B159" s="77"/>
      <c r="C159" s="77"/>
      <c r="D159" s="77"/>
      <c r="E159" s="77"/>
      <c r="F159" s="77"/>
      <c r="G159" s="78" t="s">
        <v>213</v>
      </c>
      <c r="H159" s="79">
        <f>0+J134+J138+J142+J146+J150+J154</f>
        <v>0</v>
      </c>
      <c r="I159" s="78" t="s">
        <v>214</v>
      </c>
      <c r="J159" s="80">
        <f>0+J158</f>
        <v>0</v>
      </c>
      <c r="K159" s="78" t="s">
        <v>215</v>
      </c>
      <c r="L159" s="81">
        <f>0+L158</f>
        <v>0</v>
      </c>
      <c r="M159" s="13"/>
      <c r="N159" s="2"/>
      <c r="O159" s="2"/>
      <c r="P159" s="2"/>
      <c r="Q159" s="2"/>
    </row>
    <row r="160" ht="40" customHeight="1">
      <c r="A160" s="10"/>
      <c r="B160" s="82" t="s">
        <v>613</v>
      </c>
      <c r="C160" s="1"/>
      <c r="D160" s="1"/>
      <c r="E160" s="1"/>
      <c r="F160" s="1"/>
      <c r="G160" s="1"/>
      <c r="H160" s="51"/>
      <c r="I160" s="1"/>
      <c r="J160" s="51"/>
      <c r="K160" s="1"/>
      <c r="L160" s="1"/>
      <c r="M160" s="13"/>
      <c r="N160" s="2"/>
      <c r="O160" s="2"/>
      <c r="P160" s="2"/>
      <c r="Q160" s="2"/>
    </row>
    <row r="161">
      <c r="A161" s="10"/>
      <c r="B161" s="52">
        <v>30</v>
      </c>
      <c r="C161" s="53" t="s">
        <v>614</v>
      </c>
      <c r="D161" s="53"/>
      <c r="E161" s="53" t="s">
        <v>615</v>
      </c>
      <c r="F161" s="53" t="s">
        <v>7</v>
      </c>
      <c r="G161" s="54" t="s">
        <v>285</v>
      </c>
      <c r="H161" s="55">
        <v>0.30399999999999999</v>
      </c>
      <c r="I161" s="56">
        <v>0</v>
      </c>
      <c r="J161" s="57">
        <f>ROUND(H161*I161,2)</f>
        <v>0</v>
      </c>
      <c r="K161" s="58">
        <v>0.20999999999999999</v>
      </c>
      <c r="L161" s="59">
        <f>ROUND(J161*1.21,2)</f>
        <v>0</v>
      </c>
      <c r="M161" s="13"/>
      <c r="N161" s="2"/>
      <c r="O161" s="2"/>
      <c r="P161" s="2"/>
      <c r="Q161" s="41">
        <f>IF(ISNUMBER(K161),IF(H161&gt;0,IF(I161&gt;0,J161,0),0),0)</f>
        <v>0</v>
      </c>
      <c r="R161" s="9">
        <f>IF(ISNUMBER(K161)=FALSE,J161,0)</f>
        <v>0</v>
      </c>
    </row>
    <row r="162">
      <c r="A162" s="10"/>
      <c r="B162" s="60" t="s">
        <v>199</v>
      </c>
      <c r="C162" s="1"/>
      <c r="D162" s="1"/>
      <c r="E162" s="61" t="s">
        <v>3007</v>
      </c>
      <c r="F162" s="1"/>
      <c r="G162" s="1"/>
      <c r="H162" s="51"/>
      <c r="I162" s="1"/>
      <c r="J162" s="51"/>
      <c r="K162" s="1"/>
      <c r="L162" s="1"/>
      <c r="M162" s="13"/>
      <c r="N162" s="2"/>
      <c r="O162" s="2"/>
      <c r="P162" s="2"/>
      <c r="Q162" s="2"/>
    </row>
    <row r="163">
      <c r="A163" s="10"/>
      <c r="B163" s="60" t="s">
        <v>201</v>
      </c>
      <c r="C163" s="1"/>
      <c r="D163" s="1"/>
      <c r="E163" s="61" t="s">
        <v>3008</v>
      </c>
      <c r="F163" s="1"/>
      <c r="G163" s="1"/>
      <c r="H163" s="51"/>
      <c r="I163" s="1"/>
      <c r="J163" s="51"/>
      <c r="K163" s="1"/>
      <c r="L163" s="1"/>
      <c r="M163" s="13"/>
      <c r="N163" s="2"/>
      <c r="O163" s="2"/>
      <c r="P163" s="2"/>
      <c r="Q163" s="2"/>
    </row>
    <row r="164" thickBot="1">
      <c r="A164" s="10"/>
      <c r="B164" s="62" t="s">
        <v>203</v>
      </c>
      <c r="C164" s="30"/>
      <c r="D164" s="30"/>
      <c r="E164" s="63" t="s">
        <v>618</v>
      </c>
      <c r="F164" s="30"/>
      <c r="G164" s="30"/>
      <c r="H164" s="64"/>
      <c r="I164" s="30"/>
      <c r="J164" s="64"/>
      <c r="K164" s="30"/>
      <c r="L164" s="30"/>
      <c r="M164" s="13"/>
      <c r="N164" s="2"/>
      <c r="O164" s="2"/>
      <c r="P164" s="2"/>
      <c r="Q164" s="2"/>
    </row>
    <row r="165" thickTop="1" thickBot="1" ht="25" customHeight="1">
      <c r="A165" s="10"/>
      <c r="B165" s="1"/>
      <c r="C165" s="70">
        <v>6</v>
      </c>
      <c r="D165" s="1"/>
      <c r="E165" s="71" t="s">
        <v>548</v>
      </c>
      <c r="F165" s="1"/>
      <c r="G165" s="72" t="s">
        <v>210</v>
      </c>
      <c r="H165" s="73">
        <f>0+J161</f>
        <v>0</v>
      </c>
      <c r="I165" s="72" t="s">
        <v>211</v>
      </c>
      <c r="J165" s="74">
        <f>(L165-H165)</f>
        <v>0</v>
      </c>
      <c r="K165" s="72" t="s">
        <v>212</v>
      </c>
      <c r="L165" s="75">
        <f>ROUND((0+J161)*1.21,2)</f>
        <v>0</v>
      </c>
      <c r="M165" s="13"/>
      <c r="N165" s="2"/>
      <c r="O165" s="2"/>
      <c r="P165" s="2"/>
      <c r="Q165" s="41">
        <f>0+Q161</f>
        <v>0</v>
      </c>
      <c r="R165" s="9">
        <f>0+R161</f>
        <v>0</v>
      </c>
      <c r="S165" s="76">
        <f>Q165*(1+J165)+R165</f>
        <v>0</v>
      </c>
    </row>
    <row r="166" thickTop="1" thickBot="1" ht="25" customHeight="1">
      <c r="A166" s="10"/>
      <c r="B166" s="77"/>
      <c r="C166" s="77"/>
      <c r="D166" s="77"/>
      <c r="E166" s="77"/>
      <c r="F166" s="77"/>
      <c r="G166" s="78" t="s">
        <v>213</v>
      </c>
      <c r="H166" s="79">
        <f>0+J161</f>
        <v>0</v>
      </c>
      <c r="I166" s="78" t="s">
        <v>214</v>
      </c>
      <c r="J166" s="80">
        <f>0+J165</f>
        <v>0</v>
      </c>
      <c r="K166" s="78" t="s">
        <v>215</v>
      </c>
      <c r="L166" s="81">
        <f>0+L165</f>
        <v>0</v>
      </c>
      <c r="M166" s="13"/>
      <c r="N166" s="2"/>
      <c r="O166" s="2"/>
      <c r="P166" s="2"/>
      <c r="Q166" s="2"/>
    </row>
    <row r="167" ht="40" customHeight="1">
      <c r="A167" s="10"/>
      <c r="B167" s="82" t="s">
        <v>619</v>
      </c>
      <c r="C167" s="1"/>
      <c r="D167" s="1"/>
      <c r="E167" s="1"/>
      <c r="F167" s="1"/>
      <c r="G167" s="1"/>
      <c r="H167" s="51"/>
      <c r="I167" s="1"/>
      <c r="J167" s="51"/>
      <c r="K167" s="1"/>
      <c r="L167" s="1"/>
      <c r="M167" s="13"/>
      <c r="N167" s="2"/>
      <c r="O167" s="2"/>
      <c r="P167" s="2"/>
      <c r="Q167" s="2"/>
    </row>
    <row r="168">
      <c r="A168" s="10"/>
      <c r="B168" s="52">
        <v>31</v>
      </c>
      <c r="C168" s="53" t="s">
        <v>620</v>
      </c>
      <c r="D168" s="53"/>
      <c r="E168" s="53" t="s">
        <v>621</v>
      </c>
      <c r="F168" s="53" t="s">
        <v>7</v>
      </c>
      <c r="G168" s="54" t="s">
        <v>285</v>
      </c>
      <c r="H168" s="55">
        <v>19.677</v>
      </c>
      <c r="I168" s="56">
        <v>0</v>
      </c>
      <c r="J168" s="57">
        <f>ROUND(H168*I168,2)</f>
        <v>0</v>
      </c>
      <c r="K168" s="58">
        <v>0.20999999999999999</v>
      </c>
      <c r="L168" s="59">
        <f>ROUND(J168*1.21,2)</f>
        <v>0</v>
      </c>
      <c r="M168" s="13"/>
      <c r="N168" s="2"/>
      <c r="O168" s="2"/>
      <c r="P168" s="2"/>
      <c r="Q168" s="41">
        <f>IF(ISNUMBER(K168),IF(H168&gt;0,IF(I168&gt;0,J168,0),0),0)</f>
        <v>0</v>
      </c>
      <c r="R168" s="9">
        <f>IF(ISNUMBER(K168)=FALSE,J168,0)</f>
        <v>0</v>
      </c>
    </row>
    <row r="169">
      <c r="A169" s="10"/>
      <c r="B169" s="60" t="s">
        <v>199</v>
      </c>
      <c r="C169" s="1"/>
      <c r="D169" s="1"/>
      <c r="E169" s="61" t="s">
        <v>3009</v>
      </c>
      <c r="F169" s="1"/>
      <c r="G169" s="1"/>
      <c r="H169" s="51"/>
      <c r="I169" s="1"/>
      <c r="J169" s="51"/>
      <c r="K169" s="1"/>
      <c r="L169" s="1"/>
      <c r="M169" s="13"/>
      <c r="N169" s="2"/>
      <c r="O169" s="2"/>
      <c r="P169" s="2"/>
      <c r="Q169" s="2"/>
    </row>
    <row r="170">
      <c r="A170" s="10"/>
      <c r="B170" s="60" t="s">
        <v>201</v>
      </c>
      <c r="C170" s="1"/>
      <c r="D170" s="1"/>
      <c r="E170" s="61" t="s">
        <v>3010</v>
      </c>
      <c r="F170" s="1"/>
      <c r="G170" s="1"/>
      <c r="H170" s="51"/>
      <c r="I170" s="1"/>
      <c r="J170" s="51"/>
      <c r="K170" s="1"/>
      <c r="L170" s="1"/>
      <c r="M170" s="13"/>
      <c r="N170" s="2"/>
      <c r="O170" s="2"/>
      <c r="P170" s="2"/>
      <c r="Q170" s="2"/>
    </row>
    <row r="171" thickBot="1">
      <c r="A171" s="10"/>
      <c r="B171" s="62" t="s">
        <v>203</v>
      </c>
      <c r="C171" s="30"/>
      <c r="D171" s="30"/>
      <c r="E171" s="63" t="s">
        <v>624</v>
      </c>
      <c r="F171" s="30"/>
      <c r="G171" s="30"/>
      <c r="H171" s="64"/>
      <c r="I171" s="30"/>
      <c r="J171" s="64"/>
      <c r="K171" s="30"/>
      <c r="L171" s="30"/>
      <c r="M171" s="13"/>
      <c r="N171" s="2"/>
      <c r="O171" s="2"/>
      <c r="P171" s="2"/>
      <c r="Q171" s="2"/>
    </row>
    <row r="172" thickTop="1">
      <c r="A172" s="10"/>
      <c r="B172" s="52">
        <v>32</v>
      </c>
      <c r="C172" s="53" t="s">
        <v>625</v>
      </c>
      <c r="D172" s="53"/>
      <c r="E172" s="53" t="s">
        <v>626</v>
      </c>
      <c r="F172" s="53" t="s">
        <v>7</v>
      </c>
      <c r="G172" s="54" t="s">
        <v>285</v>
      </c>
      <c r="H172" s="65">
        <v>0.30399999999999999</v>
      </c>
      <c r="I172" s="66">
        <v>0</v>
      </c>
      <c r="J172" s="67">
        <f>ROUND(H172*I172,2)</f>
        <v>0</v>
      </c>
      <c r="K172" s="68">
        <v>0.20999999999999999</v>
      </c>
      <c r="L172" s="69">
        <f>ROUND(J172*1.21,2)</f>
        <v>0</v>
      </c>
      <c r="M172" s="13"/>
      <c r="N172" s="2"/>
      <c r="O172" s="2"/>
      <c r="P172" s="2"/>
      <c r="Q172" s="41">
        <f>IF(ISNUMBER(K172),IF(H172&gt;0,IF(I172&gt;0,J172,0),0),0)</f>
        <v>0</v>
      </c>
      <c r="R172" s="9">
        <f>IF(ISNUMBER(K172)=FALSE,J172,0)</f>
        <v>0</v>
      </c>
    </row>
    <row r="173">
      <c r="A173" s="10"/>
      <c r="B173" s="60" t="s">
        <v>199</v>
      </c>
      <c r="C173" s="1"/>
      <c r="D173" s="1"/>
      <c r="E173" s="61" t="s">
        <v>3011</v>
      </c>
      <c r="F173" s="1"/>
      <c r="G173" s="1"/>
      <c r="H173" s="51"/>
      <c r="I173" s="1"/>
      <c r="J173" s="51"/>
      <c r="K173" s="1"/>
      <c r="L173" s="1"/>
      <c r="M173" s="13"/>
      <c r="N173" s="2"/>
      <c r="O173" s="2"/>
      <c r="P173" s="2"/>
      <c r="Q173" s="2"/>
    </row>
    <row r="174">
      <c r="A174" s="10"/>
      <c r="B174" s="60" t="s">
        <v>201</v>
      </c>
      <c r="C174" s="1"/>
      <c r="D174" s="1"/>
      <c r="E174" s="61" t="s">
        <v>3008</v>
      </c>
      <c r="F174" s="1"/>
      <c r="G174" s="1"/>
      <c r="H174" s="51"/>
      <c r="I174" s="1"/>
      <c r="J174" s="51"/>
      <c r="K174" s="1"/>
      <c r="L174" s="1"/>
      <c r="M174" s="13"/>
      <c r="N174" s="2"/>
      <c r="O174" s="2"/>
      <c r="P174" s="2"/>
      <c r="Q174" s="2"/>
    </row>
    <row r="175" thickBot="1">
      <c r="A175" s="10"/>
      <c r="B175" s="62" t="s">
        <v>203</v>
      </c>
      <c r="C175" s="30"/>
      <c r="D175" s="30"/>
      <c r="E175" s="63" t="s">
        <v>628</v>
      </c>
      <c r="F175" s="30"/>
      <c r="G175" s="30"/>
      <c r="H175" s="64"/>
      <c r="I175" s="30"/>
      <c r="J175" s="64"/>
      <c r="K175" s="30"/>
      <c r="L175" s="30"/>
      <c r="M175" s="13"/>
      <c r="N175" s="2"/>
      <c r="O175" s="2"/>
      <c r="P175" s="2"/>
      <c r="Q175" s="2"/>
    </row>
    <row r="176" thickTop="1" thickBot="1" ht="25" customHeight="1">
      <c r="A176" s="10"/>
      <c r="B176" s="1"/>
      <c r="C176" s="70">
        <v>7</v>
      </c>
      <c r="D176" s="1"/>
      <c r="E176" s="71" t="s">
        <v>549</v>
      </c>
      <c r="F176" s="1"/>
      <c r="G176" s="72" t="s">
        <v>210</v>
      </c>
      <c r="H176" s="73">
        <f>J168+J172</f>
        <v>0</v>
      </c>
      <c r="I176" s="72" t="s">
        <v>211</v>
      </c>
      <c r="J176" s="74">
        <f>(L176-H176)</f>
        <v>0</v>
      </c>
      <c r="K176" s="72" t="s">
        <v>212</v>
      </c>
      <c r="L176" s="75">
        <f>ROUND((J168+J172)*1.21,2)</f>
        <v>0</v>
      </c>
      <c r="M176" s="13"/>
      <c r="N176" s="2"/>
      <c r="O176" s="2"/>
      <c r="P176" s="2"/>
      <c r="Q176" s="41">
        <f>0+Q168+Q172</f>
        <v>0</v>
      </c>
      <c r="R176" s="9">
        <f>0+R168+R172</f>
        <v>0</v>
      </c>
      <c r="S176" s="76">
        <f>Q176*(1+J176)+R176</f>
        <v>0</v>
      </c>
    </row>
    <row r="177" thickTop="1" thickBot="1" ht="25" customHeight="1">
      <c r="A177" s="10"/>
      <c r="B177" s="77"/>
      <c r="C177" s="77"/>
      <c r="D177" s="77"/>
      <c r="E177" s="77"/>
      <c r="F177" s="77"/>
      <c r="G177" s="78" t="s">
        <v>213</v>
      </c>
      <c r="H177" s="79">
        <f>0+J168+J172</f>
        <v>0</v>
      </c>
      <c r="I177" s="78" t="s">
        <v>214</v>
      </c>
      <c r="J177" s="80">
        <f>0+J176</f>
        <v>0</v>
      </c>
      <c r="K177" s="78" t="s">
        <v>215</v>
      </c>
      <c r="L177" s="81">
        <f>0+L176</f>
        <v>0</v>
      </c>
      <c r="M177" s="13"/>
      <c r="N177" s="2"/>
      <c r="O177" s="2"/>
      <c r="P177" s="2"/>
      <c r="Q177" s="2"/>
    </row>
    <row r="178" ht="40" customHeight="1">
      <c r="A178" s="10"/>
      <c r="B178" s="82" t="s">
        <v>449</v>
      </c>
      <c r="C178" s="1"/>
      <c r="D178" s="1"/>
      <c r="E178" s="1"/>
      <c r="F178" s="1"/>
      <c r="G178" s="1"/>
      <c r="H178" s="51"/>
      <c r="I178" s="1"/>
      <c r="J178" s="51"/>
      <c r="K178" s="1"/>
      <c r="L178" s="1"/>
      <c r="M178" s="13"/>
      <c r="N178" s="2"/>
      <c r="O178" s="2"/>
      <c r="P178" s="2"/>
      <c r="Q178" s="2"/>
    </row>
    <row r="179">
      <c r="A179" s="10"/>
      <c r="B179" s="52">
        <v>33</v>
      </c>
      <c r="C179" s="53" t="s">
        <v>629</v>
      </c>
      <c r="D179" s="53"/>
      <c r="E179" s="53" t="s">
        <v>630</v>
      </c>
      <c r="F179" s="53" t="s">
        <v>7</v>
      </c>
      <c r="G179" s="54" t="s">
        <v>225</v>
      </c>
      <c r="H179" s="55">
        <v>7.5499999999999998</v>
      </c>
      <c r="I179" s="56">
        <v>0</v>
      </c>
      <c r="J179" s="57">
        <f>ROUND(H179*I179,2)</f>
        <v>0</v>
      </c>
      <c r="K179" s="58">
        <v>0.20999999999999999</v>
      </c>
      <c r="L179" s="59">
        <f>ROUND(J179*1.21,2)</f>
        <v>0</v>
      </c>
      <c r="M179" s="13"/>
      <c r="N179" s="2"/>
      <c r="O179" s="2"/>
      <c r="P179" s="2"/>
      <c r="Q179" s="41">
        <f>IF(ISNUMBER(K179),IF(H179&gt;0,IF(I179&gt;0,J179,0),0),0)</f>
        <v>0</v>
      </c>
      <c r="R179" s="9">
        <f>IF(ISNUMBER(K179)=FALSE,J179,0)</f>
        <v>0</v>
      </c>
    </row>
    <row r="180">
      <c r="A180" s="10"/>
      <c r="B180" s="60" t="s">
        <v>199</v>
      </c>
      <c r="C180" s="1"/>
      <c r="D180" s="1"/>
      <c r="E180" s="61" t="s">
        <v>3012</v>
      </c>
      <c r="F180" s="1"/>
      <c r="G180" s="1"/>
      <c r="H180" s="51"/>
      <c r="I180" s="1"/>
      <c r="J180" s="51"/>
      <c r="K180" s="1"/>
      <c r="L180" s="1"/>
      <c r="M180" s="13"/>
      <c r="N180" s="2"/>
      <c r="O180" s="2"/>
      <c r="P180" s="2"/>
      <c r="Q180" s="2"/>
    </row>
    <row r="181">
      <c r="A181" s="10"/>
      <c r="B181" s="60" t="s">
        <v>201</v>
      </c>
      <c r="C181" s="1"/>
      <c r="D181" s="1"/>
      <c r="E181" s="61" t="s">
        <v>3013</v>
      </c>
      <c r="F181" s="1"/>
      <c r="G181" s="1"/>
      <c r="H181" s="51"/>
      <c r="I181" s="1"/>
      <c r="J181" s="51"/>
      <c r="K181" s="1"/>
      <c r="L181" s="1"/>
      <c r="M181" s="13"/>
      <c r="N181" s="2"/>
      <c r="O181" s="2"/>
      <c r="P181" s="2"/>
      <c r="Q181" s="2"/>
    </row>
    <row r="182" thickBot="1">
      <c r="A182" s="10"/>
      <c r="B182" s="62" t="s">
        <v>203</v>
      </c>
      <c r="C182" s="30"/>
      <c r="D182" s="30"/>
      <c r="E182" s="63" t="s">
        <v>454</v>
      </c>
      <c r="F182" s="30"/>
      <c r="G182" s="30"/>
      <c r="H182" s="64"/>
      <c r="I182" s="30"/>
      <c r="J182" s="64"/>
      <c r="K182" s="30"/>
      <c r="L182" s="30"/>
      <c r="M182" s="13"/>
      <c r="N182" s="2"/>
      <c r="O182" s="2"/>
      <c r="P182" s="2"/>
      <c r="Q182" s="2"/>
    </row>
    <row r="183" thickTop="1">
      <c r="A183" s="10"/>
      <c r="B183" s="52">
        <v>34</v>
      </c>
      <c r="C183" s="53" t="s">
        <v>633</v>
      </c>
      <c r="D183" s="53"/>
      <c r="E183" s="53" t="s">
        <v>634</v>
      </c>
      <c r="F183" s="53" t="s">
        <v>7</v>
      </c>
      <c r="G183" s="54" t="s">
        <v>461</v>
      </c>
      <c r="H183" s="65">
        <v>1</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3014</v>
      </c>
      <c r="F184" s="1"/>
      <c r="G184" s="1"/>
      <c r="H184" s="51"/>
      <c r="I184" s="1"/>
      <c r="J184" s="51"/>
      <c r="K184" s="1"/>
      <c r="L184" s="1"/>
      <c r="M184" s="13"/>
      <c r="N184" s="2"/>
      <c r="O184" s="2"/>
      <c r="P184" s="2"/>
      <c r="Q184" s="2"/>
    </row>
    <row r="185">
      <c r="A185" s="10"/>
      <c r="B185" s="60" t="s">
        <v>201</v>
      </c>
      <c r="C185" s="1"/>
      <c r="D185" s="1"/>
      <c r="E185" s="61" t="s">
        <v>636</v>
      </c>
      <c r="F185" s="1"/>
      <c r="G185" s="1"/>
      <c r="H185" s="51"/>
      <c r="I185" s="1"/>
      <c r="J185" s="51"/>
      <c r="K185" s="1"/>
      <c r="L185" s="1"/>
      <c r="M185" s="13"/>
      <c r="N185" s="2"/>
      <c r="O185" s="2"/>
      <c r="P185" s="2"/>
      <c r="Q185" s="2"/>
    </row>
    <row r="186" thickBot="1">
      <c r="A186" s="10"/>
      <c r="B186" s="62" t="s">
        <v>203</v>
      </c>
      <c r="C186" s="30"/>
      <c r="D186" s="30"/>
      <c r="E186" s="63" t="s">
        <v>637</v>
      </c>
      <c r="F186" s="30"/>
      <c r="G186" s="30"/>
      <c r="H186" s="64"/>
      <c r="I186" s="30"/>
      <c r="J186" s="64"/>
      <c r="K186" s="30"/>
      <c r="L186" s="30"/>
      <c r="M186" s="13"/>
      <c r="N186" s="2"/>
      <c r="O186" s="2"/>
      <c r="P186" s="2"/>
      <c r="Q186" s="2"/>
    </row>
    <row r="187" thickTop="1">
      <c r="A187" s="10"/>
      <c r="B187" s="52">
        <v>35</v>
      </c>
      <c r="C187" s="53" t="s">
        <v>638</v>
      </c>
      <c r="D187" s="53"/>
      <c r="E187" s="53" t="s">
        <v>639</v>
      </c>
      <c r="F187" s="53" t="s">
        <v>7</v>
      </c>
      <c r="G187" s="54" t="s">
        <v>219</v>
      </c>
      <c r="H187" s="65">
        <v>3.1589999999999998</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3015</v>
      </c>
      <c r="F188" s="1"/>
      <c r="G188" s="1"/>
      <c r="H188" s="51"/>
      <c r="I188" s="1"/>
      <c r="J188" s="51"/>
      <c r="K188" s="1"/>
      <c r="L188" s="1"/>
      <c r="M188" s="13"/>
      <c r="N188" s="2"/>
      <c r="O188" s="2"/>
      <c r="P188" s="2"/>
      <c r="Q188" s="2"/>
    </row>
    <row r="189">
      <c r="A189" s="10"/>
      <c r="B189" s="60" t="s">
        <v>201</v>
      </c>
      <c r="C189" s="1"/>
      <c r="D189" s="1"/>
      <c r="E189" s="61" t="s">
        <v>3016</v>
      </c>
      <c r="F189" s="1"/>
      <c r="G189" s="1"/>
      <c r="H189" s="51"/>
      <c r="I189" s="1"/>
      <c r="J189" s="51"/>
      <c r="K189" s="1"/>
      <c r="L189" s="1"/>
      <c r="M189" s="13"/>
      <c r="N189" s="2"/>
      <c r="O189" s="2"/>
      <c r="P189" s="2"/>
      <c r="Q189" s="2"/>
    </row>
    <row r="190" thickBot="1">
      <c r="A190" s="10"/>
      <c r="B190" s="62" t="s">
        <v>203</v>
      </c>
      <c r="C190" s="30"/>
      <c r="D190" s="30"/>
      <c r="E190" s="63" t="s">
        <v>335</v>
      </c>
      <c r="F190" s="30"/>
      <c r="G190" s="30"/>
      <c r="H190" s="64"/>
      <c r="I190" s="30"/>
      <c r="J190" s="64"/>
      <c r="K190" s="30"/>
      <c r="L190" s="30"/>
      <c r="M190" s="13"/>
      <c r="N190" s="2"/>
      <c r="O190" s="2"/>
      <c r="P190" s="2"/>
      <c r="Q190" s="2"/>
    </row>
    <row r="191" thickTop="1" thickBot="1" ht="25" customHeight="1">
      <c r="A191" s="10"/>
      <c r="B191" s="1"/>
      <c r="C191" s="70">
        <v>8</v>
      </c>
      <c r="D191" s="1"/>
      <c r="E191" s="71" t="s">
        <v>185</v>
      </c>
      <c r="F191" s="1"/>
      <c r="G191" s="72" t="s">
        <v>210</v>
      </c>
      <c r="H191" s="73">
        <f>J179+J183+J187</f>
        <v>0</v>
      </c>
      <c r="I191" s="72" t="s">
        <v>211</v>
      </c>
      <c r="J191" s="74">
        <f>(L191-H191)</f>
        <v>0</v>
      </c>
      <c r="K191" s="72" t="s">
        <v>212</v>
      </c>
      <c r="L191" s="75">
        <f>ROUND((J179+J183+J187)*1.21,2)</f>
        <v>0</v>
      </c>
      <c r="M191" s="13"/>
      <c r="N191" s="2"/>
      <c r="O191" s="2"/>
      <c r="P191" s="2"/>
      <c r="Q191" s="41">
        <f>0+Q179+Q183+Q187</f>
        <v>0</v>
      </c>
      <c r="R191" s="9">
        <f>0+R179+R183+R187</f>
        <v>0</v>
      </c>
      <c r="S191" s="76">
        <f>Q191*(1+J191)+R191</f>
        <v>0</v>
      </c>
    </row>
    <row r="192" thickTop="1" thickBot="1" ht="25" customHeight="1">
      <c r="A192" s="10"/>
      <c r="B192" s="77"/>
      <c r="C192" s="77"/>
      <c r="D192" s="77"/>
      <c r="E192" s="77"/>
      <c r="F192" s="77"/>
      <c r="G192" s="78" t="s">
        <v>213</v>
      </c>
      <c r="H192" s="79">
        <f>0+J179+J183+J187</f>
        <v>0</v>
      </c>
      <c r="I192" s="78" t="s">
        <v>214</v>
      </c>
      <c r="J192" s="80">
        <f>0+J191</f>
        <v>0</v>
      </c>
      <c r="K192" s="78" t="s">
        <v>215</v>
      </c>
      <c r="L192" s="81">
        <f>0+L191</f>
        <v>0</v>
      </c>
      <c r="M192" s="13"/>
      <c r="N192" s="2"/>
      <c r="O192" s="2"/>
      <c r="P192" s="2"/>
      <c r="Q192" s="2"/>
    </row>
    <row r="193" ht="40" customHeight="1">
      <c r="A193" s="10"/>
      <c r="B193" s="82" t="s">
        <v>479</v>
      </c>
      <c r="C193" s="1"/>
      <c r="D193" s="1"/>
      <c r="E193" s="1"/>
      <c r="F193" s="1"/>
      <c r="G193" s="1"/>
      <c r="H193" s="51"/>
      <c r="I193" s="1"/>
      <c r="J193" s="51"/>
      <c r="K193" s="1"/>
      <c r="L193" s="1"/>
      <c r="M193" s="13"/>
      <c r="N193" s="2"/>
      <c r="O193" s="2"/>
      <c r="P193" s="2"/>
      <c r="Q193" s="2"/>
    </row>
    <row r="194">
      <c r="A194" s="10"/>
      <c r="B194" s="52">
        <v>36</v>
      </c>
      <c r="C194" s="53" t="s">
        <v>502</v>
      </c>
      <c r="D194" s="53"/>
      <c r="E194" s="53" t="s">
        <v>503</v>
      </c>
      <c r="F194" s="53" t="s">
        <v>7</v>
      </c>
      <c r="G194" s="54" t="s">
        <v>225</v>
      </c>
      <c r="H194" s="55">
        <v>11.869999999999999</v>
      </c>
      <c r="I194" s="56">
        <v>0</v>
      </c>
      <c r="J194" s="57">
        <f>ROUND(H194*I194,2)</f>
        <v>0</v>
      </c>
      <c r="K194" s="58">
        <v>0.20999999999999999</v>
      </c>
      <c r="L194" s="59">
        <f>ROUND(J194*1.21,2)</f>
        <v>0</v>
      </c>
      <c r="M194" s="13"/>
      <c r="N194" s="2"/>
      <c r="O194" s="2"/>
      <c r="P194" s="2"/>
      <c r="Q194" s="41">
        <f>IF(ISNUMBER(K194),IF(H194&gt;0,IF(I194&gt;0,J194,0),0),0)</f>
        <v>0</v>
      </c>
      <c r="R194" s="9">
        <f>IF(ISNUMBER(K194)=FALSE,J194,0)</f>
        <v>0</v>
      </c>
    </row>
    <row r="195">
      <c r="A195" s="10"/>
      <c r="B195" s="60" t="s">
        <v>199</v>
      </c>
      <c r="C195" s="1"/>
      <c r="D195" s="1"/>
      <c r="E195" s="61" t="s">
        <v>3017</v>
      </c>
      <c r="F195" s="1"/>
      <c r="G195" s="1"/>
      <c r="H195" s="51"/>
      <c r="I195" s="1"/>
      <c r="J195" s="51"/>
      <c r="K195" s="1"/>
      <c r="L195" s="1"/>
      <c r="M195" s="13"/>
      <c r="N195" s="2"/>
      <c r="O195" s="2"/>
      <c r="P195" s="2"/>
      <c r="Q195" s="2"/>
    </row>
    <row r="196">
      <c r="A196" s="10"/>
      <c r="B196" s="60" t="s">
        <v>201</v>
      </c>
      <c r="C196" s="1"/>
      <c r="D196" s="1"/>
      <c r="E196" s="61" t="s">
        <v>3018</v>
      </c>
      <c r="F196" s="1"/>
      <c r="G196" s="1"/>
      <c r="H196" s="51"/>
      <c r="I196" s="1"/>
      <c r="J196" s="51"/>
      <c r="K196" s="1"/>
      <c r="L196" s="1"/>
      <c r="M196" s="13"/>
      <c r="N196" s="2"/>
      <c r="O196" s="2"/>
      <c r="P196" s="2"/>
      <c r="Q196" s="2"/>
    </row>
    <row r="197" thickBot="1">
      <c r="A197" s="10"/>
      <c r="B197" s="62" t="s">
        <v>203</v>
      </c>
      <c r="C197" s="30"/>
      <c r="D197" s="30"/>
      <c r="E197" s="63" t="s">
        <v>506</v>
      </c>
      <c r="F197" s="30"/>
      <c r="G197" s="30"/>
      <c r="H197" s="64"/>
      <c r="I197" s="30"/>
      <c r="J197" s="64"/>
      <c r="K197" s="30"/>
      <c r="L197" s="30"/>
      <c r="M197" s="13"/>
      <c r="N197" s="2"/>
      <c r="O197" s="2"/>
      <c r="P197" s="2"/>
      <c r="Q197" s="2"/>
    </row>
    <row r="198" thickTop="1">
      <c r="A198" s="10"/>
      <c r="B198" s="52">
        <v>37</v>
      </c>
      <c r="C198" s="53" t="s">
        <v>525</v>
      </c>
      <c r="D198" s="53"/>
      <c r="E198" s="53" t="s">
        <v>526</v>
      </c>
      <c r="F198" s="53" t="s">
        <v>7</v>
      </c>
      <c r="G198" s="54" t="s">
        <v>225</v>
      </c>
      <c r="H198" s="65">
        <v>7.8700000000000001</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3019</v>
      </c>
      <c r="F199" s="1"/>
      <c r="G199" s="1"/>
      <c r="H199" s="51"/>
      <c r="I199" s="1"/>
      <c r="J199" s="51"/>
      <c r="K199" s="1"/>
      <c r="L199" s="1"/>
      <c r="M199" s="13"/>
      <c r="N199" s="2"/>
      <c r="O199" s="2"/>
      <c r="P199" s="2"/>
      <c r="Q199" s="2"/>
    </row>
    <row r="200">
      <c r="A200" s="10"/>
      <c r="B200" s="60" t="s">
        <v>201</v>
      </c>
      <c r="C200" s="1"/>
      <c r="D200" s="1"/>
      <c r="E200" s="61" t="s">
        <v>3020</v>
      </c>
      <c r="F200" s="1"/>
      <c r="G200" s="1"/>
      <c r="H200" s="51"/>
      <c r="I200" s="1"/>
      <c r="J200" s="51"/>
      <c r="K200" s="1"/>
      <c r="L200" s="1"/>
      <c r="M200" s="13"/>
      <c r="N200" s="2"/>
      <c r="O200" s="2"/>
      <c r="P200" s="2"/>
      <c r="Q200" s="2"/>
    </row>
    <row r="201" thickBot="1">
      <c r="A201" s="10"/>
      <c r="B201" s="62" t="s">
        <v>203</v>
      </c>
      <c r="C201" s="30"/>
      <c r="D201" s="30"/>
      <c r="E201" s="63" t="s">
        <v>524</v>
      </c>
      <c r="F201" s="30"/>
      <c r="G201" s="30"/>
      <c r="H201" s="64"/>
      <c r="I201" s="30"/>
      <c r="J201" s="64"/>
      <c r="K201" s="30"/>
      <c r="L201" s="30"/>
      <c r="M201" s="13"/>
      <c r="N201" s="2"/>
      <c r="O201" s="2"/>
      <c r="P201" s="2"/>
      <c r="Q201" s="2"/>
    </row>
    <row r="202" thickTop="1">
      <c r="A202" s="10"/>
      <c r="B202" s="52">
        <v>38</v>
      </c>
      <c r="C202" s="53" t="s">
        <v>642</v>
      </c>
      <c r="D202" s="53"/>
      <c r="E202" s="53" t="s">
        <v>643</v>
      </c>
      <c r="F202" s="53" t="s">
        <v>7</v>
      </c>
      <c r="G202" s="54" t="s">
        <v>225</v>
      </c>
      <c r="H202" s="65">
        <v>3.7999999999999998</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3021</v>
      </c>
      <c r="F203" s="1"/>
      <c r="G203" s="1"/>
      <c r="H203" s="51"/>
      <c r="I203" s="1"/>
      <c r="J203" s="51"/>
      <c r="K203" s="1"/>
      <c r="L203" s="1"/>
      <c r="M203" s="13"/>
      <c r="N203" s="2"/>
      <c r="O203" s="2"/>
      <c r="P203" s="2"/>
      <c r="Q203" s="2"/>
    </row>
    <row r="204">
      <c r="A204" s="10"/>
      <c r="B204" s="60" t="s">
        <v>201</v>
      </c>
      <c r="C204" s="1"/>
      <c r="D204" s="1"/>
      <c r="E204" s="61" t="s">
        <v>3022</v>
      </c>
      <c r="F204" s="1"/>
      <c r="G204" s="1"/>
      <c r="H204" s="51"/>
      <c r="I204" s="1"/>
      <c r="J204" s="51"/>
      <c r="K204" s="1"/>
      <c r="L204" s="1"/>
      <c r="M204" s="13"/>
      <c r="N204" s="2"/>
      <c r="O204" s="2"/>
      <c r="P204" s="2"/>
      <c r="Q204" s="2"/>
    </row>
    <row r="205" thickBot="1">
      <c r="A205" s="10"/>
      <c r="B205" s="62" t="s">
        <v>203</v>
      </c>
      <c r="C205" s="30"/>
      <c r="D205" s="30"/>
      <c r="E205" s="63" t="s">
        <v>646</v>
      </c>
      <c r="F205" s="30"/>
      <c r="G205" s="30"/>
      <c r="H205" s="64"/>
      <c r="I205" s="30"/>
      <c r="J205" s="64"/>
      <c r="K205" s="30"/>
      <c r="L205" s="30"/>
      <c r="M205" s="13"/>
      <c r="N205" s="2"/>
      <c r="O205" s="2"/>
      <c r="P205" s="2"/>
      <c r="Q205" s="2"/>
    </row>
    <row r="206" thickTop="1">
      <c r="A206" s="10"/>
      <c r="B206" s="52">
        <v>39</v>
      </c>
      <c r="C206" s="53" t="s">
        <v>647</v>
      </c>
      <c r="D206" s="53"/>
      <c r="E206" s="53" t="s">
        <v>648</v>
      </c>
      <c r="F206" s="53" t="s">
        <v>7</v>
      </c>
      <c r="G206" s="54" t="s">
        <v>219</v>
      </c>
      <c r="H206" s="65">
        <v>0.002</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3023</v>
      </c>
      <c r="F207" s="1"/>
      <c r="G207" s="1"/>
      <c r="H207" s="51"/>
      <c r="I207" s="1"/>
      <c r="J207" s="51"/>
      <c r="K207" s="1"/>
      <c r="L207" s="1"/>
      <c r="M207" s="13"/>
      <c r="N207" s="2"/>
      <c r="O207" s="2"/>
      <c r="P207" s="2"/>
      <c r="Q207" s="2"/>
    </row>
    <row r="208">
      <c r="A208" s="10"/>
      <c r="B208" s="60" t="s">
        <v>201</v>
      </c>
      <c r="C208" s="1"/>
      <c r="D208" s="1"/>
      <c r="E208" s="61" t="s">
        <v>650</v>
      </c>
      <c r="F208" s="1"/>
      <c r="G208" s="1"/>
      <c r="H208" s="51"/>
      <c r="I208" s="1"/>
      <c r="J208" s="51"/>
      <c r="K208" s="1"/>
      <c r="L208" s="1"/>
      <c r="M208" s="13"/>
      <c r="N208" s="2"/>
      <c r="O208" s="2"/>
      <c r="P208" s="2"/>
      <c r="Q208" s="2"/>
    </row>
    <row r="209" thickBot="1">
      <c r="A209" s="10"/>
      <c r="B209" s="62" t="s">
        <v>203</v>
      </c>
      <c r="C209" s="30"/>
      <c r="D209" s="30"/>
      <c r="E209" s="63" t="s">
        <v>651</v>
      </c>
      <c r="F209" s="30"/>
      <c r="G209" s="30"/>
      <c r="H209" s="64"/>
      <c r="I209" s="30"/>
      <c r="J209" s="64"/>
      <c r="K209" s="30"/>
      <c r="L209" s="30"/>
      <c r="M209" s="13"/>
      <c r="N209" s="2"/>
      <c r="O209" s="2"/>
      <c r="P209" s="2"/>
      <c r="Q209" s="2"/>
    </row>
    <row r="210" thickTop="1">
      <c r="A210" s="10"/>
      <c r="B210" s="52">
        <v>40</v>
      </c>
      <c r="C210" s="53" t="s">
        <v>652</v>
      </c>
      <c r="D210" s="53"/>
      <c r="E210" s="53" t="s">
        <v>653</v>
      </c>
      <c r="F210" s="53" t="s">
        <v>7</v>
      </c>
      <c r="G210" s="54" t="s">
        <v>219</v>
      </c>
      <c r="H210" s="65">
        <v>0.025000000000000001</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3024</v>
      </c>
      <c r="F211" s="1"/>
      <c r="G211" s="1"/>
      <c r="H211" s="51"/>
      <c r="I211" s="1"/>
      <c r="J211" s="51"/>
      <c r="K211" s="1"/>
      <c r="L211" s="1"/>
      <c r="M211" s="13"/>
      <c r="N211" s="2"/>
      <c r="O211" s="2"/>
      <c r="P211" s="2"/>
      <c r="Q211" s="2"/>
    </row>
    <row r="212">
      <c r="A212" s="10"/>
      <c r="B212" s="60" t="s">
        <v>201</v>
      </c>
      <c r="C212" s="1"/>
      <c r="D212" s="1"/>
      <c r="E212" s="61" t="s">
        <v>655</v>
      </c>
      <c r="F212" s="1"/>
      <c r="G212" s="1"/>
      <c r="H212" s="51"/>
      <c r="I212" s="1"/>
      <c r="J212" s="51"/>
      <c r="K212" s="1"/>
      <c r="L212" s="1"/>
      <c r="M212" s="13"/>
      <c r="N212" s="2"/>
      <c r="O212" s="2"/>
      <c r="P212" s="2"/>
      <c r="Q212" s="2"/>
    </row>
    <row r="213" thickBot="1">
      <c r="A213" s="10"/>
      <c r="B213" s="62" t="s">
        <v>203</v>
      </c>
      <c r="C213" s="30"/>
      <c r="D213" s="30"/>
      <c r="E213" s="63" t="s">
        <v>656</v>
      </c>
      <c r="F213" s="30"/>
      <c r="G213" s="30"/>
      <c r="H213" s="64"/>
      <c r="I213" s="30"/>
      <c r="J213" s="64"/>
      <c r="K213" s="30"/>
      <c r="L213" s="30"/>
      <c r="M213" s="13"/>
      <c r="N213" s="2"/>
      <c r="O213" s="2"/>
      <c r="P213" s="2"/>
      <c r="Q213" s="2"/>
    </row>
    <row r="214" thickTop="1">
      <c r="A214" s="10"/>
      <c r="B214" s="52">
        <v>41</v>
      </c>
      <c r="C214" s="53" t="s">
        <v>533</v>
      </c>
      <c r="D214" s="53"/>
      <c r="E214" s="53" t="s">
        <v>534</v>
      </c>
      <c r="F214" s="53" t="s">
        <v>7</v>
      </c>
      <c r="G214" s="54" t="s">
        <v>219</v>
      </c>
      <c r="H214" s="65">
        <v>7.335</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3025</v>
      </c>
      <c r="F215" s="1"/>
      <c r="G215" s="1"/>
      <c r="H215" s="51"/>
      <c r="I215" s="1"/>
      <c r="J215" s="51"/>
      <c r="K215" s="1"/>
      <c r="L215" s="1"/>
      <c r="M215" s="13"/>
      <c r="N215" s="2"/>
      <c r="O215" s="2"/>
      <c r="P215" s="2"/>
      <c r="Q215" s="2"/>
    </row>
    <row r="216">
      <c r="A216" s="10"/>
      <c r="B216" s="60" t="s">
        <v>201</v>
      </c>
      <c r="C216" s="1"/>
      <c r="D216" s="1"/>
      <c r="E216" s="61" t="s">
        <v>3026</v>
      </c>
      <c r="F216" s="1"/>
      <c r="G216" s="1"/>
      <c r="H216" s="51"/>
      <c r="I216" s="1"/>
      <c r="J216" s="51"/>
      <c r="K216" s="1"/>
      <c r="L216" s="1"/>
      <c r="M216" s="13"/>
      <c r="N216" s="2"/>
      <c r="O216" s="2"/>
      <c r="P216" s="2"/>
      <c r="Q216" s="2"/>
    </row>
    <row r="217" thickBot="1">
      <c r="A217" s="10"/>
      <c r="B217" s="62" t="s">
        <v>203</v>
      </c>
      <c r="C217" s="30"/>
      <c r="D217" s="30"/>
      <c r="E217" s="63" t="s">
        <v>537</v>
      </c>
      <c r="F217" s="30"/>
      <c r="G217" s="30"/>
      <c r="H217" s="64"/>
      <c r="I217" s="30"/>
      <c r="J217" s="64"/>
      <c r="K217" s="30"/>
      <c r="L217" s="30"/>
      <c r="M217" s="13"/>
      <c r="N217" s="2"/>
      <c r="O217" s="2"/>
      <c r="P217" s="2"/>
      <c r="Q217" s="2"/>
    </row>
    <row r="218" thickTop="1">
      <c r="A218" s="10"/>
      <c r="B218" s="52">
        <v>42</v>
      </c>
      <c r="C218" s="53" t="s">
        <v>538</v>
      </c>
      <c r="D218" s="53"/>
      <c r="E218" s="53" t="s">
        <v>539</v>
      </c>
      <c r="F218" s="53" t="s">
        <v>7</v>
      </c>
      <c r="G218" s="54" t="s">
        <v>230</v>
      </c>
      <c r="H218" s="65">
        <v>168.70500000000001</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3027</v>
      </c>
      <c r="F219" s="1"/>
      <c r="G219" s="1"/>
      <c r="H219" s="51"/>
      <c r="I219" s="1"/>
      <c r="J219" s="51"/>
      <c r="K219" s="1"/>
      <c r="L219" s="1"/>
      <c r="M219" s="13"/>
      <c r="N219" s="2"/>
      <c r="O219" s="2"/>
      <c r="P219" s="2"/>
      <c r="Q219" s="2"/>
    </row>
    <row r="220">
      <c r="A220" s="10"/>
      <c r="B220" s="60" t="s">
        <v>201</v>
      </c>
      <c r="C220" s="1"/>
      <c r="D220" s="1"/>
      <c r="E220" s="61" t="s">
        <v>3028</v>
      </c>
      <c r="F220" s="1"/>
      <c r="G220" s="1"/>
      <c r="H220" s="51"/>
      <c r="I220" s="1"/>
      <c r="J220" s="51"/>
      <c r="K220" s="1"/>
      <c r="L220" s="1"/>
      <c r="M220" s="13"/>
      <c r="N220" s="2"/>
      <c r="O220" s="2"/>
      <c r="P220" s="2"/>
      <c r="Q220" s="2"/>
    </row>
    <row r="221" thickBot="1">
      <c r="A221" s="10"/>
      <c r="B221" s="62" t="s">
        <v>203</v>
      </c>
      <c r="C221" s="30"/>
      <c r="D221" s="30"/>
      <c r="E221" s="63" t="s">
        <v>233</v>
      </c>
      <c r="F221" s="30"/>
      <c r="G221" s="30"/>
      <c r="H221" s="64"/>
      <c r="I221" s="30"/>
      <c r="J221" s="64"/>
      <c r="K221" s="30"/>
      <c r="L221" s="30"/>
      <c r="M221" s="13"/>
      <c r="N221" s="2"/>
      <c r="O221" s="2"/>
      <c r="P221" s="2"/>
      <c r="Q221" s="2"/>
    </row>
    <row r="222" thickTop="1">
      <c r="A222" s="10"/>
      <c r="B222" s="52">
        <v>43</v>
      </c>
      <c r="C222" s="53" t="s">
        <v>661</v>
      </c>
      <c r="D222" s="53"/>
      <c r="E222" s="53" t="s">
        <v>662</v>
      </c>
      <c r="F222" s="53" t="s">
        <v>7</v>
      </c>
      <c r="G222" s="54" t="s">
        <v>219</v>
      </c>
      <c r="H222" s="65">
        <v>2.7949999999999999</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3029</v>
      </c>
      <c r="F223" s="1"/>
      <c r="G223" s="1"/>
      <c r="H223" s="51"/>
      <c r="I223" s="1"/>
      <c r="J223" s="51"/>
      <c r="K223" s="1"/>
      <c r="L223" s="1"/>
      <c r="M223" s="13"/>
      <c r="N223" s="2"/>
      <c r="O223" s="2"/>
      <c r="P223" s="2"/>
      <c r="Q223" s="2"/>
    </row>
    <row r="224">
      <c r="A224" s="10"/>
      <c r="B224" s="60" t="s">
        <v>201</v>
      </c>
      <c r="C224" s="1"/>
      <c r="D224" s="1"/>
      <c r="E224" s="61" t="s">
        <v>3030</v>
      </c>
      <c r="F224" s="1"/>
      <c r="G224" s="1"/>
      <c r="H224" s="51"/>
      <c r="I224" s="1"/>
      <c r="J224" s="51"/>
      <c r="K224" s="1"/>
      <c r="L224" s="1"/>
      <c r="M224" s="13"/>
      <c r="N224" s="2"/>
      <c r="O224" s="2"/>
      <c r="P224" s="2"/>
      <c r="Q224" s="2"/>
    </row>
    <row r="225" thickBot="1">
      <c r="A225" s="10"/>
      <c r="B225" s="62" t="s">
        <v>203</v>
      </c>
      <c r="C225" s="30"/>
      <c r="D225" s="30"/>
      <c r="E225" s="63" t="s">
        <v>537</v>
      </c>
      <c r="F225" s="30"/>
      <c r="G225" s="30"/>
      <c r="H225" s="64"/>
      <c r="I225" s="30"/>
      <c r="J225" s="64"/>
      <c r="K225" s="30"/>
      <c r="L225" s="30"/>
      <c r="M225" s="13"/>
      <c r="N225" s="2"/>
      <c r="O225" s="2"/>
      <c r="P225" s="2"/>
      <c r="Q225" s="2"/>
    </row>
    <row r="226" thickTop="1">
      <c r="A226" s="10"/>
      <c r="B226" s="52">
        <v>44</v>
      </c>
      <c r="C226" s="53" t="s">
        <v>665</v>
      </c>
      <c r="D226" s="53"/>
      <c r="E226" s="53" t="s">
        <v>666</v>
      </c>
      <c r="F226" s="53" t="s">
        <v>7</v>
      </c>
      <c r="G226" s="54" t="s">
        <v>230</v>
      </c>
      <c r="H226" s="65">
        <v>118.83499999999999</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3031</v>
      </c>
      <c r="F227" s="1"/>
      <c r="G227" s="1"/>
      <c r="H227" s="51"/>
      <c r="I227" s="1"/>
      <c r="J227" s="51"/>
      <c r="K227" s="1"/>
      <c r="L227" s="1"/>
      <c r="M227" s="13"/>
      <c r="N227" s="2"/>
      <c r="O227" s="2"/>
      <c r="P227" s="2"/>
      <c r="Q227" s="2"/>
    </row>
    <row r="228">
      <c r="A228" s="10"/>
      <c r="B228" s="60" t="s">
        <v>201</v>
      </c>
      <c r="C228" s="1"/>
      <c r="D228" s="1"/>
      <c r="E228" s="61" t="s">
        <v>3032</v>
      </c>
      <c r="F228" s="1"/>
      <c r="G228" s="1"/>
      <c r="H228" s="51"/>
      <c r="I228" s="1"/>
      <c r="J228" s="51"/>
      <c r="K228" s="1"/>
      <c r="L228" s="1"/>
      <c r="M228" s="13"/>
      <c r="N228" s="2"/>
      <c r="O228" s="2"/>
      <c r="P228" s="2"/>
      <c r="Q228" s="2"/>
    </row>
    <row r="229" thickBot="1">
      <c r="A229" s="10"/>
      <c r="B229" s="62" t="s">
        <v>203</v>
      </c>
      <c r="C229" s="30"/>
      <c r="D229" s="30"/>
      <c r="E229" s="63" t="s">
        <v>233</v>
      </c>
      <c r="F229" s="30"/>
      <c r="G229" s="30"/>
      <c r="H229" s="64"/>
      <c r="I229" s="30"/>
      <c r="J229" s="64"/>
      <c r="K229" s="30"/>
      <c r="L229" s="30"/>
      <c r="M229" s="13"/>
      <c r="N229" s="2"/>
      <c r="O229" s="2"/>
      <c r="P229" s="2"/>
      <c r="Q229" s="2"/>
    </row>
    <row r="230" thickTop="1">
      <c r="A230" s="10"/>
      <c r="B230" s="52">
        <v>45</v>
      </c>
      <c r="C230" s="53" t="s">
        <v>669</v>
      </c>
      <c r="D230" s="53"/>
      <c r="E230" s="53" t="s">
        <v>670</v>
      </c>
      <c r="F230" s="53" t="s">
        <v>7</v>
      </c>
      <c r="G230" s="54" t="s">
        <v>225</v>
      </c>
      <c r="H230" s="65">
        <v>5.0999999999999996</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3033</v>
      </c>
      <c r="F231" s="1"/>
      <c r="G231" s="1"/>
      <c r="H231" s="51"/>
      <c r="I231" s="1"/>
      <c r="J231" s="51"/>
      <c r="K231" s="1"/>
      <c r="L231" s="1"/>
      <c r="M231" s="13"/>
      <c r="N231" s="2"/>
      <c r="O231" s="2"/>
      <c r="P231" s="2"/>
      <c r="Q231" s="2"/>
    </row>
    <row r="232">
      <c r="A232" s="10"/>
      <c r="B232" s="60" t="s">
        <v>201</v>
      </c>
      <c r="C232" s="1"/>
      <c r="D232" s="1"/>
      <c r="E232" s="61" t="s">
        <v>3034</v>
      </c>
      <c r="F232" s="1"/>
      <c r="G232" s="1"/>
      <c r="H232" s="51"/>
      <c r="I232" s="1"/>
      <c r="J232" s="51"/>
      <c r="K232" s="1"/>
      <c r="L232" s="1"/>
      <c r="M232" s="13"/>
      <c r="N232" s="2"/>
      <c r="O232" s="2"/>
      <c r="P232" s="2"/>
      <c r="Q232" s="2"/>
    </row>
    <row r="233" thickBot="1">
      <c r="A233" s="10"/>
      <c r="B233" s="62" t="s">
        <v>203</v>
      </c>
      <c r="C233" s="30"/>
      <c r="D233" s="30"/>
      <c r="E233" s="63" t="s">
        <v>673</v>
      </c>
      <c r="F233" s="30"/>
      <c r="G233" s="30"/>
      <c r="H233" s="64"/>
      <c r="I233" s="30"/>
      <c r="J233" s="64"/>
      <c r="K233" s="30"/>
      <c r="L233" s="30"/>
      <c r="M233" s="13"/>
      <c r="N233" s="2"/>
      <c r="O233" s="2"/>
      <c r="P233" s="2"/>
      <c r="Q233" s="2"/>
    </row>
    <row r="234" thickTop="1" thickBot="1" ht="25" customHeight="1">
      <c r="A234" s="10"/>
      <c r="B234" s="1"/>
      <c r="C234" s="70">
        <v>9</v>
      </c>
      <c r="D234" s="1"/>
      <c r="E234" s="71" t="s">
        <v>186</v>
      </c>
      <c r="F234" s="1"/>
      <c r="G234" s="72" t="s">
        <v>210</v>
      </c>
      <c r="H234" s="73">
        <f>J194+J198+J202+J206+J210+J214+J218+J222+J226+J230</f>
        <v>0</v>
      </c>
      <c r="I234" s="72" t="s">
        <v>211</v>
      </c>
      <c r="J234" s="74">
        <f>(L234-H234)</f>
        <v>0</v>
      </c>
      <c r="K234" s="72" t="s">
        <v>212</v>
      </c>
      <c r="L234" s="75">
        <f>ROUND((J194+J198+J202+J206+J210+J214+J218+J222+J226+J230)*1.21,2)</f>
        <v>0</v>
      </c>
      <c r="M234" s="13"/>
      <c r="N234" s="2"/>
      <c r="O234" s="2"/>
      <c r="P234" s="2"/>
      <c r="Q234" s="41">
        <f>0+Q194+Q198+Q202+Q206+Q210+Q214+Q218+Q222+Q226+Q230</f>
        <v>0</v>
      </c>
      <c r="R234" s="9">
        <f>0+R194+R198+R202+R206+R210+R214+R218+R222+R226+R230</f>
        <v>0</v>
      </c>
      <c r="S234" s="76">
        <f>Q234*(1+J234)+R234</f>
        <v>0</v>
      </c>
    </row>
    <row r="235" thickTop="1" thickBot="1" ht="25" customHeight="1">
      <c r="A235" s="10"/>
      <c r="B235" s="77"/>
      <c r="C235" s="77"/>
      <c r="D235" s="77"/>
      <c r="E235" s="77"/>
      <c r="F235" s="77"/>
      <c r="G235" s="78" t="s">
        <v>213</v>
      </c>
      <c r="H235" s="79">
        <f>0+J194+J198+J202+J206+J210+J214+J218+J222+J226+J230</f>
        <v>0</v>
      </c>
      <c r="I235" s="78" t="s">
        <v>214</v>
      </c>
      <c r="J235" s="80">
        <f>0+J234</f>
        <v>0</v>
      </c>
      <c r="K235" s="78" t="s">
        <v>215</v>
      </c>
      <c r="L235" s="81">
        <f>0+L234</f>
        <v>0</v>
      </c>
      <c r="M235" s="13"/>
      <c r="N235" s="2"/>
      <c r="O235" s="2"/>
      <c r="P235" s="2"/>
      <c r="Q235" s="2"/>
    </row>
    <row r="236">
      <c r="A236" s="14"/>
      <c r="B236" s="4"/>
      <c r="C236" s="4"/>
      <c r="D236" s="4"/>
      <c r="E236" s="4"/>
      <c r="F236" s="4"/>
      <c r="G236" s="4"/>
      <c r="H236" s="83"/>
      <c r="I236" s="4"/>
      <c r="J236" s="83"/>
      <c r="K236" s="4"/>
      <c r="L236" s="4"/>
      <c r="M236" s="15"/>
      <c r="N236" s="2"/>
      <c r="O236" s="2"/>
      <c r="P236" s="2"/>
      <c r="Q236" s="2"/>
    </row>
    <row r="237">
      <c r="A237" s="1"/>
      <c r="B237" s="1"/>
      <c r="C237" s="1"/>
      <c r="D237" s="1"/>
      <c r="E237" s="1"/>
      <c r="F237" s="1"/>
      <c r="G237" s="1"/>
      <c r="H237" s="1"/>
      <c r="I237" s="1"/>
      <c r="J237" s="1"/>
      <c r="K237" s="1"/>
      <c r="L237" s="1"/>
      <c r="M237" s="1"/>
      <c r="N237" s="2"/>
      <c r="O237" s="2"/>
      <c r="P237" s="2"/>
      <c r="Q237" s="2"/>
    </row>
  </sheetData>
  <mergeCells count="164">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3:L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5:D155"/>
    <mergeCell ref="B156:D156"/>
    <mergeCell ref="B157:D157"/>
    <mergeCell ref="B160:L160"/>
    <mergeCell ref="B162:D162"/>
    <mergeCell ref="B163:D163"/>
    <mergeCell ref="B164:D164"/>
    <mergeCell ref="B167:L167"/>
    <mergeCell ref="B169:D169"/>
    <mergeCell ref="B170:D170"/>
    <mergeCell ref="B171:D171"/>
    <mergeCell ref="B173:D173"/>
    <mergeCell ref="B174:D174"/>
    <mergeCell ref="B175:D175"/>
    <mergeCell ref="B178:L178"/>
    <mergeCell ref="B180:D180"/>
    <mergeCell ref="B181:D181"/>
    <mergeCell ref="B182:D182"/>
    <mergeCell ref="B184:D184"/>
    <mergeCell ref="B185:D185"/>
    <mergeCell ref="B186:D186"/>
    <mergeCell ref="B188:D188"/>
    <mergeCell ref="B189:D189"/>
    <mergeCell ref="B190:D190"/>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193:L193"/>
  </mergeCells>
  <pageMargins left="0.39375" right="0.39375" top="0.5902778" bottom="0.39375" header="0.1965278" footer="0.1576389"/>
  <pageSetup paperSize="9" orientation="portrait" fitToHeight="0"/>
  <drawing r:id="rId1"/>
</worksheet>
</file>

<file path=xl/worksheets/sheet33.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0+(H41+H100+H131+H158+H165+H176+H191+H234)</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0+H42+H101+H132+H159+H166+H177+H192+H235</f>
        <v>0</v>
      </c>
      <c r="K10" s="1"/>
      <c r="L10" s="1"/>
      <c r="M10" s="13"/>
      <c r="N10" s="2"/>
      <c r="O10" s="2"/>
      <c r="P10" s="2"/>
      <c r="Q10" s="2"/>
    </row>
    <row r="11" ht="16" customHeight="1">
      <c r="A11" s="19" t="s">
        <v>3035</v>
      </c>
      <c r="B11" s="1"/>
      <c r="C11" s="1"/>
      <c r="D11" s="1"/>
      <c r="E11" s="1"/>
      <c r="F11" s="1"/>
      <c r="G11" s="39"/>
      <c r="H11" s="1"/>
      <c r="I11" s="39" t="s">
        <v>176</v>
      </c>
      <c r="J11" s="40">
        <f>ROUND(0+((H41+H100+H131+H158+H165+H176+H191+H234)*1.21),2)</f>
        <v>0</v>
      </c>
      <c r="K11" s="1"/>
      <c r="L11" s="1"/>
      <c r="M11" s="13"/>
      <c r="N11" s="2"/>
      <c r="O11" s="2"/>
      <c r="P11" s="2"/>
      <c r="Q11" s="41">
        <f>IF(SUM(K20:K27)&gt;0,ROUND(SUM(S20:S27)/SUM(K20:K27)-1,8),0)</f>
        <v>0</v>
      </c>
      <c r="R11" s="9">
        <f>AVERAGE(J41,J100,J131,J158,J165,J176,J191,J234)</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f>
        <v>0</v>
      </c>
      <c r="L22" s="46">
        <f>0+L131</f>
        <v>0</v>
      </c>
      <c r="M22" s="13"/>
      <c r="N22" s="2"/>
      <c r="O22" s="2"/>
      <c r="P22" s="2"/>
      <c r="Q22" s="2"/>
      <c r="S22" s="9">
        <f>S131</f>
        <v>0</v>
      </c>
    </row>
    <row r="23">
      <c r="A23" s="10"/>
      <c r="B23" s="44">
        <v>5</v>
      </c>
      <c r="C23" s="1"/>
      <c r="D23" s="1"/>
      <c r="E23" s="45" t="s">
        <v>184</v>
      </c>
      <c r="F23" s="1"/>
      <c r="G23" s="1"/>
      <c r="H23" s="1"/>
      <c r="I23" s="1"/>
      <c r="J23" s="1"/>
      <c r="K23" s="46">
        <f>0+J134+J138+J142+J146+J150+J154</f>
        <v>0</v>
      </c>
      <c r="L23" s="46">
        <f>0+L158</f>
        <v>0</v>
      </c>
      <c r="M23" s="13"/>
      <c r="N23" s="2"/>
      <c r="O23" s="2"/>
      <c r="P23" s="2"/>
      <c r="Q23" s="2"/>
      <c r="S23" s="9">
        <f>S158</f>
        <v>0</v>
      </c>
    </row>
    <row r="24">
      <c r="A24" s="10"/>
      <c r="B24" s="44">
        <v>6</v>
      </c>
      <c r="C24" s="1"/>
      <c r="D24" s="1"/>
      <c r="E24" s="45" t="s">
        <v>548</v>
      </c>
      <c r="F24" s="1"/>
      <c r="G24" s="1"/>
      <c r="H24" s="1"/>
      <c r="I24" s="1"/>
      <c r="J24" s="1"/>
      <c r="K24" s="46">
        <f>0+J161</f>
        <v>0</v>
      </c>
      <c r="L24" s="46">
        <f>0+L165</f>
        <v>0</v>
      </c>
      <c r="M24" s="13"/>
      <c r="N24" s="2"/>
      <c r="O24" s="2"/>
      <c r="P24" s="2"/>
      <c r="Q24" s="2"/>
      <c r="S24" s="9">
        <f>S165</f>
        <v>0</v>
      </c>
    </row>
    <row r="25">
      <c r="A25" s="10"/>
      <c r="B25" s="44">
        <v>7</v>
      </c>
      <c r="C25" s="1"/>
      <c r="D25" s="1"/>
      <c r="E25" s="45" t="s">
        <v>549</v>
      </c>
      <c r="F25" s="1"/>
      <c r="G25" s="1"/>
      <c r="H25" s="1"/>
      <c r="I25" s="1"/>
      <c r="J25" s="1"/>
      <c r="K25" s="46">
        <f>0+J168+J172</f>
        <v>0</v>
      </c>
      <c r="L25" s="46">
        <f>0+L176</f>
        <v>0</v>
      </c>
      <c r="M25" s="47"/>
      <c r="N25" s="2"/>
      <c r="O25" s="2"/>
      <c r="P25" s="2"/>
      <c r="Q25" s="2"/>
      <c r="S25" s="9">
        <f>S176</f>
        <v>0</v>
      </c>
    </row>
    <row r="26">
      <c r="A26" s="10"/>
      <c r="B26" s="44">
        <v>8</v>
      </c>
      <c r="C26" s="1"/>
      <c r="D26" s="1"/>
      <c r="E26" s="45" t="s">
        <v>185</v>
      </c>
      <c r="F26" s="1"/>
      <c r="G26" s="1"/>
      <c r="H26" s="1"/>
      <c r="I26" s="1"/>
      <c r="J26" s="1"/>
      <c r="K26" s="46">
        <f>0+J179+J183+J187</f>
        <v>0</v>
      </c>
      <c r="L26" s="46">
        <f>0+L191</f>
        <v>0</v>
      </c>
      <c r="M26" s="47"/>
      <c r="N26" s="2"/>
      <c r="O26" s="2"/>
      <c r="P26" s="2"/>
      <c r="Q26" s="2"/>
      <c r="S26" s="9">
        <f>S191</f>
        <v>0</v>
      </c>
    </row>
    <row r="27">
      <c r="A27" s="10"/>
      <c r="B27" s="44">
        <v>9</v>
      </c>
      <c r="C27" s="1"/>
      <c r="D27" s="1"/>
      <c r="E27" s="45" t="s">
        <v>186</v>
      </c>
      <c r="F27" s="1"/>
      <c r="G27" s="1"/>
      <c r="H27" s="1"/>
      <c r="I27" s="1"/>
      <c r="J27" s="1"/>
      <c r="K27" s="46">
        <f>0+J194+J198+J202+J206+J210+J214+J218+J222+J226+J230</f>
        <v>0</v>
      </c>
      <c r="L27" s="46">
        <f>0+L234</f>
        <v>0</v>
      </c>
      <c r="M27" s="47"/>
      <c r="N27" s="2"/>
      <c r="O27" s="2"/>
      <c r="P27" s="2"/>
      <c r="Q27" s="2"/>
      <c r="S27" s="9">
        <f>S234</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72.471999999999994</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3036</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25.155999999999999</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2961</v>
      </c>
      <c r="F38" s="1"/>
      <c r="G38" s="1"/>
      <c r="H38" s="51"/>
      <c r="I38" s="1"/>
      <c r="J38" s="51"/>
      <c r="K38" s="1"/>
      <c r="L38" s="1"/>
      <c r="M38" s="13"/>
      <c r="N38" s="2"/>
      <c r="O38" s="2"/>
      <c r="P38" s="2"/>
      <c r="Q38" s="2"/>
    </row>
    <row r="39">
      <c r="A39" s="10"/>
      <c r="B39" s="60" t="s">
        <v>201</v>
      </c>
      <c r="C39" s="1"/>
      <c r="D39" s="1"/>
      <c r="E39" s="61" t="s">
        <v>3037</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6.6139999999999999</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3038</v>
      </c>
      <c r="F45" s="1"/>
      <c r="G45" s="1"/>
      <c r="H45" s="51"/>
      <c r="I45" s="1"/>
      <c r="J45" s="51"/>
      <c r="K45" s="1"/>
      <c r="L45" s="1"/>
      <c r="M45" s="13"/>
      <c r="N45" s="2"/>
      <c r="O45" s="2"/>
      <c r="P45" s="2"/>
      <c r="Q45" s="2"/>
    </row>
    <row r="46">
      <c r="A46" s="10"/>
      <c r="B46" s="60" t="s">
        <v>201</v>
      </c>
      <c r="C46" s="1"/>
      <c r="D46" s="1"/>
      <c r="E46" s="61" t="s">
        <v>3039</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9.5079999999999991</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3040</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3.2639999999999998</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3041</v>
      </c>
      <c r="F53" s="1"/>
      <c r="G53" s="1"/>
      <c r="H53" s="51"/>
      <c r="I53" s="1"/>
      <c r="J53" s="51"/>
      <c r="K53" s="1"/>
      <c r="L53" s="1"/>
      <c r="M53" s="13"/>
      <c r="N53" s="2"/>
      <c r="O53" s="2"/>
      <c r="P53" s="2"/>
      <c r="Q53" s="2"/>
    </row>
    <row r="54">
      <c r="A54" s="10"/>
      <c r="B54" s="60" t="s">
        <v>201</v>
      </c>
      <c r="C54" s="1"/>
      <c r="D54" s="1"/>
      <c r="E54" s="61" t="s">
        <v>3042</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8.6099999999999994</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3043</v>
      </c>
      <c r="F57" s="1"/>
      <c r="G57" s="1"/>
      <c r="H57" s="51"/>
      <c r="I57" s="1"/>
      <c r="J57" s="51"/>
      <c r="K57" s="1"/>
      <c r="L57" s="1"/>
      <c r="M57" s="13"/>
      <c r="N57" s="2"/>
      <c r="O57" s="2"/>
      <c r="P57" s="2"/>
      <c r="Q57" s="2"/>
    </row>
    <row r="58">
      <c r="A58" s="10"/>
      <c r="B58" s="60" t="s">
        <v>201</v>
      </c>
      <c r="C58" s="1"/>
      <c r="D58" s="1"/>
      <c r="E58" s="61" t="s">
        <v>3044</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5.7629999999999999</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3045</v>
      </c>
      <c r="F65" s="1"/>
      <c r="G65" s="1"/>
      <c r="H65" s="51"/>
      <c r="I65" s="1"/>
      <c r="J65" s="51"/>
      <c r="K65" s="1"/>
      <c r="L65" s="1"/>
      <c r="M65" s="13"/>
      <c r="N65" s="2"/>
      <c r="O65" s="2"/>
      <c r="P65" s="2"/>
      <c r="Q65" s="2"/>
    </row>
    <row r="66">
      <c r="A66" s="10"/>
      <c r="B66" s="60" t="s">
        <v>201</v>
      </c>
      <c r="C66" s="1"/>
      <c r="D66" s="1"/>
      <c r="E66" s="61" t="s">
        <v>3046</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36.235999999999997</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3047</v>
      </c>
      <c r="F69" s="1"/>
      <c r="G69" s="1"/>
      <c r="H69" s="51"/>
      <c r="I69" s="1"/>
      <c r="J69" s="51"/>
      <c r="K69" s="1"/>
      <c r="L69" s="1"/>
      <c r="M69" s="13"/>
      <c r="N69" s="2"/>
      <c r="O69" s="2"/>
      <c r="P69" s="2"/>
      <c r="Q69" s="2"/>
    </row>
    <row r="70">
      <c r="A70" s="10"/>
      <c r="B70" s="60" t="s">
        <v>201</v>
      </c>
      <c r="C70" s="1"/>
      <c r="D70" s="1"/>
      <c r="E70" s="61" t="s">
        <v>3048</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362.36000000000001</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3049</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18.965</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2974</v>
      </c>
      <c r="F77" s="1"/>
      <c r="G77" s="1"/>
      <c r="H77" s="51"/>
      <c r="I77" s="1"/>
      <c r="J77" s="51"/>
      <c r="K77" s="1"/>
      <c r="L77" s="1"/>
      <c r="M77" s="13"/>
      <c r="N77" s="2"/>
      <c r="O77" s="2"/>
      <c r="P77" s="2"/>
      <c r="Q77" s="2"/>
    </row>
    <row r="78">
      <c r="A78" s="10"/>
      <c r="B78" s="60" t="s">
        <v>201</v>
      </c>
      <c r="C78" s="1"/>
      <c r="D78" s="1"/>
      <c r="E78" s="61" t="s">
        <v>3050</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64.775000000000006</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3051</v>
      </c>
      <c r="F81" s="1"/>
      <c r="G81" s="1"/>
      <c r="H81" s="51"/>
      <c r="I81" s="1"/>
      <c r="J81" s="51"/>
      <c r="K81" s="1"/>
      <c r="L81" s="1"/>
      <c r="M81" s="13"/>
      <c r="N81" s="2"/>
      <c r="O81" s="2"/>
      <c r="P81" s="2"/>
      <c r="Q81" s="2"/>
    </row>
    <row r="82">
      <c r="A82" s="10"/>
      <c r="B82" s="60" t="s">
        <v>201</v>
      </c>
      <c r="C82" s="1"/>
      <c r="D82" s="1"/>
      <c r="E82" s="61" t="s">
        <v>3052</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18.263000000000002</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2978</v>
      </c>
      <c r="F85" s="1"/>
      <c r="G85" s="1"/>
      <c r="H85" s="51"/>
      <c r="I85" s="1"/>
      <c r="J85" s="51"/>
      <c r="K85" s="1"/>
      <c r="L85" s="1"/>
      <c r="M85" s="13"/>
      <c r="N85" s="2"/>
      <c r="O85" s="2"/>
      <c r="P85" s="2"/>
      <c r="Q85" s="2"/>
    </row>
    <row r="86">
      <c r="A86" s="10"/>
      <c r="B86" s="60" t="s">
        <v>201</v>
      </c>
      <c r="C86" s="1"/>
      <c r="D86" s="1"/>
      <c r="E86" s="61" t="s">
        <v>3053</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18.263000000000002</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2980</v>
      </c>
      <c r="F89" s="1"/>
      <c r="G89" s="1"/>
      <c r="H89" s="51"/>
      <c r="I89" s="1"/>
      <c r="J89" s="51"/>
      <c r="K89" s="1"/>
      <c r="L89" s="1"/>
      <c r="M89" s="13"/>
      <c r="N89" s="2"/>
      <c r="O89" s="2"/>
      <c r="P89" s="2"/>
      <c r="Q89" s="2"/>
    </row>
    <row r="90">
      <c r="A90" s="10"/>
      <c r="B90" s="60" t="s">
        <v>201</v>
      </c>
      <c r="C90" s="1"/>
      <c r="D90" s="1"/>
      <c r="E90" s="61" t="s">
        <v>3053</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18.263000000000002</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2981</v>
      </c>
      <c r="F93" s="1"/>
      <c r="G93" s="1"/>
      <c r="H93" s="51"/>
      <c r="I93" s="1"/>
      <c r="J93" s="51"/>
      <c r="K93" s="1"/>
      <c r="L93" s="1"/>
      <c r="M93" s="13"/>
      <c r="N93" s="2"/>
      <c r="O93" s="2"/>
      <c r="P93" s="2"/>
      <c r="Q93" s="2"/>
    </row>
    <row r="94">
      <c r="A94" s="10"/>
      <c r="B94" s="60" t="s">
        <v>201</v>
      </c>
      <c r="C94" s="1"/>
      <c r="D94" s="1"/>
      <c r="E94" s="61" t="s">
        <v>3053</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18.263000000000002</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2982</v>
      </c>
      <c r="F97" s="1"/>
      <c r="G97" s="1"/>
      <c r="H97" s="51"/>
      <c r="I97" s="1"/>
      <c r="J97" s="51"/>
      <c r="K97" s="1"/>
      <c r="L97" s="1"/>
      <c r="M97" s="13"/>
      <c r="N97" s="2"/>
      <c r="O97" s="2"/>
      <c r="P97" s="2"/>
      <c r="Q97" s="2"/>
    </row>
    <row r="98">
      <c r="A98" s="10"/>
      <c r="B98" s="60" t="s">
        <v>201</v>
      </c>
      <c r="C98" s="1"/>
      <c r="D98" s="1"/>
      <c r="E98" s="61" t="s">
        <v>3053</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0.108</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3054</v>
      </c>
      <c r="F104" s="1"/>
      <c r="G104" s="1"/>
      <c r="H104" s="51"/>
      <c r="I104" s="1"/>
      <c r="J104" s="51"/>
      <c r="K104" s="1"/>
      <c r="L104" s="1"/>
      <c r="M104" s="13"/>
      <c r="N104" s="2"/>
      <c r="O104" s="2"/>
      <c r="P104" s="2"/>
      <c r="Q104" s="2"/>
    </row>
    <row r="105">
      <c r="A105" s="10"/>
      <c r="B105" s="60" t="s">
        <v>201</v>
      </c>
      <c r="C105" s="1"/>
      <c r="D105" s="1"/>
      <c r="E105" s="61" t="s">
        <v>3055</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591</v>
      </c>
      <c r="D107" s="53"/>
      <c r="E107" s="53" t="s">
        <v>592</v>
      </c>
      <c r="F107" s="53" t="s">
        <v>7</v>
      </c>
      <c r="G107" s="54" t="s">
        <v>219</v>
      </c>
      <c r="H107" s="65">
        <v>3</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2985</v>
      </c>
      <c r="F108" s="1"/>
      <c r="G108" s="1"/>
      <c r="H108" s="51"/>
      <c r="I108" s="1"/>
      <c r="J108" s="51"/>
      <c r="K108" s="1"/>
      <c r="L108" s="1"/>
      <c r="M108" s="13"/>
      <c r="N108" s="2"/>
      <c r="O108" s="2"/>
      <c r="P108" s="2"/>
      <c r="Q108" s="2"/>
    </row>
    <row r="109">
      <c r="A109" s="10"/>
      <c r="B109" s="60" t="s">
        <v>201</v>
      </c>
      <c r="C109" s="1"/>
      <c r="D109" s="1"/>
      <c r="E109" s="61" t="s">
        <v>3056</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595</v>
      </c>
      <c r="D111" s="53"/>
      <c r="E111" s="53" t="s">
        <v>596</v>
      </c>
      <c r="F111" s="53" t="s">
        <v>7</v>
      </c>
      <c r="G111" s="54" t="s">
        <v>219</v>
      </c>
      <c r="H111" s="65">
        <v>2.262</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3057</v>
      </c>
      <c r="F112" s="1"/>
      <c r="G112" s="1"/>
      <c r="H112" s="51"/>
      <c r="I112" s="1"/>
      <c r="J112" s="51"/>
      <c r="K112" s="1"/>
      <c r="L112" s="1"/>
      <c r="M112" s="13"/>
      <c r="N112" s="2"/>
      <c r="O112" s="2"/>
      <c r="P112" s="2"/>
      <c r="Q112" s="2"/>
    </row>
    <row r="113">
      <c r="A113" s="10"/>
      <c r="B113" s="60" t="s">
        <v>201</v>
      </c>
      <c r="C113" s="1"/>
      <c r="D113" s="1"/>
      <c r="E113" s="61" t="s">
        <v>3058</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599</v>
      </c>
      <c r="D115" s="53"/>
      <c r="E115" s="53" t="s">
        <v>600</v>
      </c>
      <c r="F115" s="53" t="s">
        <v>7</v>
      </c>
      <c r="G115" s="54" t="s">
        <v>198</v>
      </c>
      <c r="H115" s="65">
        <v>0.35499999999999998</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2989</v>
      </c>
      <c r="F116" s="1"/>
      <c r="G116" s="1"/>
      <c r="H116" s="51"/>
      <c r="I116" s="1"/>
      <c r="J116" s="51"/>
      <c r="K116" s="1"/>
      <c r="L116" s="1"/>
      <c r="M116" s="13"/>
      <c r="N116" s="2"/>
      <c r="O116" s="2"/>
      <c r="P116" s="2"/>
      <c r="Q116" s="2"/>
    </row>
    <row r="117">
      <c r="A117" s="10"/>
      <c r="B117" s="60" t="s">
        <v>201</v>
      </c>
      <c r="C117" s="1"/>
      <c r="D117" s="1"/>
      <c r="E117" s="61" t="s">
        <v>3059</v>
      </c>
      <c r="F117" s="1"/>
      <c r="G117" s="1"/>
      <c r="H117" s="51"/>
      <c r="I117" s="1"/>
      <c r="J117" s="51"/>
      <c r="K117" s="1"/>
      <c r="L117" s="1"/>
      <c r="M117" s="13"/>
      <c r="N117" s="2"/>
      <c r="O117" s="2"/>
      <c r="P117" s="2"/>
      <c r="Q117" s="2"/>
    </row>
    <row r="118" thickBot="1">
      <c r="A118" s="10"/>
      <c r="B118" s="62" t="s">
        <v>203</v>
      </c>
      <c r="C118" s="30"/>
      <c r="D118" s="30"/>
      <c r="E118" s="63" t="s">
        <v>603</v>
      </c>
      <c r="F118" s="30"/>
      <c r="G118" s="30"/>
      <c r="H118" s="64"/>
      <c r="I118" s="30"/>
      <c r="J118" s="64"/>
      <c r="K118" s="30"/>
      <c r="L118" s="30"/>
      <c r="M118" s="13"/>
      <c r="N118" s="2"/>
      <c r="O118" s="2"/>
      <c r="P118" s="2"/>
      <c r="Q118" s="2"/>
    </row>
    <row r="119" thickTop="1">
      <c r="A119" s="10"/>
      <c r="B119" s="52">
        <v>21</v>
      </c>
      <c r="C119" s="53" t="s">
        <v>341</v>
      </c>
      <c r="D119" s="53"/>
      <c r="E119" s="53" t="s">
        <v>342</v>
      </c>
      <c r="F119" s="53" t="s">
        <v>7</v>
      </c>
      <c r="G119" s="54" t="s">
        <v>219</v>
      </c>
      <c r="H119" s="65">
        <v>4.306</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2991</v>
      </c>
      <c r="F120" s="1"/>
      <c r="G120" s="1"/>
      <c r="H120" s="51"/>
      <c r="I120" s="1"/>
      <c r="J120" s="51"/>
      <c r="K120" s="1"/>
      <c r="L120" s="1"/>
      <c r="M120" s="13"/>
      <c r="N120" s="2"/>
      <c r="O120" s="2"/>
      <c r="P120" s="2"/>
      <c r="Q120" s="2"/>
    </row>
    <row r="121">
      <c r="A121" s="10"/>
      <c r="B121" s="60" t="s">
        <v>201</v>
      </c>
      <c r="C121" s="1"/>
      <c r="D121" s="1"/>
      <c r="E121" s="61" t="s">
        <v>3060</v>
      </c>
      <c r="F121" s="1"/>
      <c r="G121" s="1"/>
      <c r="H121" s="51"/>
      <c r="I121" s="1"/>
      <c r="J121" s="51"/>
      <c r="K121" s="1"/>
      <c r="L121" s="1"/>
      <c r="M121" s="13"/>
      <c r="N121" s="2"/>
      <c r="O121" s="2"/>
      <c r="P121" s="2"/>
      <c r="Q121" s="2"/>
    </row>
    <row r="122" thickBot="1">
      <c r="A122" s="10"/>
      <c r="B122" s="62" t="s">
        <v>203</v>
      </c>
      <c r="C122" s="30"/>
      <c r="D122" s="30"/>
      <c r="E122" s="63" t="s">
        <v>345</v>
      </c>
      <c r="F122" s="30"/>
      <c r="G122" s="30"/>
      <c r="H122" s="64"/>
      <c r="I122" s="30"/>
      <c r="J122" s="64"/>
      <c r="K122" s="30"/>
      <c r="L122" s="30"/>
      <c r="M122" s="13"/>
      <c r="N122" s="2"/>
      <c r="O122" s="2"/>
      <c r="P122" s="2"/>
      <c r="Q122" s="2"/>
    </row>
    <row r="123" thickTop="1">
      <c r="A123" s="10"/>
      <c r="B123" s="52">
        <v>22</v>
      </c>
      <c r="C123" s="53" t="s">
        <v>346</v>
      </c>
      <c r="D123" s="53"/>
      <c r="E123" s="53" t="s">
        <v>347</v>
      </c>
      <c r="F123" s="53" t="s">
        <v>7</v>
      </c>
      <c r="G123" s="54" t="s">
        <v>219</v>
      </c>
      <c r="H123" s="65">
        <v>5</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2993</v>
      </c>
      <c r="F124" s="1"/>
      <c r="G124" s="1"/>
      <c r="H124" s="51"/>
      <c r="I124" s="1"/>
      <c r="J124" s="51"/>
      <c r="K124" s="1"/>
      <c r="L124" s="1"/>
      <c r="M124" s="13"/>
      <c r="N124" s="2"/>
      <c r="O124" s="2"/>
      <c r="P124" s="2"/>
      <c r="Q124" s="2"/>
    </row>
    <row r="125">
      <c r="A125" s="10"/>
      <c r="B125" s="60" t="s">
        <v>201</v>
      </c>
      <c r="C125" s="1"/>
      <c r="D125" s="1"/>
      <c r="E125" s="61" t="s">
        <v>3061</v>
      </c>
      <c r="F125" s="1"/>
      <c r="G125" s="1"/>
      <c r="H125" s="51"/>
      <c r="I125" s="1"/>
      <c r="J125" s="51"/>
      <c r="K125" s="1"/>
      <c r="L125" s="1"/>
      <c r="M125" s="13"/>
      <c r="N125" s="2"/>
      <c r="O125" s="2"/>
      <c r="P125" s="2"/>
      <c r="Q125" s="2"/>
    </row>
    <row r="126" thickBot="1">
      <c r="A126" s="10"/>
      <c r="B126" s="62" t="s">
        <v>203</v>
      </c>
      <c r="C126" s="30"/>
      <c r="D126" s="30"/>
      <c r="E126" s="63" t="s">
        <v>350</v>
      </c>
      <c r="F126" s="30"/>
      <c r="G126" s="30"/>
      <c r="H126" s="64"/>
      <c r="I126" s="30"/>
      <c r="J126" s="64"/>
      <c r="K126" s="30"/>
      <c r="L126" s="30"/>
      <c r="M126" s="13"/>
      <c r="N126" s="2"/>
      <c r="O126" s="2"/>
      <c r="P126" s="2"/>
      <c r="Q126" s="2"/>
    </row>
    <row r="127" thickTop="1">
      <c r="A127" s="10"/>
      <c r="B127" s="52">
        <v>23</v>
      </c>
      <c r="C127" s="53" t="s">
        <v>608</v>
      </c>
      <c r="D127" s="53"/>
      <c r="E127" s="53" t="s">
        <v>609</v>
      </c>
      <c r="F127" s="53" t="s">
        <v>7</v>
      </c>
      <c r="G127" s="54" t="s">
        <v>219</v>
      </c>
      <c r="H127" s="65">
        <v>0.80000000000000004</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2995</v>
      </c>
      <c r="F128" s="1"/>
      <c r="G128" s="1"/>
      <c r="H128" s="51"/>
      <c r="I128" s="1"/>
      <c r="J128" s="51"/>
      <c r="K128" s="1"/>
      <c r="L128" s="1"/>
      <c r="M128" s="13"/>
      <c r="N128" s="2"/>
      <c r="O128" s="2"/>
      <c r="P128" s="2"/>
      <c r="Q128" s="2"/>
    </row>
    <row r="129">
      <c r="A129" s="10"/>
      <c r="B129" s="60" t="s">
        <v>201</v>
      </c>
      <c r="C129" s="1"/>
      <c r="D129" s="1"/>
      <c r="E129" s="61" t="s">
        <v>3062</v>
      </c>
      <c r="F129" s="1"/>
      <c r="G129" s="1"/>
      <c r="H129" s="51"/>
      <c r="I129" s="1"/>
      <c r="J129" s="51"/>
      <c r="K129" s="1"/>
      <c r="L129" s="1"/>
      <c r="M129" s="13"/>
      <c r="N129" s="2"/>
      <c r="O129" s="2"/>
      <c r="P129" s="2"/>
      <c r="Q129" s="2"/>
    </row>
    <row r="130" thickBot="1">
      <c r="A130" s="10"/>
      <c r="B130" s="62" t="s">
        <v>203</v>
      </c>
      <c r="C130" s="30"/>
      <c r="D130" s="30"/>
      <c r="E130" s="63" t="s">
        <v>612</v>
      </c>
      <c r="F130" s="30"/>
      <c r="G130" s="30"/>
      <c r="H130" s="64"/>
      <c r="I130" s="30"/>
      <c r="J130" s="64"/>
      <c r="K130" s="30"/>
      <c r="L130" s="30"/>
      <c r="M130" s="13"/>
      <c r="N130" s="2"/>
      <c r="O130" s="2"/>
      <c r="P130" s="2"/>
      <c r="Q130" s="2"/>
    </row>
    <row r="131" thickTop="1" thickBot="1" ht="25" customHeight="1">
      <c r="A131" s="10"/>
      <c r="B131" s="1"/>
      <c r="C131" s="70">
        <v>4</v>
      </c>
      <c r="D131" s="1"/>
      <c r="E131" s="71" t="s">
        <v>183</v>
      </c>
      <c r="F131" s="1"/>
      <c r="G131" s="72" t="s">
        <v>210</v>
      </c>
      <c r="H131" s="73">
        <f>J103+J107+J111+J115+J119+J123+J127</f>
        <v>0</v>
      </c>
      <c r="I131" s="72" t="s">
        <v>211</v>
      </c>
      <c r="J131" s="74">
        <f>(L131-H131)</f>
        <v>0</v>
      </c>
      <c r="K131" s="72" t="s">
        <v>212</v>
      </c>
      <c r="L131" s="75">
        <f>ROUND((J103+J107+J111+J115+J119+J123+J127)*1.21,2)</f>
        <v>0</v>
      </c>
      <c r="M131" s="13"/>
      <c r="N131" s="2"/>
      <c r="O131" s="2"/>
      <c r="P131" s="2"/>
      <c r="Q131" s="41">
        <f>0+Q103+Q107+Q111+Q115+Q119+Q123+Q127</f>
        <v>0</v>
      </c>
      <c r="R131" s="9">
        <f>0+R103+R107+R111+R115+R119+R123+R127</f>
        <v>0</v>
      </c>
      <c r="S131" s="76">
        <f>Q131*(1+J131)+R131</f>
        <v>0</v>
      </c>
    </row>
    <row r="132" thickTop="1" thickBot="1" ht="25" customHeight="1">
      <c r="A132" s="10"/>
      <c r="B132" s="77"/>
      <c r="C132" s="77"/>
      <c r="D132" s="77"/>
      <c r="E132" s="77"/>
      <c r="F132" s="77"/>
      <c r="G132" s="78" t="s">
        <v>213</v>
      </c>
      <c r="H132" s="79">
        <f>0+J103+J107+J111+J115+J119+J123+J127</f>
        <v>0</v>
      </c>
      <c r="I132" s="78" t="s">
        <v>214</v>
      </c>
      <c r="J132" s="80">
        <f>0+J131</f>
        <v>0</v>
      </c>
      <c r="K132" s="78" t="s">
        <v>215</v>
      </c>
      <c r="L132" s="81">
        <f>0+L131</f>
        <v>0</v>
      </c>
      <c r="M132" s="13"/>
      <c r="N132" s="2"/>
      <c r="O132" s="2"/>
      <c r="P132" s="2"/>
      <c r="Q132" s="2"/>
    </row>
    <row r="133" ht="40" customHeight="1">
      <c r="A133" s="10"/>
      <c r="B133" s="82" t="s">
        <v>351</v>
      </c>
      <c r="C133" s="1"/>
      <c r="D133" s="1"/>
      <c r="E133" s="1"/>
      <c r="F133" s="1"/>
      <c r="G133" s="1"/>
      <c r="H133" s="51"/>
      <c r="I133" s="1"/>
      <c r="J133" s="51"/>
      <c r="K133" s="1"/>
      <c r="L133" s="1"/>
      <c r="M133" s="13"/>
      <c r="N133" s="2"/>
      <c r="O133" s="2"/>
      <c r="P133" s="2"/>
      <c r="Q133" s="2"/>
    </row>
    <row r="134">
      <c r="A134" s="10"/>
      <c r="B134" s="52">
        <v>24</v>
      </c>
      <c r="C134" s="53" t="s">
        <v>366</v>
      </c>
      <c r="D134" s="53"/>
      <c r="E134" s="53" t="s">
        <v>367</v>
      </c>
      <c r="F134" s="53" t="s">
        <v>7</v>
      </c>
      <c r="G134" s="54" t="s">
        <v>285</v>
      </c>
      <c r="H134" s="55">
        <v>13.98</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2997</v>
      </c>
      <c r="F135" s="1"/>
      <c r="G135" s="1"/>
      <c r="H135" s="51"/>
      <c r="I135" s="1"/>
      <c r="J135" s="51"/>
      <c r="K135" s="1"/>
      <c r="L135" s="1"/>
      <c r="M135" s="13"/>
      <c r="N135" s="2"/>
      <c r="O135" s="2"/>
      <c r="P135" s="2"/>
      <c r="Q135" s="2"/>
    </row>
    <row r="136">
      <c r="A136" s="10"/>
      <c r="B136" s="60" t="s">
        <v>201</v>
      </c>
      <c r="C136" s="1"/>
      <c r="D136" s="1"/>
      <c r="E136" s="61" t="s">
        <v>3063</v>
      </c>
      <c r="F136" s="1"/>
      <c r="G136" s="1"/>
      <c r="H136" s="51"/>
      <c r="I136" s="1"/>
      <c r="J136" s="51"/>
      <c r="K136" s="1"/>
      <c r="L136" s="1"/>
      <c r="M136" s="13"/>
      <c r="N136" s="2"/>
      <c r="O136" s="2"/>
      <c r="P136" s="2"/>
      <c r="Q136" s="2"/>
    </row>
    <row r="137" thickBot="1">
      <c r="A137" s="10"/>
      <c r="B137" s="62" t="s">
        <v>203</v>
      </c>
      <c r="C137" s="30"/>
      <c r="D137" s="30"/>
      <c r="E137" s="63" t="s">
        <v>361</v>
      </c>
      <c r="F137" s="30"/>
      <c r="G137" s="30"/>
      <c r="H137" s="64"/>
      <c r="I137" s="30"/>
      <c r="J137" s="64"/>
      <c r="K137" s="30"/>
      <c r="L137" s="30"/>
      <c r="M137" s="13"/>
      <c r="N137" s="2"/>
      <c r="O137" s="2"/>
      <c r="P137" s="2"/>
      <c r="Q137" s="2"/>
    </row>
    <row r="138" thickTop="1">
      <c r="A138" s="10"/>
      <c r="B138" s="52">
        <v>25</v>
      </c>
      <c r="C138" s="53" t="s">
        <v>374</v>
      </c>
      <c r="D138" s="53"/>
      <c r="E138" s="53" t="s">
        <v>375</v>
      </c>
      <c r="F138" s="53" t="s">
        <v>7</v>
      </c>
      <c r="G138" s="54" t="s">
        <v>285</v>
      </c>
      <c r="H138" s="65">
        <v>23.254999999999999</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2999</v>
      </c>
      <c r="F139" s="1"/>
      <c r="G139" s="1"/>
      <c r="H139" s="51"/>
      <c r="I139" s="1"/>
      <c r="J139" s="51"/>
      <c r="K139" s="1"/>
      <c r="L139" s="1"/>
      <c r="M139" s="13"/>
      <c r="N139" s="2"/>
      <c r="O139" s="2"/>
      <c r="P139" s="2"/>
      <c r="Q139" s="2"/>
    </row>
    <row r="140">
      <c r="A140" s="10"/>
      <c r="B140" s="60" t="s">
        <v>201</v>
      </c>
      <c r="C140" s="1"/>
      <c r="D140" s="1"/>
      <c r="E140" s="61" t="s">
        <v>3064</v>
      </c>
      <c r="F140" s="1"/>
      <c r="G140" s="1"/>
      <c r="H140" s="51"/>
      <c r="I140" s="1"/>
      <c r="J140" s="51"/>
      <c r="K140" s="1"/>
      <c r="L140" s="1"/>
      <c r="M140" s="13"/>
      <c r="N140" s="2"/>
      <c r="O140" s="2"/>
      <c r="P140" s="2"/>
      <c r="Q140" s="2"/>
    </row>
    <row r="141" thickBot="1">
      <c r="A141" s="10"/>
      <c r="B141" s="62" t="s">
        <v>203</v>
      </c>
      <c r="C141" s="30"/>
      <c r="D141" s="30"/>
      <c r="E141" s="63" t="s">
        <v>361</v>
      </c>
      <c r="F141" s="30"/>
      <c r="G141" s="30"/>
      <c r="H141" s="64"/>
      <c r="I141" s="30"/>
      <c r="J141" s="64"/>
      <c r="K141" s="30"/>
      <c r="L141" s="30"/>
      <c r="M141" s="13"/>
      <c r="N141" s="2"/>
      <c r="O141" s="2"/>
      <c r="P141" s="2"/>
      <c r="Q141" s="2"/>
    </row>
    <row r="142" thickTop="1">
      <c r="A142" s="10"/>
      <c r="B142" s="52">
        <v>26</v>
      </c>
      <c r="C142" s="53" t="s">
        <v>378</v>
      </c>
      <c r="D142" s="53"/>
      <c r="E142" s="53" t="s">
        <v>379</v>
      </c>
      <c r="F142" s="53" t="s">
        <v>7</v>
      </c>
      <c r="G142" s="54" t="s">
        <v>219</v>
      </c>
      <c r="H142" s="65">
        <v>2.234</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3065</v>
      </c>
      <c r="F143" s="1"/>
      <c r="G143" s="1"/>
      <c r="H143" s="51"/>
      <c r="I143" s="1"/>
      <c r="J143" s="51"/>
      <c r="K143" s="1"/>
      <c r="L143" s="1"/>
      <c r="M143" s="13"/>
      <c r="N143" s="2"/>
      <c r="O143" s="2"/>
      <c r="P143" s="2"/>
      <c r="Q143" s="2"/>
    </row>
    <row r="144">
      <c r="A144" s="10"/>
      <c r="B144" s="60" t="s">
        <v>201</v>
      </c>
      <c r="C144" s="1"/>
      <c r="D144" s="1"/>
      <c r="E144" s="61" t="s">
        <v>3066</v>
      </c>
      <c r="F144" s="1"/>
      <c r="G144" s="1"/>
      <c r="H144" s="51"/>
      <c r="I144" s="1"/>
      <c r="J144" s="51"/>
      <c r="K144" s="1"/>
      <c r="L144" s="1"/>
      <c r="M144" s="13"/>
      <c r="N144" s="2"/>
      <c r="O144" s="2"/>
      <c r="P144" s="2"/>
      <c r="Q144" s="2"/>
    </row>
    <row r="145" thickBot="1">
      <c r="A145" s="10"/>
      <c r="B145" s="62" t="s">
        <v>203</v>
      </c>
      <c r="C145" s="30"/>
      <c r="D145" s="30"/>
      <c r="E145" s="63" t="s">
        <v>382</v>
      </c>
      <c r="F145" s="30"/>
      <c r="G145" s="30"/>
      <c r="H145" s="64"/>
      <c r="I145" s="30"/>
      <c r="J145" s="64"/>
      <c r="K145" s="30"/>
      <c r="L145" s="30"/>
      <c r="M145" s="13"/>
      <c r="N145" s="2"/>
      <c r="O145" s="2"/>
      <c r="P145" s="2"/>
      <c r="Q145" s="2"/>
    </row>
    <row r="146" thickTop="1">
      <c r="A146" s="10"/>
      <c r="B146" s="52">
        <v>27</v>
      </c>
      <c r="C146" s="53" t="s">
        <v>388</v>
      </c>
      <c r="D146" s="53"/>
      <c r="E146" s="53" t="s">
        <v>389</v>
      </c>
      <c r="F146" s="53" t="s">
        <v>7</v>
      </c>
      <c r="G146" s="54" t="s">
        <v>285</v>
      </c>
      <c r="H146" s="65">
        <v>37.234999999999999</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3067</v>
      </c>
      <c r="F147" s="1"/>
      <c r="G147" s="1"/>
      <c r="H147" s="51"/>
      <c r="I147" s="1"/>
      <c r="J147" s="51"/>
      <c r="K147" s="1"/>
      <c r="L147" s="1"/>
      <c r="M147" s="13"/>
      <c r="N147" s="2"/>
      <c r="O147" s="2"/>
      <c r="P147" s="2"/>
      <c r="Q147" s="2"/>
    </row>
    <row r="148">
      <c r="A148" s="10"/>
      <c r="B148" s="60" t="s">
        <v>201</v>
      </c>
      <c r="C148" s="1"/>
      <c r="D148" s="1"/>
      <c r="E148" s="61" t="s">
        <v>3068</v>
      </c>
      <c r="F148" s="1"/>
      <c r="G148" s="1"/>
      <c r="H148" s="51"/>
      <c r="I148" s="1"/>
      <c r="J148" s="51"/>
      <c r="K148" s="1"/>
      <c r="L148" s="1"/>
      <c r="M148" s="13"/>
      <c r="N148" s="2"/>
      <c r="O148" s="2"/>
      <c r="P148" s="2"/>
      <c r="Q148" s="2"/>
    </row>
    <row r="149" thickBot="1">
      <c r="A149" s="10"/>
      <c r="B149" s="62" t="s">
        <v>203</v>
      </c>
      <c r="C149" s="30"/>
      <c r="D149" s="30"/>
      <c r="E149" s="63" t="s">
        <v>392</v>
      </c>
      <c r="F149" s="30"/>
      <c r="G149" s="30"/>
      <c r="H149" s="64"/>
      <c r="I149" s="30"/>
      <c r="J149" s="64"/>
      <c r="K149" s="30"/>
      <c r="L149" s="30"/>
      <c r="M149" s="13"/>
      <c r="N149" s="2"/>
      <c r="O149" s="2"/>
      <c r="P149" s="2"/>
      <c r="Q149" s="2"/>
    </row>
    <row r="150" thickTop="1">
      <c r="A150" s="10"/>
      <c r="B150" s="52">
        <v>28</v>
      </c>
      <c r="C150" s="53" t="s">
        <v>946</v>
      </c>
      <c r="D150" s="53"/>
      <c r="E150" s="53" t="s">
        <v>947</v>
      </c>
      <c r="F150" s="53" t="s">
        <v>7</v>
      </c>
      <c r="G150" s="54" t="s">
        <v>285</v>
      </c>
      <c r="H150" s="65">
        <v>37.234999999999999</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3069</v>
      </c>
      <c r="F151" s="1"/>
      <c r="G151" s="1"/>
      <c r="H151" s="51"/>
      <c r="I151" s="1"/>
      <c r="J151" s="51"/>
      <c r="K151" s="1"/>
      <c r="L151" s="1"/>
      <c r="M151" s="13"/>
      <c r="N151" s="2"/>
      <c r="O151" s="2"/>
      <c r="P151" s="2"/>
      <c r="Q151" s="2"/>
    </row>
    <row r="152">
      <c r="A152" s="10"/>
      <c r="B152" s="60" t="s">
        <v>201</v>
      </c>
      <c r="C152" s="1"/>
      <c r="D152" s="1"/>
      <c r="E152" s="61" t="s">
        <v>3068</v>
      </c>
      <c r="F152" s="1"/>
      <c r="G152" s="1"/>
      <c r="H152" s="51"/>
      <c r="I152" s="1"/>
      <c r="J152" s="51"/>
      <c r="K152" s="1"/>
      <c r="L152" s="1"/>
      <c r="M152" s="13"/>
      <c r="N152" s="2"/>
      <c r="O152" s="2"/>
      <c r="P152" s="2"/>
      <c r="Q152" s="2"/>
    </row>
    <row r="153" thickBot="1">
      <c r="A153" s="10"/>
      <c r="B153" s="62" t="s">
        <v>203</v>
      </c>
      <c r="C153" s="30"/>
      <c r="D153" s="30"/>
      <c r="E153" s="63" t="s">
        <v>949</v>
      </c>
      <c r="F153" s="30"/>
      <c r="G153" s="30"/>
      <c r="H153" s="64"/>
      <c r="I153" s="30"/>
      <c r="J153" s="64"/>
      <c r="K153" s="30"/>
      <c r="L153" s="30"/>
      <c r="M153" s="13"/>
      <c r="N153" s="2"/>
      <c r="O153" s="2"/>
      <c r="P153" s="2"/>
      <c r="Q153" s="2"/>
    </row>
    <row r="154" thickTop="1">
      <c r="A154" s="10"/>
      <c r="B154" s="52">
        <v>29</v>
      </c>
      <c r="C154" s="53" t="s">
        <v>950</v>
      </c>
      <c r="D154" s="53"/>
      <c r="E154" s="53" t="s">
        <v>951</v>
      </c>
      <c r="F154" s="53" t="s">
        <v>7</v>
      </c>
      <c r="G154" s="54" t="s">
        <v>225</v>
      </c>
      <c r="H154" s="65">
        <v>8.6099999999999994</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3070</v>
      </c>
      <c r="F155" s="1"/>
      <c r="G155" s="1"/>
      <c r="H155" s="51"/>
      <c r="I155" s="1"/>
      <c r="J155" s="51"/>
      <c r="K155" s="1"/>
      <c r="L155" s="1"/>
      <c r="M155" s="13"/>
      <c r="N155" s="2"/>
      <c r="O155" s="2"/>
      <c r="P155" s="2"/>
      <c r="Q155" s="2"/>
    </row>
    <row r="156">
      <c r="A156" s="10"/>
      <c r="B156" s="60" t="s">
        <v>201</v>
      </c>
      <c r="C156" s="1"/>
      <c r="D156" s="1"/>
      <c r="E156" s="61" t="s">
        <v>3044</v>
      </c>
      <c r="F156" s="1"/>
      <c r="G156" s="1"/>
      <c r="H156" s="51"/>
      <c r="I156" s="1"/>
      <c r="J156" s="51"/>
      <c r="K156" s="1"/>
      <c r="L156" s="1"/>
      <c r="M156" s="13"/>
      <c r="N156" s="2"/>
      <c r="O156" s="2"/>
      <c r="P156" s="2"/>
      <c r="Q156" s="2"/>
    </row>
    <row r="157" thickBot="1">
      <c r="A157" s="10"/>
      <c r="B157" s="62" t="s">
        <v>203</v>
      </c>
      <c r="C157" s="30"/>
      <c r="D157" s="30"/>
      <c r="E157" s="63" t="s">
        <v>953</v>
      </c>
      <c r="F157" s="30"/>
      <c r="G157" s="30"/>
      <c r="H157" s="64"/>
      <c r="I157" s="30"/>
      <c r="J157" s="64"/>
      <c r="K157" s="30"/>
      <c r="L157" s="30"/>
      <c r="M157" s="13"/>
      <c r="N157" s="2"/>
      <c r="O157" s="2"/>
      <c r="P157" s="2"/>
      <c r="Q157" s="2"/>
    </row>
    <row r="158" thickTop="1" thickBot="1" ht="25" customHeight="1">
      <c r="A158" s="10"/>
      <c r="B158" s="1"/>
      <c r="C158" s="70">
        <v>5</v>
      </c>
      <c r="D158" s="1"/>
      <c r="E158" s="71" t="s">
        <v>184</v>
      </c>
      <c r="F158" s="1"/>
      <c r="G158" s="72" t="s">
        <v>210</v>
      </c>
      <c r="H158" s="73">
        <f>J134+J138+J142+J146+J150+J154</f>
        <v>0</v>
      </c>
      <c r="I158" s="72" t="s">
        <v>211</v>
      </c>
      <c r="J158" s="74">
        <f>(L158-H158)</f>
        <v>0</v>
      </c>
      <c r="K158" s="72" t="s">
        <v>212</v>
      </c>
      <c r="L158" s="75">
        <f>ROUND((J134+J138+J142+J146+J150+J154)*1.21,2)</f>
        <v>0</v>
      </c>
      <c r="M158" s="13"/>
      <c r="N158" s="2"/>
      <c r="O158" s="2"/>
      <c r="P158" s="2"/>
      <c r="Q158" s="41">
        <f>0+Q134+Q138+Q142+Q146+Q150+Q154</f>
        <v>0</v>
      </c>
      <c r="R158" s="9">
        <f>0+R134+R138+R142+R146+R150+R154</f>
        <v>0</v>
      </c>
      <c r="S158" s="76">
        <f>Q158*(1+J158)+R158</f>
        <v>0</v>
      </c>
    </row>
    <row r="159" thickTop="1" thickBot="1" ht="25" customHeight="1">
      <c r="A159" s="10"/>
      <c r="B159" s="77"/>
      <c r="C159" s="77"/>
      <c r="D159" s="77"/>
      <c r="E159" s="77"/>
      <c r="F159" s="77"/>
      <c r="G159" s="78" t="s">
        <v>213</v>
      </c>
      <c r="H159" s="79">
        <f>0+J134+J138+J142+J146+J150+J154</f>
        <v>0</v>
      </c>
      <c r="I159" s="78" t="s">
        <v>214</v>
      </c>
      <c r="J159" s="80">
        <f>0+J158</f>
        <v>0</v>
      </c>
      <c r="K159" s="78" t="s">
        <v>215</v>
      </c>
      <c r="L159" s="81">
        <f>0+L158</f>
        <v>0</v>
      </c>
      <c r="M159" s="13"/>
      <c r="N159" s="2"/>
      <c r="O159" s="2"/>
      <c r="P159" s="2"/>
      <c r="Q159" s="2"/>
    </row>
    <row r="160" ht="40" customHeight="1">
      <c r="A160" s="10"/>
      <c r="B160" s="82" t="s">
        <v>613</v>
      </c>
      <c r="C160" s="1"/>
      <c r="D160" s="1"/>
      <c r="E160" s="1"/>
      <c r="F160" s="1"/>
      <c r="G160" s="1"/>
      <c r="H160" s="51"/>
      <c r="I160" s="1"/>
      <c r="J160" s="51"/>
      <c r="K160" s="1"/>
      <c r="L160" s="1"/>
      <c r="M160" s="13"/>
      <c r="N160" s="2"/>
      <c r="O160" s="2"/>
      <c r="P160" s="2"/>
      <c r="Q160" s="2"/>
    </row>
    <row r="161">
      <c r="A161" s="10"/>
      <c r="B161" s="52">
        <v>30</v>
      </c>
      <c r="C161" s="53" t="s">
        <v>614</v>
      </c>
      <c r="D161" s="53"/>
      <c r="E161" s="53" t="s">
        <v>615</v>
      </c>
      <c r="F161" s="53" t="s">
        <v>7</v>
      </c>
      <c r="G161" s="54" t="s">
        <v>285</v>
      </c>
      <c r="H161" s="55">
        <v>0.30399999999999999</v>
      </c>
      <c r="I161" s="56">
        <v>0</v>
      </c>
      <c r="J161" s="57">
        <f>ROUND(H161*I161,2)</f>
        <v>0</v>
      </c>
      <c r="K161" s="58">
        <v>0.20999999999999999</v>
      </c>
      <c r="L161" s="59">
        <f>ROUND(J161*1.21,2)</f>
        <v>0</v>
      </c>
      <c r="M161" s="13"/>
      <c r="N161" s="2"/>
      <c r="O161" s="2"/>
      <c r="P161" s="2"/>
      <c r="Q161" s="41">
        <f>IF(ISNUMBER(K161),IF(H161&gt;0,IF(I161&gt;0,J161,0),0),0)</f>
        <v>0</v>
      </c>
      <c r="R161" s="9">
        <f>IF(ISNUMBER(K161)=FALSE,J161,0)</f>
        <v>0</v>
      </c>
    </row>
    <row r="162">
      <c r="A162" s="10"/>
      <c r="B162" s="60" t="s">
        <v>199</v>
      </c>
      <c r="C162" s="1"/>
      <c r="D162" s="1"/>
      <c r="E162" s="61" t="s">
        <v>3007</v>
      </c>
      <c r="F162" s="1"/>
      <c r="G162" s="1"/>
      <c r="H162" s="51"/>
      <c r="I162" s="1"/>
      <c r="J162" s="51"/>
      <c r="K162" s="1"/>
      <c r="L162" s="1"/>
      <c r="M162" s="13"/>
      <c r="N162" s="2"/>
      <c r="O162" s="2"/>
      <c r="P162" s="2"/>
      <c r="Q162" s="2"/>
    </row>
    <row r="163">
      <c r="A163" s="10"/>
      <c r="B163" s="60" t="s">
        <v>201</v>
      </c>
      <c r="C163" s="1"/>
      <c r="D163" s="1"/>
      <c r="E163" s="61" t="s">
        <v>3008</v>
      </c>
      <c r="F163" s="1"/>
      <c r="G163" s="1"/>
      <c r="H163" s="51"/>
      <c r="I163" s="1"/>
      <c r="J163" s="51"/>
      <c r="K163" s="1"/>
      <c r="L163" s="1"/>
      <c r="M163" s="13"/>
      <c r="N163" s="2"/>
      <c r="O163" s="2"/>
      <c r="P163" s="2"/>
      <c r="Q163" s="2"/>
    </row>
    <row r="164" thickBot="1">
      <c r="A164" s="10"/>
      <c r="B164" s="62" t="s">
        <v>203</v>
      </c>
      <c r="C164" s="30"/>
      <c r="D164" s="30"/>
      <c r="E164" s="63" t="s">
        <v>618</v>
      </c>
      <c r="F164" s="30"/>
      <c r="G164" s="30"/>
      <c r="H164" s="64"/>
      <c r="I164" s="30"/>
      <c r="J164" s="64"/>
      <c r="K164" s="30"/>
      <c r="L164" s="30"/>
      <c r="M164" s="13"/>
      <c r="N164" s="2"/>
      <c r="O164" s="2"/>
      <c r="P164" s="2"/>
      <c r="Q164" s="2"/>
    </row>
    <row r="165" thickTop="1" thickBot="1" ht="25" customHeight="1">
      <c r="A165" s="10"/>
      <c r="B165" s="1"/>
      <c r="C165" s="70">
        <v>6</v>
      </c>
      <c r="D165" s="1"/>
      <c r="E165" s="71" t="s">
        <v>548</v>
      </c>
      <c r="F165" s="1"/>
      <c r="G165" s="72" t="s">
        <v>210</v>
      </c>
      <c r="H165" s="73">
        <f>0+J161</f>
        <v>0</v>
      </c>
      <c r="I165" s="72" t="s">
        <v>211</v>
      </c>
      <c r="J165" s="74">
        <f>(L165-H165)</f>
        <v>0</v>
      </c>
      <c r="K165" s="72" t="s">
        <v>212</v>
      </c>
      <c r="L165" s="75">
        <f>ROUND((0+J161)*1.21,2)</f>
        <v>0</v>
      </c>
      <c r="M165" s="13"/>
      <c r="N165" s="2"/>
      <c r="O165" s="2"/>
      <c r="P165" s="2"/>
      <c r="Q165" s="41">
        <f>0+Q161</f>
        <v>0</v>
      </c>
      <c r="R165" s="9">
        <f>0+R161</f>
        <v>0</v>
      </c>
      <c r="S165" s="76">
        <f>Q165*(1+J165)+R165</f>
        <v>0</v>
      </c>
    </row>
    <row r="166" thickTop="1" thickBot="1" ht="25" customHeight="1">
      <c r="A166" s="10"/>
      <c r="B166" s="77"/>
      <c r="C166" s="77"/>
      <c r="D166" s="77"/>
      <c r="E166" s="77"/>
      <c r="F166" s="77"/>
      <c r="G166" s="78" t="s">
        <v>213</v>
      </c>
      <c r="H166" s="79">
        <f>0+J161</f>
        <v>0</v>
      </c>
      <c r="I166" s="78" t="s">
        <v>214</v>
      </c>
      <c r="J166" s="80">
        <f>0+J165</f>
        <v>0</v>
      </c>
      <c r="K166" s="78" t="s">
        <v>215</v>
      </c>
      <c r="L166" s="81">
        <f>0+L165</f>
        <v>0</v>
      </c>
      <c r="M166" s="13"/>
      <c r="N166" s="2"/>
      <c r="O166" s="2"/>
      <c r="P166" s="2"/>
      <c r="Q166" s="2"/>
    </row>
    <row r="167" ht="40" customHeight="1">
      <c r="A167" s="10"/>
      <c r="B167" s="82" t="s">
        <v>619</v>
      </c>
      <c r="C167" s="1"/>
      <c r="D167" s="1"/>
      <c r="E167" s="1"/>
      <c r="F167" s="1"/>
      <c r="G167" s="1"/>
      <c r="H167" s="51"/>
      <c r="I167" s="1"/>
      <c r="J167" s="51"/>
      <c r="K167" s="1"/>
      <c r="L167" s="1"/>
      <c r="M167" s="13"/>
      <c r="N167" s="2"/>
      <c r="O167" s="2"/>
      <c r="P167" s="2"/>
      <c r="Q167" s="2"/>
    </row>
    <row r="168">
      <c r="A168" s="10"/>
      <c r="B168" s="52">
        <v>31</v>
      </c>
      <c r="C168" s="53" t="s">
        <v>620</v>
      </c>
      <c r="D168" s="53"/>
      <c r="E168" s="53" t="s">
        <v>621</v>
      </c>
      <c r="F168" s="53" t="s">
        <v>7</v>
      </c>
      <c r="G168" s="54" t="s">
        <v>285</v>
      </c>
      <c r="H168" s="55">
        <v>16.690999999999999</v>
      </c>
      <c r="I168" s="56">
        <v>0</v>
      </c>
      <c r="J168" s="57">
        <f>ROUND(H168*I168,2)</f>
        <v>0</v>
      </c>
      <c r="K168" s="58">
        <v>0.20999999999999999</v>
      </c>
      <c r="L168" s="59">
        <f>ROUND(J168*1.21,2)</f>
        <v>0</v>
      </c>
      <c r="M168" s="13"/>
      <c r="N168" s="2"/>
      <c r="O168" s="2"/>
      <c r="P168" s="2"/>
      <c r="Q168" s="41">
        <f>IF(ISNUMBER(K168),IF(H168&gt;0,IF(I168&gt;0,J168,0),0),0)</f>
        <v>0</v>
      </c>
      <c r="R168" s="9">
        <f>IF(ISNUMBER(K168)=FALSE,J168,0)</f>
        <v>0</v>
      </c>
    </row>
    <row r="169">
      <c r="A169" s="10"/>
      <c r="B169" s="60" t="s">
        <v>199</v>
      </c>
      <c r="C169" s="1"/>
      <c r="D169" s="1"/>
      <c r="E169" s="61" t="s">
        <v>3071</v>
      </c>
      <c r="F169" s="1"/>
      <c r="G169" s="1"/>
      <c r="H169" s="51"/>
      <c r="I169" s="1"/>
      <c r="J169" s="51"/>
      <c r="K169" s="1"/>
      <c r="L169" s="1"/>
      <c r="M169" s="13"/>
      <c r="N169" s="2"/>
      <c r="O169" s="2"/>
      <c r="P169" s="2"/>
      <c r="Q169" s="2"/>
    </row>
    <row r="170">
      <c r="A170" s="10"/>
      <c r="B170" s="60" t="s">
        <v>201</v>
      </c>
      <c r="C170" s="1"/>
      <c r="D170" s="1"/>
      <c r="E170" s="61" t="s">
        <v>3072</v>
      </c>
      <c r="F170" s="1"/>
      <c r="G170" s="1"/>
      <c r="H170" s="51"/>
      <c r="I170" s="1"/>
      <c r="J170" s="51"/>
      <c r="K170" s="1"/>
      <c r="L170" s="1"/>
      <c r="M170" s="13"/>
      <c r="N170" s="2"/>
      <c r="O170" s="2"/>
      <c r="P170" s="2"/>
      <c r="Q170" s="2"/>
    </row>
    <row r="171" thickBot="1">
      <c r="A171" s="10"/>
      <c r="B171" s="62" t="s">
        <v>203</v>
      </c>
      <c r="C171" s="30"/>
      <c r="D171" s="30"/>
      <c r="E171" s="63" t="s">
        <v>624</v>
      </c>
      <c r="F171" s="30"/>
      <c r="G171" s="30"/>
      <c r="H171" s="64"/>
      <c r="I171" s="30"/>
      <c r="J171" s="64"/>
      <c r="K171" s="30"/>
      <c r="L171" s="30"/>
      <c r="M171" s="13"/>
      <c r="N171" s="2"/>
      <c r="O171" s="2"/>
      <c r="P171" s="2"/>
      <c r="Q171" s="2"/>
    </row>
    <row r="172" thickTop="1">
      <c r="A172" s="10"/>
      <c r="B172" s="52">
        <v>32</v>
      </c>
      <c r="C172" s="53" t="s">
        <v>625</v>
      </c>
      <c r="D172" s="53"/>
      <c r="E172" s="53" t="s">
        <v>626</v>
      </c>
      <c r="F172" s="53" t="s">
        <v>7</v>
      </c>
      <c r="G172" s="54" t="s">
        <v>285</v>
      </c>
      <c r="H172" s="65">
        <v>0.30399999999999999</v>
      </c>
      <c r="I172" s="66">
        <v>0</v>
      </c>
      <c r="J172" s="67">
        <f>ROUND(H172*I172,2)</f>
        <v>0</v>
      </c>
      <c r="K172" s="68">
        <v>0.20999999999999999</v>
      </c>
      <c r="L172" s="69">
        <f>ROUND(J172*1.21,2)</f>
        <v>0</v>
      </c>
      <c r="M172" s="13"/>
      <c r="N172" s="2"/>
      <c r="O172" s="2"/>
      <c r="P172" s="2"/>
      <c r="Q172" s="41">
        <f>IF(ISNUMBER(K172),IF(H172&gt;0,IF(I172&gt;0,J172,0),0),0)</f>
        <v>0</v>
      </c>
      <c r="R172" s="9">
        <f>IF(ISNUMBER(K172)=FALSE,J172,0)</f>
        <v>0</v>
      </c>
    </row>
    <row r="173">
      <c r="A173" s="10"/>
      <c r="B173" s="60" t="s">
        <v>199</v>
      </c>
      <c r="C173" s="1"/>
      <c r="D173" s="1"/>
      <c r="E173" s="61" t="s">
        <v>3011</v>
      </c>
      <c r="F173" s="1"/>
      <c r="G173" s="1"/>
      <c r="H173" s="51"/>
      <c r="I173" s="1"/>
      <c r="J173" s="51"/>
      <c r="K173" s="1"/>
      <c r="L173" s="1"/>
      <c r="M173" s="13"/>
      <c r="N173" s="2"/>
      <c r="O173" s="2"/>
      <c r="P173" s="2"/>
      <c r="Q173" s="2"/>
    </row>
    <row r="174">
      <c r="A174" s="10"/>
      <c r="B174" s="60" t="s">
        <v>201</v>
      </c>
      <c r="C174" s="1"/>
      <c r="D174" s="1"/>
      <c r="E174" s="61" t="s">
        <v>3008</v>
      </c>
      <c r="F174" s="1"/>
      <c r="G174" s="1"/>
      <c r="H174" s="51"/>
      <c r="I174" s="1"/>
      <c r="J174" s="51"/>
      <c r="K174" s="1"/>
      <c r="L174" s="1"/>
      <c r="M174" s="13"/>
      <c r="N174" s="2"/>
      <c r="O174" s="2"/>
      <c r="P174" s="2"/>
      <c r="Q174" s="2"/>
    </row>
    <row r="175" thickBot="1">
      <c r="A175" s="10"/>
      <c r="B175" s="62" t="s">
        <v>203</v>
      </c>
      <c r="C175" s="30"/>
      <c r="D175" s="30"/>
      <c r="E175" s="63" t="s">
        <v>628</v>
      </c>
      <c r="F175" s="30"/>
      <c r="G175" s="30"/>
      <c r="H175" s="64"/>
      <c r="I175" s="30"/>
      <c r="J175" s="64"/>
      <c r="K175" s="30"/>
      <c r="L175" s="30"/>
      <c r="M175" s="13"/>
      <c r="N175" s="2"/>
      <c r="O175" s="2"/>
      <c r="P175" s="2"/>
      <c r="Q175" s="2"/>
    </row>
    <row r="176" thickTop="1" thickBot="1" ht="25" customHeight="1">
      <c r="A176" s="10"/>
      <c r="B176" s="1"/>
      <c r="C176" s="70">
        <v>7</v>
      </c>
      <c r="D176" s="1"/>
      <c r="E176" s="71" t="s">
        <v>549</v>
      </c>
      <c r="F176" s="1"/>
      <c r="G176" s="72" t="s">
        <v>210</v>
      </c>
      <c r="H176" s="73">
        <f>J168+J172</f>
        <v>0</v>
      </c>
      <c r="I176" s="72" t="s">
        <v>211</v>
      </c>
      <c r="J176" s="74">
        <f>(L176-H176)</f>
        <v>0</v>
      </c>
      <c r="K176" s="72" t="s">
        <v>212</v>
      </c>
      <c r="L176" s="75">
        <f>ROUND((J168+J172)*1.21,2)</f>
        <v>0</v>
      </c>
      <c r="M176" s="13"/>
      <c r="N176" s="2"/>
      <c r="O176" s="2"/>
      <c r="P176" s="2"/>
      <c r="Q176" s="41">
        <f>0+Q168+Q172</f>
        <v>0</v>
      </c>
      <c r="R176" s="9">
        <f>0+R168+R172</f>
        <v>0</v>
      </c>
      <c r="S176" s="76">
        <f>Q176*(1+J176)+R176</f>
        <v>0</v>
      </c>
    </row>
    <row r="177" thickTop="1" thickBot="1" ht="25" customHeight="1">
      <c r="A177" s="10"/>
      <c r="B177" s="77"/>
      <c r="C177" s="77"/>
      <c r="D177" s="77"/>
      <c r="E177" s="77"/>
      <c r="F177" s="77"/>
      <c r="G177" s="78" t="s">
        <v>213</v>
      </c>
      <c r="H177" s="79">
        <f>0+J168+J172</f>
        <v>0</v>
      </c>
      <c r="I177" s="78" t="s">
        <v>214</v>
      </c>
      <c r="J177" s="80">
        <f>0+J176</f>
        <v>0</v>
      </c>
      <c r="K177" s="78" t="s">
        <v>215</v>
      </c>
      <c r="L177" s="81">
        <f>0+L176</f>
        <v>0</v>
      </c>
      <c r="M177" s="13"/>
      <c r="N177" s="2"/>
      <c r="O177" s="2"/>
      <c r="P177" s="2"/>
      <c r="Q177" s="2"/>
    </row>
    <row r="178" ht="40" customHeight="1">
      <c r="A178" s="10"/>
      <c r="B178" s="82" t="s">
        <v>449</v>
      </c>
      <c r="C178" s="1"/>
      <c r="D178" s="1"/>
      <c r="E178" s="1"/>
      <c r="F178" s="1"/>
      <c r="G178" s="1"/>
      <c r="H178" s="51"/>
      <c r="I178" s="1"/>
      <c r="J178" s="51"/>
      <c r="K178" s="1"/>
      <c r="L178" s="1"/>
      <c r="M178" s="13"/>
      <c r="N178" s="2"/>
      <c r="O178" s="2"/>
      <c r="P178" s="2"/>
      <c r="Q178" s="2"/>
    </row>
    <row r="179">
      <c r="A179" s="10"/>
      <c r="B179" s="52">
        <v>33</v>
      </c>
      <c r="C179" s="53" t="s">
        <v>629</v>
      </c>
      <c r="D179" s="53"/>
      <c r="E179" s="53" t="s">
        <v>630</v>
      </c>
      <c r="F179" s="53" t="s">
        <v>7</v>
      </c>
      <c r="G179" s="54" t="s">
        <v>225</v>
      </c>
      <c r="H179" s="55">
        <v>6.5</v>
      </c>
      <c r="I179" s="56">
        <v>0</v>
      </c>
      <c r="J179" s="57">
        <f>ROUND(H179*I179,2)</f>
        <v>0</v>
      </c>
      <c r="K179" s="58">
        <v>0.20999999999999999</v>
      </c>
      <c r="L179" s="59">
        <f>ROUND(J179*1.21,2)</f>
        <v>0</v>
      </c>
      <c r="M179" s="13"/>
      <c r="N179" s="2"/>
      <c r="O179" s="2"/>
      <c r="P179" s="2"/>
      <c r="Q179" s="41">
        <f>IF(ISNUMBER(K179),IF(H179&gt;0,IF(I179&gt;0,J179,0),0),0)</f>
        <v>0</v>
      </c>
      <c r="R179" s="9">
        <f>IF(ISNUMBER(K179)=FALSE,J179,0)</f>
        <v>0</v>
      </c>
    </row>
    <row r="180">
      <c r="A180" s="10"/>
      <c r="B180" s="60" t="s">
        <v>199</v>
      </c>
      <c r="C180" s="1"/>
      <c r="D180" s="1"/>
      <c r="E180" s="61" t="s">
        <v>3073</v>
      </c>
      <c r="F180" s="1"/>
      <c r="G180" s="1"/>
      <c r="H180" s="51"/>
      <c r="I180" s="1"/>
      <c r="J180" s="51"/>
      <c r="K180" s="1"/>
      <c r="L180" s="1"/>
      <c r="M180" s="13"/>
      <c r="N180" s="2"/>
      <c r="O180" s="2"/>
      <c r="P180" s="2"/>
      <c r="Q180" s="2"/>
    </row>
    <row r="181">
      <c r="A181" s="10"/>
      <c r="B181" s="60" t="s">
        <v>201</v>
      </c>
      <c r="C181" s="1"/>
      <c r="D181" s="1"/>
      <c r="E181" s="61" t="s">
        <v>3074</v>
      </c>
      <c r="F181" s="1"/>
      <c r="G181" s="1"/>
      <c r="H181" s="51"/>
      <c r="I181" s="1"/>
      <c r="J181" s="51"/>
      <c r="K181" s="1"/>
      <c r="L181" s="1"/>
      <c r="M181" s="13"/>
      <c r="N181" s="2"/>
      <c r="O181" s="2"/>
      <c r="P181" s="2"/>
      <c r="Q181" s="2"/>
    </row>
    <row r="182" thickBot="1">
      <c r="A182" s="10"/>
      <c r="B182" s="62" t="s">
        <v>203</v>
      </c>
      <c r="C182" s="30"/>
      <c r="D182" s="30"/>
      <c r="E182" s="63" t="s">
        <v>454</v>
      </c>
      <c r="F182" s="30"/>
      <c r="G182" s="30"/>
      <c r="H182" s="64"/>
      <c r="I182" s="30"/>
      <c r="J182" s="64"/>
      <c r="K182" s="30"/>
      <c r="L182" s="30"/>
      <c r="M182" s="13"/>
      <c r="N182" s="2"/>
      <c r="O182" s="2"/>
      <c r="P182" s="2"/>
      <c r="Q182" s="2"/>
    </row>
    <row r="183" thickTop="1">
      <c r="A183" s="10"/>
      <c r="B183" s="52">
        <v>34</v>
      </c>
      <c r="C183" s="53" t="s">
        <v>633</v>
      </c>
      <c r="D183" s="53"/>
      <c r="E183" s="53" t="s">
        <v>634</v>
      </c>
      <c r="F183" s="53" t="s">
        <v>7</v>
      </c>
      <c r="G183" s="54" t="s">
        <v>461</v>
      </c>
      <c r="H183" s="65">
        <v>1</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3014</v>
      </c>
      <c r="F184" s="1"/>
      <c r="G184" s="1"/>
      <c r="H184" s="51"/>
      <c r="I184" s="1"/>
      <c r="J184" s="51"/>
      <c r="K184" s="1"/>
      <c r="L184" s="1"/>
      <c r="M184" s="13"/>
      <c r="N184" s="2"/>
      <c r="O184" s="2"/>
      <c r="P184" s="2"/>
      <c r="Q184" s="2"/>
    </row>
    <row r="185">
      <c r="A185" s="10"/>
      <c r="B185" s="60" t="s">
        <v>201</v>
      </c>
      <c r="C185" s="1"/>
      <c r="D185" s="1"/>
      <c r="E185" s="61" t="s">
        <v>636</v>
      </c>
      <c r="F185" s="1"/>
      <c r="G185" s="1"/>
      <c r="H185" s="51"/>
      <c r="I185" s="1"/>
      <c r="J185" s="51"/>
      <c r="K185" s="1"/>
      <c r="L185" s="1"/>
      <c r="M185" s="13"/>
      <c r="N185" s="2"/>
      <c r="O185" s="2"/>
      <c r="P185" s="2"/>
      <c r="Q185" s="2"/>
    </row>
    <row r="186" thickBot="1">
      <c r="A186" s="10"/>
      <c r="B186" s="62" t="s">
        <v>203</v>
      </c>
      <c r="C186" s="30"/>
      <c r="D186" s="30"/>
      <c r="E186" s="63" t="s">
        <v>637</v>
      </c>
      <c r="F186" s="30"/>
      <c r="G186" s="30"/>
      <c r="H186" s="64"/>
      <c r="I186" s="30"/>
      <c r="J186" s="64"/>
      <c r="K186" s="30"/>
      <c r="L186" s="30"/>
      <c r="M186" s="13"/>
      <c r="N186" s="2"/>
      <c r="O186" s="2"/>
      <c r="P186" s="2"/>
      <c r="Q186" s="2"/>
    </row>
    <row r="187" thickTop="1">
      <c r="A187" s="10"/>
      <c r="B187" s="52">
        <v>35</v>
      </c>
      <c r="C187" s="53" t="s">
        <v>638</v>
      </c>
      <c r="D187" s="53"/>
      <c r="E187" s="53" t="s">
        <v>639</v>
      </c>
      <c r="F187" s="53" t="s">
        <v>7</v>
      </c>
      <c r="G187" s="54" t="s">
        <v>219</v>
      </c>
      <c r="H187" s="65">
        <v>2.6680000000000001</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3075</v>
      </c>
      <c r="F188" s="1"/>
      <c r="G188" s="1"/>
      <c r="H188" s="51"/>
      <c r="I188" s="1"/>
      <c r="J188" s="51"/>
      <c r="K188" s="1"/>
      <c r="L188" s="1"/>
      <c r="M188" s="13"/>
      <c r="N188" s="2"/>
      <c r="O188" s="2"/>
      <c r="P188" s="2"/>
      <c r="Q188" s="2"/>
    </row>
    <row r="189">
      <c r="A189" s="10"/>
      <c r="B189" s="60" t="s">
        <v>201</v>
      </c>
      <c r="C189" s="1"/>
      <c r="D189" s="1"/>
      <c r="E189" s="61" t="s">
        <v>3076</v>
      </c>
      <c r="F189" s="1"/>
      <c r="G189" s="1"/>
      <c r="H189" s="51"/>
      <c r="I189" s="1"/>
      <c r="J189" s="51"/>
      <c r="K189" s="1"/>
      <c r="L189" s="1"/>
      <c r="M189" s="13"/>
      <c r="N189" s="2"/>
      <c r="O189" s="2"/>
      <c r="P189" s="2"/>
      <c r="Q189" s="2"/>
    </row>
    <row r="190" thickBot="1">
      <c r="A190" s="10"/>
      <c r="B190" s="62" t="s">
        <v>203</v>
      </c>
      <c r="C190" s="30"/>
      <c r="D190" s="30"/>
      <c r="E190" s="63" t="s">
        <v>335</v>
      </c>
      <c r="F190" s="30"/>
      <c r="G190" s="30"/>
      <c r="H190" s="64"/>
      <c r="I190" s="30"/>
      <c r="J190" s="64"/>
      <c r="K190" s="30"/>
      <c r="L190" s="30"/>
      <c r="M190" s="13"/>
      <c r="N190" s="2"/>
      <c r="O190" s="2"/>
      <c r="P190" s="2"/>
      <c r="Q190" s="2"/>
    </row>
    <row r="191" thickTop="1" thickBot="1" ht="25" customHeight="1">
      <c r="A191" s="10"/>
      <c r="B191" s="1"/>
      <c r="C191" s="70">
        <v>8</v>
      </c>
      <c r="D191" s="1"/>
      <c r="E191" s="71" t="s">
        <v>185</v>
      </c>
      <c r="F191" s="1"/>
      <c r="G191" s="72" t="s">
        <v>210</v>
      </c>
      <c r="H191" s="73">
        <f>J179+J183+J187</f>
        <v>0</v>
      </c>
      <c r="I191" s="72" t="s">
        <v>211</v>
      </c>
      <c r="J191" s="74">
        <f>(L191-H191)</f>
        <v>0</v>
      </c>
      <c r="K191" s="72" t="s">
        <v>212</v>
      </c>
      <c r="L191" s="75">
        <f>ROUND((J179+J183+J187)*1.21,2)</f>
        <v>0</v>
      </c>
      <c r="M191" s="13"/>
      <c r="N191" s="2"/>
      <c r="O191" s="2"/>
      <c r="P191" s="2"/>
      <c r="Q191" s="41">
        <f>0+Q179+Q183+Q187</f>
        <v>0</v>
      </c>
      <c r="R191" s="9">
        <f>0+R179+R183+R187</f>
        <v>0</v>
      </c>
      <c r="S191" s="76">
        <f>Q191*(1+J191)+R191</f>
        <v>0</v>
      </c>
    </row>
    <row r="192" thickTop="1" thickBot="1" ht="25" customHeight="1">
      <c r="A192" s="10"/>
      <c r="B192" s="77"/>
      <c r="C192" s="77"/>
      <c r="D192" s="77"/>
      <c r="E192" s="77"/>
      <c r="F192" s="77"/>
      <c r="G192" s="78" t="s">
        <v>213</v>
      </c>
      <c r="H192" s="79">
        <f>0+J179+J183+J187</f>
        <v>0</v>
      </c>
      <c r="I192" s="78" t="s">
        <v>214</v>
      </c>
      <c r="J192" s="80">
        <f>0+J191</f>
        <v>0</v>
      </c>
      <c r="K192" s="78" t="s">
        <v>215</v>
      </c>
      <c r="L192" s="81">
        <f>0+L191</f>
        <v>0</v>
      </c>
      <c r="M192" s="13"/>
      <c r="N192" s="2"/>
      <c r="O192" s="2"/>
      <c r="P192" s="2"/>
      <c r="Q192" s="2"/>
    </row>
    <row r="193" ht="40" customHeight="1">
      <c r="A193" s="10"/>
      <c r="B193" s="82" t="s">
        <v>479</v>
      </c>
      <c r="C193" s="1"/>
      <c r="D193" s="1"/>
      <c r="E193" s="1"/>
      <c r="F193" s="1"/>
      <c r="G193" s="1"/>
      <c r="H193" s="51"/>
      <c r="I193" s="1"/>
      <c r="J193" s="51"/>
      <c r="K193" s="1"/>
      <c r="L193" s="1"/>
      <c r="M193" s="13"/>
      <c r="N193" s="2"/>
      <c r="O193" s="2"/>
      <c r="P193" s="2"/>
      <c r="Q193" s="2"/>
    </row>
    <row r="194">
      <c r="A194" s="10"/>
      <c r="B194" s="52">
        <v>36</v>
      </c>
      <c r="C194" s="53" t="s">
        <v>502</v>
      </c>
      <c r="D194" s="53"/>
      <c r="E194" s="53" t="s">
        <v>503</v>
      </c>
      <c r="F194" s="53" t="s">
        <v>7</v>
      </c>
      <c r="G194" s="54" t="s">
        <v>225</v>
      </c>
      <c r="H194" s="55">
        <v>11.315</v>
      </c>
      <c r="I194" s="56">
        <v>0</v>
      </c>
      <c r="J194" s="57">
        <f>ROUND(H194*I194,2)</f>
        <v>0</v>
      </c>
      <c r="K194" s="58">
        <v>0.20999999999999999</v>
      </c>
      <c r="L194" s="59">
        <f>ROUND(J194*1.21,2)</f>
        <v>0</v>
      </c>
      <c r="M194" s="13"/>
      <c r="N194" s="2"/>
      <c r="O194" s="2"/>
      <c r="P194" s="2"/>
      <c r="Q194" s="41">
        <f>IF(ISNUMBER(K194),IF(H194&gt;0,IF(I194&gt;0,J194,0),0),0)</f>
        <v>0</v>
      </c>
      <c r="R194" s="9">
        <f>IF(ISNUMBER(K194)=FALSE,J194,0)</f>
        <v>0</v>
      </c>
    </row>
    <row r="195">
      <c r="A195" s="10"/>
      <c r="B195" s="60" t="s">
        <v>199</v>
      </c>
      <c r="C195" s="1"/>
      <c r="D195" s="1"/>
      <c r="E195" s="61" t="s">
        <v>3077</v>
      </c>
      <c r="F195" s="1"/>
      <c r="G195" s="1"/>
      <c r="H195" s="51"/>
      <c r="I195" s="1"/>
      <c r="J195" s="51"/>
      <c r="K195" s="1"/>
      <c r="L195" s="1"/>
      <c r="M195" s="13"/>
      <c r="N195" s="2"/>
      <c r="O195" s="2"/>
      <c r="P195" s="2"/>
      <c r="Q195" s="2"/>
    </row>
    <row r="196">
      <c r="A196" s="10"/>
      <c r="B196" s="60" t="s">
        <v>201</v>
      </c>
      <c r="C196" s="1"/>
      <c r="D196" s="1"/>
      <c r="E196" s="61" t="s">
        <v>3078</v>
      </c>
      <c r="F196" s="1"/>
      <c r="G196" s="1"/>
      <c r="H196" s="51"/>
      <c r="I196" s="1"/>
      <c r="J196" s="51"/>
      <c r="K196" s="1"/>
      <c r="L196" s="1"/>
      <c r="M196" s="13"/>
      <c r="N196" s="2"/>
      <c r="O196" s="2"/>
      <c r="P196" s="2"/>
      <c r="Q196" s="2"/>
    </row>
    <row r="197" thickBot="1">
      <c r="A197" s="10"/>
      <c r="B197" s="62" t="s">
        <v>203</v>
      </c>
      <c r="C197" s="30"/>
      <c r="D197" s="30"/>
      <c r="E197" s="63" t="s">
        <v>506</v>
      </c>
      <c r="F197" s="30"/>
      <c r="G197" s="30"/>
      <c r="H197" s="64"/>
      <c r="I197" s="30"/>
      <c r="J197" s="64"/>
      <c r="K197" s="30"/>
      <c r="L197" s="30"/>
      <c r="M197" s="13"/>
      <c r="N197" s="2"/>
      <c r="O197" s="2"/>
      <c r="P197" s="2"/>
      <c r="Q197" s="2"/>
    </row>
    <row r="198" thickTop="1">
      <c r="A198" s="10"/>
      <c r="B198" s="52">
        <v>37</v>
      </c>
      <c r="C198" s="53" t="s">
        <v>525</v>
      </c>
      <c r="D198" s="53"/>
      <c r="E198" s="53" t="s">
        <v>526</v>
      </c>
      <c r="F198" s="53" t="s">
        <v>7</v>
      </c>
      <c r="G198" s="54" t="s">
        <v>225</v>
      </c>
      <c r="H198" s="65">
        <v>8.0500000000000007</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3019</v>
      </c>
      <c r="F199" s="1"/>
      <c r="G199" s="1"/>
      <c r="H199" s="51"/>
      <c r="I199" s="1"/>
      <c r="J199" s="51"/>
      <c r="K199" s="1"/>
      <c r="L199" s="1"/>
      <c r="M199" s="13"/>
      <c r="N199" s="2"/>
      <c r="O199" s="2"/>
      <c r="P199" s="2"/>
      <c r="Q199" s="2"/>
    </row>
    <row r="200">
      <c r="A200" s="10"/>
      <c r="B200" s="60" t="s">
        <v>201</v>
      </c>
      <c r="C200" s="1"/>
      <c r="D200" s="1"/>
      <c r="E200" s="61" t="s">
        <v>3079</v>
      </c>
      <c r="F200" s="1"/>
      <c r="G200" s="1"/>
      <c r="H200" s="51"/>
      <c r="I200" s="1"/>
      <c r="J200" s="51"/>
      <c r="K200" s="1"/>
      <c r="L200" s="1"/>
      <c r="M200" s="13"/>
      <c r="N200" s="2"/>
      <c r="O200" s="2"/>
      <c r="P200" s="2"/>
      <c r="Q200" s="2"/>
    </row>
    <row r="201" thickBot="1">
      <c r="A201" s="10"/>
      <c r="B201" s="62" t="s">
        <v>203</v>
      </c>
      <c r="C201" s="30"/>
      <c r="D201" s="30"/>
      <c r="E201" s="63" t="s">
        <v>524</v>
      </c>
      <c r="F201" s="30"/>
      <c r="G201" s="30"/>
      <c r="H201" s="64"/>
      <c r="I201" s="30"/>
      <c r="J201" s="64"/>
      <c r="K201" s="30"/>
      <c r="L201" s="30"/>
      <c r="M201" s="13"/>
      <c r="N201" s="2"/>
      <c r="O201" s="2"/>
      <c r="P201" s="2"/>
      <c r="Q201" s="2"/>
    </row>
    <row r="202" thickTop="1">
      <c r="A202" s="10"/>
      <c r="B202" s="52">
        <v>38</v>
      </c>
      <c r="C202" s="53" t="s">
        <v>642</v>
      </c>
      <c r="D202" s="53"/>
      <c r="E202" s="53" t="s">
        <v>643</v>
      </c>
      <c r="F202" s="53" t="s">
        <v>7</v>
      </c>
      <c r="G202" s="54" t="s">
        <v>225</v>
      </c>
      <c r="H202" s="65">
        <v>3.7999999999999998</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3021</v>
      </c>
      <c r="F203" s="1"/>
      <c r="G203" s="1"/>
      <c r="H203" s="51"/>
      <c r="I203" s="1"/>
      <c r="J203" s="51"/>
      <c r="K203" s="1"/>
      <c r="L203" s="1"/>
      <c r="M203" s="13"/>
      <c r="N203" s="2"/>
      <c r="O203" s="2"/>
      <c r="P203" s="2"/>
      <c r="Q203" s="2"/>
    </row>
    <row r="204">
      <c r="A204" s="10"/>
      <c r="B204" s="60" t="s">
        <v>201</v>
      </c>
      <c r="C204" s="1"/>
      <c r="D204" s="1"/>
      <c r="E204" s="61" t="s">
        <v>3022</v>
      </c>
      <c r="F204" s="1"/>
      <c r="G204" s="1"/>
      <c r="H204" s="51"/>
      <c r="I204" s="1"/>
      <c r="J204" s="51"/>
      <c r="K204" s="1"/>
      <c r="L204" s="1"/>
      <c r="M204" s="13"/>
      <c r="N204" s="2"/>
      <c r="O204" s="2"/>
      <c r="P204" s="2"/>
      <c r="Q204" s="2"/>
    </row>
    <row r="205" thickBot="1">
      <c r="A205" s="10"/>
      <c r="B205" s="62" t="s">
        <v>203</v>
      </c>
      <c r="C205" s="30"/>
      <c r="D205" s="30"/>
      <c r="E205" s="63" t="s">
        <v>646</v>
      </c>
      <c r="F205" s="30"/>
      <c r="G205" s="30"/>
      <c r="H205" s="64"/>
      <c r="I205" s="30"/>
      <c r="J205" s="64"/>
      <c r="K205" s="30"/>
      <c r="L205" s="30"/>
      <c r="M205" s="13"/>
      <c r="N205" s="2"/>
      <c r="O205" s="2"/>
      <c r="P205" s="2"/>
      <c r="Q205" s="2"/>
    </row>
    <row r="206" thickTop="1">
      <c r="A206" s="10"/>
      <c r="B206" s="52">
        <v>39</v>
      </c>
      <c r="C206" s="53" t="s">
        <v>647</v>
      </c>
      <c r="D206" s="53"/>
      <c r="E206" s="53" t="s">
        <v>648</v>
      </c>
      <c r="F206" s="53" t="s">
        <v>7</v>
      </c>
      <c r="G206" s="54" t="s">
        <v>219</v>
      </c>
      <c r="H206" s="65">
        <v>0.001</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3023</v>
      </c>
      <c r="F207" s="1"/>
      <c r="G207" s="1"/>
      <c r="H207" s="51"/>
      <c r="I207" s="1"/>
      <c r="J207" s="51"/>
      <c r="K207" s="1"/>
      <c r="L207" s="1"/>
      <c r="M207" s="13"/>
      <c r="N207" s="2"/>
      <c r="O207" s="2"/>
      <c r="P207" s="2"/>
      <c r="Q207" s="2"/>
    </row>
    <row r="208">
      <c r="A208" s="10"/>
      <c r="B208" s="60" t="s">
        <v>201</v>
      </c>
      <c r="C208" s="1"/>
      <c r="D208" s="1"/>
      <c r="E208" s="61" t="s">
        <v>3080</v>
      </c>
      <c r="F208" s="1"/>
      <c r="G208" s="1"/>
      <c r="H208" s="51"/>
      <c r="I208" s="1"/>
      <c r="J208" s="51"/>
      <c r="K208" s="1"/>
      <c r="L208" s="1"/>
      <c r="M208" s="13"/>
      <c r="N208" s="2"/>
      <c r="O208" s="2"/>
      <c r="P208" s="2"/>
      <c r="Q208" s="2"/>
    </row>
    <row r="209" thickBot="1">
      <c r="A209" s="10"/>
      <c r="B209" s="62" t="s">
        <v>203</v>
      </c>
      <c r="C209" s="30"/>
      <c r="D209" s="30"/>
      <c r="E209" s="63" t="s">
        <v>651</v>
      </c>
      <c r="F209" s="30"/>
      <c r="G209" s="30"/>
      <c r="H209" s="64"/>
      <c r="I209" s="30"/>
      <c r="J209" s="64"/>
      <c r="K209" s="30"/>
      <c r="L209" s="30"/>
      <c r="M209" s="13"/>
      <c r="N209" s="2"/>
      <c r="O209" s="2"/>
      <c r="P209" s="2"/>
      <c r="Q209" s="2"/>
    </row>
    <row r="210" thickTop="1">
      <c r="A210" s="10"/>
      <c r="B210" s="52">
        <v>40</v>
      </c>
      <c r="C210" s="53" t="s">
        <v>652</v>
      </c>
      <c r="D210" s="53"/>
      <c r="E210" s="53" t="s">
        <v>653</v>
      </c>
      <c r="F210" s="53" t="s">
        <v>7</v>
      </c>
      <c r="G210" s="54" t="s">
        <v>219</v>
      </c>
      <c r="H210" s="65">
        <v>0.025000000000000001</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3024</v>
      </c>
      <c r="F211" s="1"/>
      <c r="G211" s="1"/>
      <c r="H211" s="51"/>
      <c r="I211" s="1"/>
      <c r="J211" s="51"/>
      <c r="K211" s="1"/>
      <c r="L211" s="1"/>
      <c r="M211" s="13"/>
      <c r="N211" s="2"/>
      <c r="O211" s="2"/>
      <c r="P211" s="2"/>
      <c r="Q211" s="2"/>
    </row>
    <row r="212">
      <c r="A212" s="10"/>
      <c r="B212" s="60" t="s">
        <v>201</v>
      </c>
      <c r="C212" s="1"/>
      <c r="D212" s="1"/>
      <c r="E212" s="61" t="s">
        <v>655</v>
      </c>
      <c r="F212" s="1"/>
      <c r="G212" s="1"/>
      <c r="H212" s="51"/>
      <c r="I212" s="1"/>
      <c r="J212" s="51"/>
      <c r="K212" s="1"/>
      <c r="L212" s="1"/>
      <c r="M212" s="13"/>
      <c r="N212" s="2"/>
      <c r="O212" s="2"/>
      <c r="P212" s="2"/>
      <c r="Q212" s="2"/>
    </row>
    <row r="213" thickBot="1">
      <c r="A213" s="10"/>
      <c r="B213" s="62" t="s">
        <v>203</v>
      </c>
      <c r="C213" s="30"/>
      <c r="D213" s="30"/>
      <c r="E213" s="63" t="s">
        <v>656</v>
      </c>
      <c r="F213" s="30"/>
      <c r="G213" s="30"/>
      <c r="H213" s="64"/>
      <c r="I213" s="30"/>
      <c r="J213" s="64"/>
      <c r="K213" s="30"/>
      <c r="L213" s="30"/>
      <c r="M213" s="13"/>
      <c r="N213" s="2"/>
      <c r="O213" s="2"/>
      <c r="P213" s="2"/>
      <c r="Q213" s="2"/>
    </row>
    <row r="214" thickTop="1">
      <c r="A214" s="10"/>
      <c r="B214" s="52">
        <v>41</v>
      </c>
      <c r="C214" s="53" t="s">
        <v>533</v>
      </c>
      <c r="D214" s="53"/>
      <c r="E214" s="53" t="s">
        <v>534</v>
      </c>
      <c r="F214" s="53" t="s">
        <v>7</v>
      </c>
      <c r="G214" s="54" t="s">
        <v>219</v>
      </c>
      <c r="H214" s="65">
        <v>7.4809999999999999</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3081</v>
      </c>
      <c r="F215" s="1"/>
      <c r="G215" s="1"/>
      <c r="H215" s="51"/>
      <c r="I215" s="1"/>
      <c r="J215" s="51"/>
      <c r="K215" s="1"/>
      <c r="L215" s="1"/>
      <c r="M215" s="13"/>
      <c r="N215" s="2"/>
      <c r="O215" s="2"/>
      <c r="P215" s="2"/>
      <c r="Q215" s="2"/>
    </row>
    <row r="216">
      <c r="A216" s="10"/>
      <c r="B216" s="60" t="s">
        <v>201</v>
      </c>
      <c r="C216" s="1"/>
      <c r="D216" s="1"/>
      <c r="E216" s="61" t="s">
        <v>3082</v>
      </c>
      <c r="F216" s="1"/>
      <c r="G216" s="1"/>
      <c r="H216" s="51"/>
      <c r="I216" s="1"/>
      <c r="J216" s="51"/>
      <c r="K216" s="1"/>
      <c r="L216" s="1"/>
      <c r="M216" s="13"/>
      <c r="N216" s="2"/>
      <c r="O216" s="2"/>
      <c r="P216" s="2"/>
      <c r="Q216" s="2"/>
    </row>
    <row r="217" thickBot="1">
      <c r="A217" s="10"/>
      <c r="B217" s="62" t="s">
        <v>203</v>
      </c>
      <c r="C217" s="30"/>
      <c r="D217" s="30"/>
      <c r="E217" s="63" t="s">
        <v>537</v>
      </c>
      <c r="F217" s="30"/>
      <c r="G217" s="30"/>
      <c r="H217" s="64"/>
      <c r="I217" s="30"/>
      <c r="J217" s="64"/>
      <c r="K217" s="30"/>
      <c r="L217" s="30"/>
      <c r="M217" s="13"/>
      <c r="N217" s="2"/>
      <c r="O217" s="2"/>
      <c r="P217" s="2"/>
      <c r="Q217" s="2"/>
    </row>
    <row r="218" thickTop="1">
      <c r="A218" s="10"/>
      <c r="B218" s="52">
        <v>42</v>
      </c>
      <c r="C218" s="53" t="s">
        <v>538</v>
      </c>
      <c r="D218" s="53"/>
      <c r="E218" s="53" t="s">
        <v>539</v>
      </c>
      <c r="F218" s="53" t="s">
        <v>7</v>
      </c>
      <c r="G218" s="54" t="s">
        <v>230</v>
      </c>
      <c r="H218" s="65">
        <v>172.06299999999999</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3083</v>
      </c>
      <c r="F219" s="1"/>
      <c r="G219" s="1"/>
      <c r="H219" s="51"/>
      <c r="I219" s="1"/>
      <c r="J219" s="51"/>
      <c r="K219" s="1"/>
      <c r="L219" s="1"/>
      <c r="M219" s="13"/>
      <c r="N219" s="2"/>
      <c r="O219" s="2"/>
      <c r="P219" s="2"/>
      <c r="Q219" s="2"/>
    </row>
    <row r="220">
      <c r="A220" s="10"/>
      <c r="B220" s="60" t="s">
        <v>201</v>
      </c>
      <c r="C220" s="1"/>
      <c r="D220" s="1"/>
      <c r="E220" s="61" t="s">
        <v>3084</v>
      </c>
      <c r="F220" s="1"/>
      <c r="G220" s="1"/>
      <c r="H220" s="51"/>
      <c r="I220" s="1"/>
      <c r="J220" s="51"/>
      <c r="K220" s="1"/>
      <c r="L220" s="1"/>
      <c r="M220" s="13"/>
      <c r="N220" s="2"/>
      <c r="O220" s="2"/>
      <c r="P220" s="2"/>
      <c r="Q220" s="2"/>
    </row>
    <row r="221" thickBot="1">
      <c r="A221" s="10"/>
      <c r="B221" s="62" t="s">
        <v>203</v>
      </c>
      <c r="C221" s="30"/>
      <c r="D221" s="30"/>
      <c r="E221" s="63" t="s">
        <v>233</v>
      </c>
      <c r="F221" s="30"/>
      <c r="G221" s="30"/>
      <c r="H221" s="64"/>
      <c r="I221" s="30"/>
      <c r="J221" s="64"/>
      <c r="K221" s="30"/>
      <c r="L221" s="30"/>
      <c r="M221" s="13"/>
      <c r="N221" s="2"/>
      <c r="O221" s="2"/>
      <c r="P221" s="2"/>
      <c r="Q221" s="2"/>
    </row>
    <row r="222" thickTop="1">
      <c r="A222" s="10"/>
      <c r="B222" s="52">
        <v>43</v>
      </c>
      <c r="C222" s="53" t="s">
        <v>661</v>
      </c>
      <c r="D222" s="53"/>
      <c r="E222" s="53" t="s">
        <v>662</v>
      </c>
      <c r="F222" s="53" t="s">
        <v>7</v>
      </c>
      <c r="G222" s="54" t="s">
        <v>219</v>
      </c>
      <c r="H222" s="65">
        <v>2.375</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3085</v>
      </c>
      <c r="F223" s="1"/>
      <c r="G223" s="1"/>
      <c r="H223" s="51"/>
      <c r="I223" s="1"/>
      <c r="J223" s="51"/>
      <c r="K223" s="1"/>
      <c r="L223" s="1"/>
      <c r="M223" s="13"/>
      <c r="N223" s="2"/>
      <c r="O223" s="2"/>
      <c r="P223" s="2"/>
      <c r="Q223" s="2"/>
    </row>
    <row r="224">
      <c r="A224" s="10"/>
      <c r="B224" s="60" t="s">
        <v>201</v>
      </c>
      <c r="C224" s="1"/>
      <c r="D224" s="1"/>
      <c r="E224" s="61" t="s">
        <v>3086</v>
      </c>
      <c r="F224" s="1"/>
      <c r="G224" s="1"/>
      <c r="H224" s="51"/>
      <c r="I224" s="1"/>
      <c r="J224" s="51"/>
      <c r="K224" s="1"/>
      <c r="L224" s="1"/>
      <c r="M224" s="13"/>
      <c r="N224" s="2"/>
      <c r="O224" s="2"/>
      <c r="P224" s="2"/>
      <c r="Q224" s="2"/>
    </row>
    <row r="225" thickBot="1">
      <c r="A225" s="10"/>
      <c r="B225" s="62" t="s">
        <v>203</v>
      </c>
      <c r="C225" s="30"/>
      <c r="D225" s="30"/>
      <c r="E225" s="63" t="s">
        <v>537</v>
      </c>
      <c r="F225" s="30"/>
      <c r="G225" s="30"/>
      <c r="H225" s="64"/>
      <c r="I225" s="30"/>
      <c r="J225" s="64"/>
      <c r="K225" s="30"/>
      <c r="L225" s="30"/>
      <c r="M225" s="13"/>
      <c r="N225" s="2"/>
      <c r="O225" s="2"/>
      <c r="P225" s="2"/>
      <c r="Q225" s="2"/>
    </row>
    <row r="226" thickTop="1">
      <c r="A226" s="10"/>
      <c r="B226" s="52">
        <v>44</v>
      </c>
      <c r="C226" s="53" t="s">
        <v>665</v>
      </c>
      <c r="D226" s="53"/>
      <c r="E226" s="53" t="s">
        <v>666</v>
      </c>
      <c r="F226" s="53" t="s">
        <v>7</v>
      </c>
      <c r="G226" s="54" t="s">
        <v>230</v>
      </c>
      <c r="H226" s="65">
        <v>108.33499999999999</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3087</v>
      </c>
      <c r="F227" s="1"/>
      <c r="G227" s="1"/>
      <c r="H227" s="51"/>
      <c r="I227" s="1"/>
      <c r="J227" s="51"/>
      <c r="K227" s="1"/>
      <c r="L227" s="1"/>
      <c r="M227" s="13"/>
      <c r="N227" s="2"/>
      <c r="O227" s="2"/>
      <c r="P227" s="2"/>
      <c r="Q227" s="2"/>
    </row>
    <row r="228">
      <c r="A228" s="10"/>
      <c r="B228" s="60" t="s">
        <v>201</v>
      </c>
      <c r="C228" s="1"/>
      <c r="D228" s="1"/>
      <c r="E228" s="61" t="s">
        <v>3088</v>
      </c>
      <c r="F228" s="1"/>
      <c r="G228" s="1"/>
      <c r="H228" s="51"/>
      <c r="I228" s="1"/>
      <c r="J228" s="51"/>
      <c r="K228" s="1"/>
      <c r="L228" s="1"/>
      <c r="M228" s="13"/>
      <c r="N228" s="2"/>
      <c r="O228" s="2"/>
      <c r="P228" s="2"/>
      <c r="Q228" s="2"/>
    </row>
    <row r="229" thickBot="1">
      <c r="A229" s="10"/>
      <c r="B229" s="62" t="s">
        <v>203</v>
      </c>
      <c r="C229" s="30"/>
      <c r="D229" s="30"/>
      <c r="E229" s="63" t="s">
        <v>233</v>
      </c>
      <c r="F229" s="30"/>
      <c r="G229" s="30"/>
      <c r="H229" s="64"/>
      <c r="I229" s="30"/>
      <c r="J229" s="64"/>
      <c r="K229" s="30"/>
      <c r="L229" s="30"/>
      <c r="M229" s="13"/>
      <c r="N229" s="2"/>
      <c r="O229" s="2"/>
      <c r="P229" s="2"/>
      <c r="Q229" s="2"/>
    </row>
    <row r="230" thickTop="1">
      <c r="A230" s="10"/>
      <c r="B230" s="52">
        <v>45</v>
      </c>
      <c r="C230" s="53" t="s">
        <v>669</v>
      </c>
      <c r="D230" s="53"/>
      <c r="E230" s="53" t="s">
        <v>670</v>
      </c>
      <c r="F230" s="53" t="s">
        <v>7</v>
      </c>
      <c r="G230" s="54" t="s">
        <v>225</v>
      </c>
      <c r="H230" s="65">
        <v>5.0999999999999996</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3033</v>
      </c>
      <c r="F231" s="1"/>
      <c r="G231" s="1"/>
      <c r="H231" s="51"/>
      <c r="I231" s="1"/>
      <c r="J231" s="51"/>
      <c r="K231" s="1"/>
      <c r="L231" s="1"/>
      <c r="M231" s="13"/>
      <c r="N231" s="2"/>
      <c r="O231" s="2"/>
      <c r="P231" s="2"/>
      <c r="Q231" s="2"/>
    </row>
    <row r="232">
      <c r="A232" s="10"/>
      <c r="B232" s="60" t="s">
        <v>201</v>
      </c>
      <c r="C232" s="1"/>
      <c r="D232" s="1"/>
      <c r="E232" s="61" t="s">
        <v>3034</v>
      </c>
      <c r="F232" s="1"/>
      <c r="G232" s="1"/>
      <c r="H232" s="51"/>
      <c r="I232" s="1"/>
      <c r="J232" s="51"/>
      <c r="K232" s="1"/>
      <c r="L232" s="1"/>
      <c r="M232" s="13"/>
      <c r="N232" s="2"/>
      <c r="O232" s="2"/>
      <c r="P232" s="2"/>
      <c r="Q232" s="2"/>
    </row>
    <row r="233" thickBot="1">
      <c r="A233" s="10"/>
      <c r="B233" s="62" t="s">
        <v>203</v>
      </c>
      <c r="C233" s="30"/>
      <c r="D233" s="30"/>
      <c r="E233" s="63" t="s">
        <v>673</v>
      </c>
      <c r="F233" s="30"/>
      <c r="G233" s="30"/>
      <c r="H233" s="64"/>
      <c r="I233" s="30"/>
      <c r="J233" s="64"/>
      <c r="K233" s="30"/>
      <c r="L233" s="30"/>
      <c r="M233" s="13"/>
      <c r="N233" s="2"/>
      <c r="O233" s="2"/>
      <c r="P233" s="2"/>
      <c r="Q233" s="2"/>
    </row>
    <row r="234" thickTop="1" thickBot="1" ht="25" customHeight="1">
      <c r="A234" s="10"/>
      <c r="B234" s="1"/>
      <c r="C234" s="70">
        <v>9</v>
      </c>
      <c r="D234" s="1"/>
      <c r="E234" s="71" t="s">
        <v>186</v>
      </c>
      <c r="F234" s="1"/>
      <c r="G234" s="72" t="s">
        <v>210</v>
      </c>
      <c r="H234" s="73">
        <f>J194+J198+J202+J206+J210+J214+J218+J222+J226+J230</f>
        <v>0</v>
      </c>
      <c r="I234" s="72" t="s">
        <v>211</v>
      </c>
      <c r="J234" s="74">
        <f>(L234-H234)</f>
        <v>0</v>
      </c>
      <c r="K234" s="72" t="s">
        <v>212</v>
      </c>
      <c r="L234" s="75">
        <f>ROUND((J194+J198+J202+J206+J210+J214+J218+J222+J226+J230)*1.21,2)</f>
        <v>0</v>
      </c>
      <c r="M234" s="13"/>
      <c r="N234" s="2"/>
      <c r="O234" s="2"/>
      <c r="P234" s="2"/>
      <c r="Q234" s="41">
        <f>0+Q194+Q198+Q202+Q206+Q210+Q214+Q218+Q222+Q226+Q230</f>
        <v>0</v>
      </c>
      <c r="R234" s="9">
        <f>0+R194+R198+R202+R206+R210+R214+R218+R222+R226+R230</f>
        <v>0</v>
      </c>
      <c r="S234" s="76">
        <f>Q234*(1+J234)+R234</f>
        <v>0</v>
      </c>
    </row>
    <row r="235" thickTop="1" thickBot="1" ht="25" customHeight="1">
      <c r="A235" s="10"/>
      <c r="B235" s="77"/>
      <c r="C235" s="77"/>
      <c r="D235" s="77"/>
      <c r="E235" s="77"/>
      <c r="F235" s="77"/>
      <c r="G235" s="78" t="s">
        <v>213</v>
      </c>
      <c r="H235" s="79">
        <f>0+J194+J198+J202+J206+J210+J214+J218+J222+J226+J230</f>
        <v>0</v>
      </c>
      <c r="I235" s="78" t="s">
        <v>214</v>
      </c>
      <c r="J235" s="80">
        <f>0+J234</f>
        <v>0</v>
      </c>
      <c r="K235" s="78" t="s">
        <v>215</v>
      </c>
      <c r="L235" s="81">
        <f>0+L234</f>
        <v>0</v>
      </c>
      <c r="M235" s="13"/>
      <c r="N235" s="2"/>
      <c r="O235" s="2"/>
      <c r="P235" s="2"/>
      <c r="Q235" s="2"/>
    </row>
    <row r="236">
      <c r="A236" s="14"/>
      <c r="B236" s="4"/>
      <c r="C236" s="4"/>
      <c r="D236" s="4"/>
      <c r="E236" s="4"/>
      <c r="F236" s="4"/>
      <c r="G236" s="4"/>
      <c r="H236" s="83"/>
      <c r="I236" s="4"/>
      <c r="J236" s="83"/>
      <c r="K236" s="4"/>
      <c r="L236" s="4"/>
      <c r="M236" s="15"/>
      <c r="N236" s="2"/>
      <c r="O236" s="2"/>
      <c r="P236" s="2"/>
      <c r="Q236" s="2"/>
    </row>
    <row r="237">
      <c r="A237" s="1"/>
      <c r="B237" s="1"/>
      <c r="C237" s="1"/>
      <c r="D237" s="1"/>
      <c r="E237" s="1"/>
      <c r="F237" s="1"/>
      <c r="G237" s="1"/>
      <c r="H237" s="1"/>
      <c r="I237" s="1"/>
      <c r="J237" s="1"/>
      <c r="K237" s="1"/>
      <c r="L237" s="1"/>
      <c r="M237" s="1"/>
      <c r="N237" s="2"/>
      <c r="O237" s="2"/>
      <c r="P237" s="2"/>
      <c r="Q237" s="2"/>
    </row>
  </sheetData>
  <mergeCells count="164">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3:L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5:D155"/>
    <mergeCell ref="B156:D156"/>
    <mergeCell ref="B157:D157"/>
    <mergeCell ref="B160:L160"/>
    <mergeCell ref="B162:D162"/>
    <mergeCell ref="B163:D163"/>
    <mergeCell ref="B164:D164"/>
    <mergeCell ref="B167:L167"/>
    <mergeCell ref="B169:D169"/>
    <mergeCell ref="B170:D170"/>
    <mergeCell ref="B171:D171"/>
    <mergeCell ref="B173:D173"/>
    <mergeCell ref="B174:D174"/>
    <mergeCell ref="B175:D175"/>
    <mergeCell ref="B178:L178"/>
    <mergeCell ref="B180:D180"/>
    <mergeCell ref="B181:D181"/>
    <mergeCell ref="B182:D182"/>
    <mergeCell ref="B184:D184"/>
    <mergeCell ref="B185:D185"/>
    <mergeCell ref="B186:D186"/>
    <mergeCell ref="B188:D188"/>
    <mergeCell ref="B189:D189"/>
    <mergeCell ref="B190:D190"/>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193:L193"/>
  </mergeCells>
  <pageMargins left="0.39375" right="0.39375" top="0.5902778" bottom="0.39375" header="0.1965278" footer="0.1576389"/>
  <pageSetup paperSize="9" orientation="portrait" fitToHeight="0"/>
  <drawing r:id="rId1"/>
</worksheet>
</file>

<file path=xl/worksheets/sheet34.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0+(H41+H92+H123+H146+H153+H164+H179+H214)</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0+H42+H93+H124+H147+H154+H165+H180+H215</f>
        <v>0</v>
      </c>
      <c r="K10" s="1"/>
      <c r="L10" s="1"/>
      <c r="M10" s="13"/>
      <c r="N10" s="2"/>
      <c r="O10" s="2"/>
      <c r="P10" s="2"/>
      <c r="Q10" s="2"/>
    </row>
    <row r="11" ht="16" customHeight="1">
      <c r="A11" s="19" t="s">
        <v>3089</v>
      </c>
      <c r="B11" s="1"/>
      <c r="C11" s="1"/>
      <c r="D11" s="1"/>
      <c r="E11" s="1"/>
      <c r="F11" s="1"/>
      <c r="G11" s="39"/>
      <c r="H11" s="1"/>
      <c r="I11" s="39" t="s">
        <v>176</v>
      </c>
      <c r="J11" s="40">
        <f>ROUND(0+((H41+H92+H123+H146+H153+H164+H179+H214)*1.21),2)</f>
        <v>0</v>
      </c>
      <c r="K11" s="1"/>
      <c r="L11" s="1"/>
      <c r="M11" s="13"/>
      <c r="N11" s="2"/>
      <c r="O11" s="2"/>
      <c r="P11" s="2"/>
      <c r="Q11" s="41">
        <f>IF(SUM(K20:K27)&gt;0,ROUND(SUM(S20:S27)/SUM(K20:K27)-1,8),0)</f>
        <v>0</v>
      </c>
      <c r="R11" s="9">
        <f>AVERAGE(J41,J92,J123,J146,J153,J164,J179,J214)</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f>
        <v>0</v>
      </c>
      <c r="L21" s="46">
        <f>0+L92</f>
        <v>0</v>
      </c>
      <c r="M21" s="13"/>
      <c r="N21" s="2"/>
      <c r="O21" s="2"/>
      <c r="P21" s="2"/>
      <c r="Q21" s="2"/>
      <c r="S21" s="9">
        <f>S92</f>
        <v>0</v>
      </c>
    </row>
    <row r="22">
      <c r="A22" s="10"/>
      <c r="B22" s="44">
        <v>4</v>
      </c>
      <c r="C22" s="1"/>
      <c r="D22" s="1"/>
      <c r="E22" s="45" t="s">
        <v>183</v>
      </c>
      <c r="F22" s="1"/>
      <c r="G22" s="1"/>
      <c r="H22" s="1"/>
      <c r="I22" s="1"/>
      <c r="J22" s="1"/>
      <c r="K22" s="46">
        <f>0+J95+J99+J103+J107+J111+J115+J119</f>
        <v>0</v>
      </c>
      <c r="L22" s="46">
        <f>0+L123</f>
        <v>0</v>
      </c>
      <c r="M22" s="13"/>
      <c r="N22" s="2"/>
      <c r="O22" s="2"/>
      <c r="P22" s="2"/>
      <c r="Q22" s="2"/>
      <c r="S22" s="9">
        <f>S123</f>
        <v>0</v>
      </c>
    </row>
    <row r="23">
      <c r="A23" s="10"/>
      <c r="B23" s="44">
        <v>5</v>
      </c>
      <c r="C23" s="1"/>
      <c r="D23" s="1"/>
      <c r="E23" s="45" t="s">
        <v>184</v>
      </c>
      <c r="F23" s="1"/>
      <c r="G23" s="1"/>
      <c r="H23" s="1"/>
      <c r="I23" s="1"/>
      <c r="J23" s="1"/>
      <c r="K23" s="46">
        <f>0+J126+J130+J134+J138+J142</f>
        <v>0</v>
      </c>
      <c r="L23" s="46">
        <f>0+L146</f>
        <v>0</v>
      </c>
      <c r="M23" s="13"/>
      <c r="N23" s="2"/>
      <c r="O23" s="2"/>
      <c r="P23" s="2"/>
      <c r="Q23" s="2"/>
      <c r="S23" s="9">
        <f>S146</f>
        <v>0</v>
      </c>
    </row>
    <row r="24">
      <c r="A24" s="10"/>
      <c r="B24" s="44">
        <v>6</v>
      </c>
      <c r="C24" s="1"/>
      <c r="D24" s="1"/>
      <c r="E24" s="45" t="s">
        <v>548</v>
      </c>
      <c r="F24" s="1"/>
      <c r="G24" s="1"/>
      <c r="H24" s="1"/>
      <c r="I24" s="1"/>
      <c r="J24" s="1"/>
      <c r="K24" s="46">
        <f>0+J149</f>
        <v>0</v>
      </c>
      <c r="L24" s="46">
        <f>0+L153</f>
        <v>0</v>
      </c>
      <c r="M24" s="13"/>
      <c r="N24" s="2"/>
      <c r="O24" s="2"/>
      <c r="P24" s="2"/>
      <c r="Q24" s="2"/>
      <c r="S24" s="9">
        <f>S153</f>
        <v>0</v>
      </c>
    </row>
    <row r="25">
      <c r="A25" s="10"/>
      <c r="B25" s="44">
        <v>7</v>
      </c>
      <c r="C25" s="1"/>
      <c r="D25" s="1"/>
      <c r="E25" s="45" t="s">
        <v>549</v>
      </c>
      <c r="F25" s="1"/>
      <c r="G25" s="1"/>
      <c r="H25" s="1"/>
      <c r="I25" s="1"/>
      <c r="J25" s="1"/>
      <c r="K25" s="46">
        <f>0+J156+J160</f>
        <v>0</v>
      </c>
      <c r="L25" s="46">
        <f>0+L164</f>
        <v>0</v>
      </c>
      <c r="M25" s="47"/>
      <c r="N25" s="2"/>
      <c r="O25" s="2"/>
      <c r="P25" s="2"/>
      <c r="Q25" s="2"/>
      <c r="S25" s="9">
        <f>S164</f>
        <v>0</v>
      </c>
    </row>
    <row r="26">
      <c r="A26" s="10"/>
      <c r="B26" s="44">
        <v>8</v>
      </c>
      <c r="C26" s="1"/>
      <c r="D26" s="1"/>
      <c r="E26" s="45" t="s">
        <v>185</v>
      </c>
      <c r="F26" s="1"/>
      <c r="G26" s="1"/>
      <c r="H26" s="1"/>
      <c r="I26" s="1"/>
      <c r="J26" s="1"/>
      <c r="K26" s="46">
        <f>0+J167+J171+J175</f>
        <v>0</v>
      </c>
      <c r="L26" s="46">
        <f>0+L179</f>
        <v>0</v>
      </c>
      <c r="M26" s="47"/>
      <c r="N26" s="2"/>
      <c r="O26" s="2"/>
      <c r="P26" s="2"/>
      <c r="Q26" s="2"/>
      <c r="S26" s="9">
        <f>S179</f>
        <v>0</v>
      </c>
    </row>
    <row r="27">
      <c r="A27" s="10"/>
      <c r="B27" s="44">
        <v>9</v>
      </c>
      <c r="C27" s="1"/>
      <c r="D27" s="1"/>
      <c r="E27" s="45" t="s">
        <v>186</v>
      </c>
      <c r="F27" s="1"/>
      <c r="G27" s="1"/>
      <c r="H27" s="1"/>
      <c r="I27" s="1"/>
      <c r="J27" s="1"/>
      <c r="K27" s="46">
        <f>0+J182+J186+J190+J194+J198+J202+J206+J210</f>
        <v>0</v>
      </c>
      <c r="L27" s="46">
        <f>0+L214</f>
        <v>0</v>
      </c>
      <c r="M27" s="47"/>
      <c r="N27" s="2"/>
      <c r="O27" s="2"/>
      <c r="P27" s="2"/>
      <c r="Q27" s="2"/>
      <c r="S27" s="9">
        <f>S214</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56.460000000000001</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3090</v>
      </c>
      <c r="F34" s="1"/>
      <c r="G34" s="1"/>
      <c r="H34" s="51"/>
      <c r="I34" s="1"/>
      <c r="J34" s="51"/>
      <c r="K34" s="1"/>
      <c r="L34" s="1"/>
      <c r="M34" s="13"/>
      <c r="N34" s="2"/>
      <c r="O34" s="2"/>
      <c r="P34" s="2"/>
      <c r="Q34" s="2"/>
    </row>
    <row r="35">
      <c r="A35" s="10"/>
      <c r="B35" s="60" t="s">
        <v>201</v>
      </c>
      <c r="C35" s="1"/>
      <c r="D35" s="1"/>
      <c r="E35" s="61" t="s">
        <v>3091</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1.95</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3092</v>
      </c>
      <c r="F38" s="1"/>
      <c r="G38" s="1"/>
      <c r="H38" s="51"/>
      <c r="I38" s="1"/>
      <c r="J38" s="51"/>
      <c r="K38" s="1"/>
      <c r="L38" s="1"/>
      <c r="M38" s="13"/>
      <c r="N38" s="2"/>
      <c r="O38" s="2"/>
      <c r="P38" s="2"/>
      <c r="Q38" s="2"/>
    </row>
    <row r="39">
      <c r="A39" s="10"/>
      <c r="B39" s="60" t="s">
        <v>201</v>
      </c>
      <c r="C39" s="1"/>
      <c r="D39" s="1"/>
      <c r="E39" s="61" t="s">
        <v>3093</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234</v>
      </c>
      <c r="D44" s="53"/>
      <c r="E44" s="53" t="s">
        <v>235</v>
      </c>
      <c r="F44" s="53" t="s">
        <v>7</v>
      </c>
      <c r="G44" s="54" t="s">
        <v>219</v>
      </c>
      <c r="H44" s="55">
        <v>6.7889999999999997</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3094</v>
      </c>
      <c r="F45" s="1"/>
      <c r="G45" s="1"/>
      <c r="H45" s="51"/>
      <c r="I45" s="1"/>
      <c r="J45" s="51"/>
      <c r="K45" s="1"/>
      <c r="L45" s="1"/>
      <c r="M45" s="13"/>
      <c r="N45" s="2"/>
      <c r="O45" s="2"/>
      <c r="P45" s="2"/>
      <c r="Q45" s="2"/>
    </row>
    <row r="46">
      <c r="A46" s="10"/>
      <c r="B46" s="60" t="s">
        <v>201</v>
      </c>
      <c r="C46" s="1"/>
      <c r="D46" s="1"/>
      <c r="E46" s="61" t="s">
        <v>3095</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916</v>
      </c>
      <c r="D48" s="53"/>
      <c r="E48" s="53" t="s">
        <v>917</v>
      </c>
      <c r="F48" s="53" t="s">
        <v>7</v>
      </c>
      <c r="G48" s="54" t="s">
        <v>225</v>
      </c>
      <c r="H48" s="65">
        <v>27.600000000000001</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3096</v>
      </c>
      <c r="F49" s="1"/>
      <c r="G49" s="1"/>
      <c r="H49" s="51"/>
      <c r="I49" s="1"/>
      <c r="J49" s="51"/>
      <c r="K49" s="1"/>
      <c r="L49" s="1"/>
      <c r="M49" s="13"/>
      <c r="N49" s="2"/>
      <c r="O49" s="2"/>
      <c r="P49" s="2"/>
      <c r="Q49" s="2"/>
    </row>
    <row r="50">
      <c r="A50" s="10"/>
      <c r="B50" s="60" t="s">
        <v>201</v>
      </c>
      <c r="C50" s="1"/>
      <c r="D50" s="1"/>
      <c r="E50" s="61" t="s">
        <v>3097</v>
      </c>
      <c r="F50" s="1"/>
      <c r="G50" s="1"/>
      <c r="H50" s="51"/>
      <c r="I50" s="1"/>
      <c r="J50" s="51"/>
      <c r="K50" s="1"/>
      <c r="L50" s="1"/>
      <c r="M50" s="13"/>
      <c r="N50" s="2"/>
      <c r="O50" s="2"/>
      <c r="P50" s="2"/>
      <c r="Q50" s="2"/>
    </row>
    <row r="51" thickBot="1">
      <c r="A51" s="10"/>
      <c r="B51" s="62" t="s">
        <v>203</v>
      </c>
      <c r="C51" s="30"/>
      <c r="D51" s="30"/>
      <c r="E51" s="63" t="s">
        <v>920</v>
      </c>
      <c r="F51" s="30"/>
      <c r="G51" s="30"/>
      <c r="H51" s="64"/>
      <c r="I51" s="30"/>
      <c r="J51" s="64"/>
      <c r="K51" s="30"/>
      <c r="L51" s="30"/>
      <c r="M51" s="13"/>
      <c r="N51" s="2"/>
      <c r="O51" s="2"/>
      <c r="P51" s="2"/>
      <c r="Q51" s="2"/>
    </row>
    <row r="52" thickTop="1">
      <c r="A52" s="10"/>
      <c r="B52" s="52">
        <v>5</v>
      </c>
      <c r="C52" s="53" t="s">
        <v>554</v>
      </c>
      <c r="D52" s="53"/>
      <c r="E52" s="53" t="s">
        <v>555</v>
      </c>
      <c r="F52" s="53" t="s">
        <v>7</v>
      </c>
      <c r="G52" s="54" t="s">
        <v>556</v>
      </c>
      <c r="H52" s="65">
        <v>140</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557</v>
      </c>
      <c r="F53" s="1"/>
      <c r="G53" s="1"/>
      <c r="H53" s="51"/>
      <c r="I53" s="1"/>
      <c r="J53" s="51"/>
      <c r="K53" s="1"/>
      <c r="L53" s="1"/>
      <c r="M53" s="13"/>
      <c r="N53" s="2"/>
      <c r="O53" s="2"/>
      <c r="P53" s="2"/>
      <c r="Q53" s="2"/>
    </row>
    <row r="54">
      <c r="A54" s="10"/>
      <c r="B54" s="60" t="s">
        <v>201</v>
      </c>
      <c r="C54" s="1"/>
      <c r="D54" s="1"/>
      <c r="E54" s="61" t="s">
        <v>558</v>
      </c>
      <c r="F54" s="1"/>
      <c r="G54" s="1"/>
      <c r="H54" s="51"/>
      <c r="I54" s="1"/>
      <c r="J54" s="51"/>
      <c r="K54" s="1"/>
      <c r="L54" s="1"/>
      <c r="M54" s="13"/>
      <c r="N54" s="2"/>
      <c r="O54" s="2"/>
      <c r="P54" s="2"/>
      <c r="Q54" s="2"/>
    </row>
    <row r="55" thickBot="1">
      <c r="A55" s="10"/>
      <c r="B55" s="62" t="s">
        <v>203</v>
      </c>
      <c r="C55" s="30"/>
      <c r="D55" s="30"/>
      <c r="E55" s="63" t="s">
        <v>559</v>
      </c>
      <c r="F55" s="30"/>
      <c r="G55" s="30"/>
      <c r="H55" s="64"/>
      <c r="I55" s="30"/>
      <c r="J55" s="64"/>
      <c r="K55" s="30"/>
      <c r="L55" s="30"/>
      <c r="M55" s="13"/>
      <c r="N55" s="2"/>
      <c r="O55" s="2"/>
      <c r="P55" s="2"/>
      <c r="Q55" s="2"/>
    </row>
    <row r="56" thickTop="1">
      <c r="A56" s="10"/>
      <c r="B56" s="52">
        <v>6</v>
      </c>
      <c r="C56" s="53" t="s">
        <v>560</v>
      </c>
      <c r="D56" s="53"/>
      <c r="E56" s="53" t="s">
        <v>561</v>
      </c>
      <c r="F56" s="53" t="s">
        <v>7</v>
      </c>
      <c r="G56" s="54" t="s">
        <v>219</v>
      </c>
      <c r="H56" s="65">
        <v>3.359</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3098</v>
      </c>
      <c r="F57" s="1"/>
      <c r="G57" s="1"/>
      <c r="H57" s="51"/>
      <c r="I57" s="1"/>
      <c r="J57" s="51"/>
      <c r="K57" s="1"/>
      <c r="L57" s="1"/>
      <c r="M57" s="13"/>
      <c r="N57" s="2"/>
      <c r="O57" s="2"/>
      <c r="P57" s="2"/>
      <c r="Q57" s="2"/>
    </row>
    <row r="58">
      <c r="A58" s="10"/>
      <c r="B58" s="60" t="s">
        <v>201</v>
      </c>
      <c r="C58" s="1"/>
      <c r="D58" s="1"/>
      <c r="E58" s="61" t="s">
        <v>3099</v>
      </c>
      <c r="F58" s="1"/>
      <c r="G58" s="1"/>
      <c r="H58" s="51"/>
      <c r="I58" s="1"/>
      <c r="J58" s="51"/>
      <c r="K58" s="1"/>
      <c r="L58" s="1"/>
      <c r="M58" s="13"/>
      <c r="N58" s="2"/>
      <c r="O58" s="2"/>
      <c r="P58" s="2"/>
      <c r="Q58" s="2"/>
    </row>
    <row r="59" thickBot="1">
      <c r="A59" s="10"/>
      <c r="B59" s="62" t="s">
        <v>203</v>
      </c>
      <c r="C59" s="30"/>
      <c r="D59" s="30"/>
      <c r="E59" s="63" t="s">
        <v>564</v>
      </c>
      <c r="F59" s="30"/>
      <c r="G59" s="30"/>
      <c r="H59" s="64"/>
      <c r="I59" s="30"/>
      <c r="J59" s="64"/>
      <c r="K59" s="30"/>
      <c r="L59" s="30"/>
      <c r="M59" s="13"/>
      <c r="N59" s="2"/>
      <c r="O59" s="2"/>
      <c r="P59" s="2"/>
      <c r="Q59" s="2"/>
    </row>
    <row r="60" thickTop="1">
      <c r="A60" s="10"/>
      <c r="B60" s="52">
        <v>7</v>
      </c>
      <c r="C60" s="53" t="s">
        <v>255</v>
      </c>
      <c r="D60" s="53"/>
      <c r="E60" s="53" t="s">
        <v>256</v>
      </c>
      <c r="F60" s="53" t="s">
        <v>7</v>
      </c>
      <c r="G60" s="54" t="s">
        <v>219</v>
      </c>
      <c r="H60" s="65">
        <v>28.23</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3100</v>
      </c>
      <c r="F61" s="1"/>
      <c r="G61" s="1"/>
      <c r="H61" s="51"/>
      <c r="I61" s="1"/>
      <c r="J61" s="51"/>
      <c r="K61" s="1"/>
      <c r="L61" s="1"/>
      <c r="M61" s="13"/>
      <c r="N61" s="2"/>
      <c r="O61" s="2"/>
      <c r="P61" s="2"/>
      <c r="Q61" s="2"/>
    </row>
    <row r="62">
      <c r="A62" s="10"/>
      <c r="B62" s="60" t="s">
        <v>201</v>
      </c>
      <c r="C62" s="1"/>
      <c r="D62" s="1"/>
      <c r="E62" s="61" t="s">
        <v>3101</v>
      </c>
      <c r="F62" s="1"/>
      <c r="G62" s="1"/>
      <c r="H62" s="51"/>
      <c r="I62" s="1"/>
      <c r="J62" s="51"/>
      <c r="K62" s="1"/>
      <c r="L62" s="1"/>
      <c r="M62" s="13"/>
      <c r="N62" s="2"/>
      <c r="O62" s="2"/>
      <c r="P62" s="2"/>
      <c r="Q62" s="2"/>
    </row>
    <row r="63" thickBot="1">
      <c r="A63" s="10"/>
      <c r="B63" s="62" t="s">
        <v>203</v>
      </c>
      <c r="C63" s="30"/>
      <c r="D63" s="30"/>
      <c r="E63" s="63" t="s">
        <v>259</v>
      </c>
      <c r="F63" s="30"/>
      <c r="G63" s="30"/>
      <c r="H63" s="64"/>
      <c r="I63" s="30"/>
      <c r="J63" s="64"/>
      <c r="K63" s="30"/>
      <c r="L63" s="30"/>
      <c r="M63" s="13"/>
      <c r="N63" s="2"/>
      <c r="O63" s="2"/>
      <c r="P63" s="2"/>
      <c r="Q63" s="2"/>
    </row>
    <row r="64" thickTop="1">
      <c r="A64" s="10"/>
      <c r="B64" s="52">
        <v>8</v>
      </c>
      <c r="C64" s="53" t="s">
        <v>260</v>
      </c>
      <c r="D64" s="53"/>
      <c r="E64" s="53" t="s">
        <v>261</v>
      </c>
      <c r="F64" s="53" t="s">
        <v>7</v>
      </c>
      <c r="G64" s="54" t="s">
        <v>262</v>
      </c>
      <c r="H64" s="65">
        <v>282.30000000000001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566</v>
      </c>
      <c r="F65" s="1"/>
      <c r="G65" s="1"/>
      <c r="H65" s="51"/>
      <c r="I65" s="1"/>
      <c r="J65" s="51"/>
      <c r="K65" s="1"/>
      <c r="L65" s="1"/>
      <c r="M65" s="13"/>
      <c r="N65" s="2"/>
      <c r="O65" s="2"/>
      <c r="P65" s="2"/>
      <c r="Q65" s="2"/>
    </row>
    <row r="66">
      <c r="A66" s="10"/>
      <c r="B66" s="60" t="s">
        <v>201</v>
      </c>
      <c r="C66" s="1"/>
      <c r="D66" s="1"/>
      <c r="E66" s="61" t="s">
        <v>3102</v>
      </c>
      <c r="F66" s="1"/>
      <c r="G66" s="1"/>
      <c r="H66" s="51"/>
      <c r="I66" s="1"/>
      <c r="J66" s="51"/>
      <c r="K66" s="1"/>
      <c r="L66" s="1"/>
      <c r="M66" s="13"/>
      <c r="N66" s="2"/>
      <c r="O66" s="2"/>
      <c r="P66" s="2"/>
      <c r="Q66" s="2"/>
    </row>
    <row r="67" thickBot="1">
      <c r="A67" s="10"/>
      <c r="B67" s="62" t="s">
        <v>203</v>
      </c>
      <c r="C67" s="30"/>
      <c r="D67" s="30"/>
      <c r="E67" s="63" t="s">
        <v>265</v>
      </c>
      <c r="F67" s="30"/>
      <c r="G67" s="30"/>
      <c r="H67" s="64"/>
      <c r="I67" s="30"/>
      <c r="J67" s="64"/>
      <c r="K67" s="30"/>
      <c r="L67" s="30"/>
      <c r="M67" s="13"/>
      <c r="N67" s="2"/>
      <c r="O67" s="2"/>
      <c r="P67" s="2"/>
      <c r="Q67" s="2"/>
    </row>
    <row r="68" thickTop="1">
      <c r="A68" s="10"/>
      <c r="B68" s="52">
        <v>9</v>
      </c>
      <c r="C68" s="53" t="s">
        <v>568</v>
      </c>
      <c r="D68" s="53"/>
      <c r="E68" s="53" t="s">
        <v>569</v>
      </c>
      <c r="F68" s="53" t="s">
        <v>7</v>
      </c>
      <c r="G68" s="54" t="s">
        <v>219</v>
      </c>
      <c r="H68" s="65">
        <v>5.4249999999999998</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3103</v>
      </c>
      <c r="F69" s="1"/>
      <c r="G69" s="1"/>
      <c r="H69" s="51"/>
      <c r="I69" s="1"/>
      <c r="J69" s="51"/>
      <c r="K69" s="1"/>
      <c r="L69" s="1"/>
      <c r="M69" s="13"/>
      <c r="N69" s="2"/>
      <c r="O69" s="2"/>
      <c r="P69" s="2"/>
      <c r="Q69" s="2"/>
    </row>
    <row r="70">
      <c r="A70" s="10"/>
      <c r="B70" s="60" t="s">
        <v>201</v>
      </c>
      <c r="C70" s="1"/>
      <c r="D70" s="1"/>
      <c r="E70" s="61" t="s">
        <v>3104</v>
      </c>
      <c r="F70" s="1"/>
      <c r="G70" s="1"/>
      <c r="H70" s="51"/>
      <c r="I70" s="1"/>
      <c r="J70" s="51"/>
      <c r="K70" s="1"/>
      <c r="L70" s="1"/>
      <c r="M70" s="13"/>
      <c r="N70" s="2"/>
      <c r="O70" s="2"/>
      <c r="P70" s="2"/>
      <c r="Q70" s="2"/>
    </row>
    <row r="71" thickBot="1">
      <c r="A71" s="10"/>
      <c r="B71" s="62" t="s">
        <v>203</v>
      </c>
      <c r="C71" s="30"/>
      <c r="D71" s="30"/>
      <c r="E71" s="63" t="s">
        <v>572</v>
      </c>
      <c r="F71" s="30"/>
      <c r="G71" s="30"/>
      <c r="H71" s="64"/>
      <c r="I71" s="30"/>
      <c r="J71" s="64"/>
      <c r="K71" s="30"/>
      <c r="L71" s="30"/>
      <c r="M71" s="13"/>
      <c r="N71" s="2"/>
      <c r="O71" s="2"/>
      <c r="P71" s="2"/>
      <c r="Q71" s="2"/>
    </row>
    <row r="72" thickTop="1">
      <c r="A72" s="10"/>
      <c r="B72" s="52">
        <v>10</v>
      </c>
      <c r="C72" s="53" t="s">
        <v>283</v>
      </c>
      <c r="D72" s="53"/>
      <c r="E72" s="53" t="s">
        <v>284</v>
      </c>
      <c r="F72" s="53" t="s">
        <v>7</v>
      </c>
      <c r="G72" s="54" t="s">
        <v>285</v>
      </c>
      <c r="H72" s="65">
        <v>74.013000000000005</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3105</v>
      </c>
      <c r="F73" s="1"/>
      <c r="G73" s="1"/>
      <c r="H73" s="51"/>
      <c r="I73" s="1"/>
      <c r="J73" s="51"/>
      <c r="K73" s="1"/>
      <c r="L73" s="1"/>
      <c r="M73" s="13"/>
      <c r="N73" s="2"/>
      <c r="O73" s="2"/>
      <c r="P73" s="2"/>
      <c r="Q73" s="2"/>
    </row>
    <row r="74">
      <c r="A74" s="10"/>
      <c r="B74" s="60" t="s">
        <v>201</v>
      </c>
      <c r="C74" s="1"/>
      <c r="D74" s="1"/>
      <c r="E74" s="61" t="s">
        <v>3106</v>
      </c>
      <c r="F74" s="1"/>
      <c r="G74" s="1"/>
      <c r="H74" s="51"/>
      <c r="I74" s="1"/>
      <c r="J74" s="51"/>
      <c r="K74" s="1"/>
      <c r="L74" s="1"/>
      <c r="M74" s="13"/>
      <c r="N74" s="2"/>
      <c r="O74" s="2"/>
      <c r="P74" s="2"/>
      <c r="Q74" s="2"/>
    </row>
    <row r="75" thickBot="1">
      <c r="A75" s="10"/>
      <c r="B75" s="62" t="s">
        <v>203</v>
      </c>
      <c r="C75" s="30"/>
      <c r="D75" s="30"/>
      <c r="E75" s="63" t="s">
        <v>287</v>
      </c>
      <c r="F75" s="30"/>
      <c r="G75" s="30"/>
      <c r="H75" s="64"/>
      <c r="I75" s="30"/>
      <c r="J75" s="64"/>
      <c r="K75" s="30"/>
      <c r="L75" s="30"/>
      <c r="M75" s="13"/>
      <c r="N75" s="2"/>
      <c r="O75" s="2"/>
      <c r="P75" s="2"/>
      <c r="Q75" s="2"/>
    </row>
    <row r="76" thickTop="1">
      <c r="A76" s="10"/>
      <c r="B76" s="52">
        <v>11</v>
      </c>
      <c r="C76" s="53" t="s">
        <v>575</v>
      </c>
      <c r="D76" s="53"/>
      <c r="E76" s="53" t="s">
        <v>576</v>
      </c>
      <c r="F76" s="53" t="s">
        <v>7</v>
      </c>
      <c r="G76" s="54" t="s">
        <v>285</v>
      </c>
      <c r="H76" s="65">
        <v>11.535</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3107</v>
      </c>
      <c r="F77" s="1"/>
      <c r="G77" s="1"/>
      <c r="H77" s="51"/>
      <c r="I77" s="1"/>
      <c r="J77" s="51"/>
      <c r="K77" s="1"/>
      <c r="L77" s="1"/>
      <c r="M77" s="13"/>
      <c r="N77" s="2"/>
      <c r="O77" s="2"/>
      <c r="P77" s="2"/>
      <c r="Q77" s="2"/>
    </row>
    <row r="78">
      <c r="A78" s="10"/>
      <c r="B78" s="60" t="s">
        <v>201</v>
      </c>
      <c r="C78" s="1"/>
      <c r="D78" s="1"/>
      <c r="E78" s="61" t="s">
        <v>3108</v>
      </c>
      <c r="F78" s="1"/>
      <c r="G78" s="1"/>
      <c r="H78" s="51"/>
      <c r="I78" s="1"/>
      <c r="J78" s="51"/>
      <c r="K78" s="1"/>
      <c r="L78" s="1"/>
      <c r="M78" s="13"/>
      <c r="N78" s="2"/>
      <c r="O78" s="2"/>
      <c r="P78" s="2"/>
      <c r="Q78" s="2"/>
    </row>
    <row r="79" thickBot="1">
      <c r="A79" s="10"/>
      <c r="B79" s="62" t="s">
        <v>203</v>
      </c>
      <c r="C79" s="30"/>
      <c r="D79" s="30"/>
      <c r="E79" s="63" t="s">
        <v>579</v>
      </c>
      <c r="F79" s="30"/>
      <c r="G79" s="30"/>
      <c r="H79" s="64"/>
      <c r="I79" s="30"/>
      <c r="J79" s="64"/>
      <c r="K79" s="30"/>
      <c r="L79" s="30"/>
      <c r="M79" s="13"/>
      <c r="N79" s="2"/>
      <c r="O79" s="2"/>
      <c r="P79" s="2"/>
      <c r="Q79" s="2"/>
    </row>
    <row r="80" thickTop="1">
      <c r="A80" s="10"/>
      <c r="B80" s="52">
        <v>12</v>
      </c>
      <c r="C80" s="53" t="s">
        <v>580</v>
      </c>
      <c r="D80" s="53"/>
      <c r="E80" s="53" t="s">
        <v>581</v>
      </c>
      <c r="F80" s="53" t="s">
        <v>7</v>
      </c>
      <c r="G80" s="54" t="s">
        <v>285</v>
      </c>
      <c r="H80" s="65">
        <v>11.535</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3109</v>
      </c>
      <c r="F81" s="1"/>
      <c r="G81" s="1"/>
      <c r="H81" s="51"/>
      <c r="I81" s="1"/>
      <c r="J81" s="51"/>
      <c r="K81" s="1"/>
      <c r="L81" s="1"/>
      <c r="M81" s="13"/>
      <c r="N81" s="2"/>
      <c r="O81" s="2"/>
      <c r="P81" s="2"/>
      <c r="Q81" s="2"/>
    </row>
    <row r="82">
      <c r="A82" s="10"/>
      <c r="B82" s="60" t="s">
        <v>201</v>
      </c>
      <c r="C82" s="1"/>
      <c r="D82" s="1"/>
      <c r="E82" s="61" t="s">
        <v>3108</v>
      </c>
      <c r="F82" s="1"/>
      <c r="G82" s="1"/>
      <c r="H82" s="51"/>
      <c r="I82" s="1"/>
      <c r="J82" s="51"/>
      <c r="K82" s="1"/>
      <c r="L82" s="1"/>
      <c r="M82" s="13"/>
      <c r="N82" s="2"/>
      <c r="O82" s="2"/>
      <c r="P82" s="2"/>
      <c r="Q82" s="2"/>
    </row>
    <row r="83" thickBot="1">
      <c r="A83" s="10"/>
      <c r="B83" s="62" t="s">
        <v>203</v>
      </c>
      <c r="C83" s="30"/>
      <c r="D83" s="30"/>
      <c r="E83" s="63" t="s">
        <v>583</v>
      </c>
      <c r="F83" s="30"/>
      <c r="G83" s="30"/>
      <c r="H83" s="64"/>
      <c r="I83" s="30"/>
      <c r="J83" s="64"/>
      <c r="K83" s="30"/>
      <c r="L83" s="30"/>
      <c r="M83" s="13"/>
      <c r="N83" s="2"/>
      <c r="O83" s="2"/>
      <c r="P83" s="2"/>
      <c r="Q83" s="2"/>
    </row>
    <row r="84" thickTop="1">
      <c r="A84" s="10"/>
      <c r="B84" s="52">
        <v>13</v>
      </c>
      <c r="C84" s="53" t="s">
        <v>293</v>
      </c>
      <c r="D84" s="53"/>
      <c r="E84" s="53" t="s">
        <v>294</v>
      </c>
      <c r="F84" s="53" t="s">
        <v>7</v>
      </c>
      <c r="G84" s="54" t="s">
        <v>285</v>
      </c>
      <c r="H84" s="65">
        <v>11.535</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3110</v>
      </c>
      <c r="F85" s="1"/>
      <c r="G85" s="1"/>
      <c r="H85" s="51"/>
      <c r="I85" s="1"/>
      <c r="J85" s="51"/>
      <c r="K85" s="1"/>
      <c r="L85" s="1"/>
      <c r="M85" s="13"/>
      <c r="N85" s="2"/>
      <c r="O85" s="2"/>
      <c r="P85" s="2"/>
      <c r="Q85" s="2"/>
    </row>
    <row r="86">
      <c r="A86" s="10"/>
      <c r="B86" s="60" t="s">
        <v>201</v>
      </c>
      <c r="C86" s="1"/>
      <c r="D86" s="1"/>
      <c r="E86" s="61" t="s">
        <v>3108</v>
      </c>
      <c r="F86" s="1"/>
      <c r="G86" s="1"/>
      <c r="H86" s="51"/>
      <c r="I86" s="1"/>
      <c r="J86" s="51"/>
      <c r="K86" s="1"/>
      <c r="L86" s="1"/>
      <c r="M86" s="13"/>
      <c r="N86" s="2"/>
      <c r="O86" s="2"/>
      <c r="P86" s="2"/>
      <c r="Q86" s="2"/>
    </row>
    <row r="87" thickBot="1">
      <c r="A87" s="10"/>
      <c r="B87" s="62" t="s">
        <v>203</v>
      </c>
      <c r="C87" s="30"/>
      <c r="D87" s="30"/>
      <c r="E87" s="63" t="s">
        <v>296</v>
      </c>
      <c r="F87" s="30"/>
      <c r="G87" s="30"/>
      <c r="H87" s="64"/>
      <c r="I87" s="30"/>
      <c r="J87" s="64"/>
      <c r="K87" s="30"/>
      <c r="L87" s="30"/>
      <c r="M87" s="13"/>
      <c r="N87" s="2"/>
      <c r="O87" s="2"/>
      <c r="P87" s="2"/>
      <c r="Q87" s="2"/>
    </row>
    <row r="88" thickTop="1">
      <c r="A88" s="10"/>
      <c r="B88" s="52">
        <v>14</v>
      </c>
      <c r="C88" s="53" t="s">
        <v>297</v>
      </c>
      <c r="D88" s="53"/>
      <c r="E88" s="53" t="s">
        <v>298</v>
      </c>
      <c r="F88" s="53" t="s">
        <v>7</v>
      </c>
      <c r="G88" s="54" t="s">
        <v>285</v>
      </c>
      <c r="H88" s="65">
        <v>11.535</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3111</v>
      </c>
      <c r="F89" s="1"/>
      <c r="G89" s="1"/>
      <c r="H89" s="51"/>
      <c r="I89" s="1"/>
      <c r="J89" s="51"/>
      <c r="K89" s="1"/>
      <c r="L89" s="1"/>
      <c r="M89" s="13"/>
      <c r="N89" s="2"/>
      <c r="O89" s="2"/>
      <c r="P89" s="2"/>
      <c r="Q89" s="2"/>
    </row>
    <row r="90">
      <c r="A90" s="10"/>
      <c r="B90" s="60" t="s">
        <v>201</v>
      </c>
      <c r="C90" s="1"/>
      <c r="D90" s="1"/>
      <c r="E90" s="61" t="s">
        <v>3108</v>
      </c>
      <c r="F90" s="1"/>
      <c r="G90" s="1"/>
      <c r="H90" s="51"/>
      <c r="I90" s="1"/>
      <c r="J90" s="51"/>
      <c r="K90" s="1"/>
      <c r="L90" s="1"/>
      <c r="M90" s="13"/>
      <c r="N90" s="2"/>
      <c r="O90" s="2"/>
      <c r="P90" s="2"/>
      <c r="Q90" s="2"/>
    </row>
    <row r="91" thickBot="1">
      <c r="A91" s="10"/>
      <c r="B91" s="62" t="s">
        <v>203</v>
      </c>
      <c r="C91" s="30"/>
      <c r="D91" s="30"/>
      <c r="E91" s="63" t="s">
        <v>300</v>
      </c>
      <c r="F91" s="30"/>
      <c r="G91" s="30"/>
      <c r="H91" s="64"/>
      <c r="I91" s="30"/>
      <c r="J91" s="64"/>
      <c r="K91" s="30"/>
      <c r="L91" s="30"/>
      <c r="M91" s="13"/>
      <c r="N91" s="2"/>
      <c r="O91" s="2"/>
      <c r="P91" s="2"/>
      <c r="Q91" s="2"/>
    </row>
    <row r="92" thickTop="1" thickBot="1" ht="25" customHeight="1">
      <c r="A92" s="10"/>
      <c r="B92" s="1"/>
      <c r="C92" s="70">
        <v>1</v>
      </c>
      <c r="D92" s="1"/>
      <c r="E92" s="71" t="s">
        <v>181</v>
      </c>
      <c r="F92" s="1"/>
      <c r="G92" s="72" t="s">
        <v>210</v>
      </c>
      <c r="H92" s="73">
        <f>J44+J48+J52+J56+J60+J64+J68+J72+J76+J80+J84+J88</f>
        <v>0</v>
      </c>
      <c r="I92" s="72" t="s">
        <v>211</v>
      </c>
      <c r="J92" s="74">
        <f>(L92-H92)</f>
        <v>0</v>
      </c>
      <c r="K92" s="72" t="s">
        <v>212</v>
      </c>
      <c r="L92" s="75">
        <f>ROUND((J44+J48+J52+J56+J60+J64+J68+J72+J76+J80+J84+J88)*1.21,2)</f>
        <v>0</v>
      </c>
      <c r="M92" s="13"/>
      <c r="N92" s="2"/>
      <c r="O92" s="2"/>
      <c r="P92" s="2"/>
      <c r="Q92" s="41">
        <f>0+Q44+Q48+Q52+Q56+Q60+Q64+Q68+Q72+Q76+Q80+Q84+Q88</f>
        <v>0</v>
      </c>
      <c r="R92" s="9">
        <f>0+R44+R48+R52+R56+R60+R64+R68+R72+R76+R80+R84+R88</f>
        <v>0</v>
      </c>
      <c r="S92" s="76">
        <f>Q92*(1+J92)+R92</f>
        <v>0</v>
      </c>
    </row>
    <row r="93" thickTop="1" thickBot="1" ht="25" customHeight="1">
      <c r="A93" s="10"/>
      <c r="B93" s="77"/>
      <c r="C93" s="77"/>
      <c r="D93" s="77"/>
      <c r="E93" s="77"/>
      <c r="F93" s="77"/>
      <c r="G93" s="78" t="s">
        <v>213</v>
      </c>
      <c r="H93" s="79">
        <f>0+J44+J48+J52+J56+J60+J64+J68+J72+J76+J80+J84+J88</f>
        <v>0</v>
      </c>
      <c r="I93" s="78" t="s">
        <v>214</v>
      </c>
      <c r="J93" s="80">
        <f>0+J92</f>
        <v>0</v>
      </c>
      <c r="K93" s="78" t="s">
        <v>215</v>
      </c>
      <c r="L93" s="81">
        <f>0+L92</f>
        <v>0</v>
      </c>
      <c r="M93" s="13"/>
      <c r="N93" s="2"/>
      <c r="O93" s="2"/>
      <c r="P93" s="2"/>
      <c r="Q93" s="2"/>
    </row>
    <row r="94" ht="40" customHeight="1">
      <c r="A94" s="10"/>
      <c r="B94" s="82" t="s">
        <v>330</v>
      </c>
      <c r="C94" s="1"/>
      <c r="D94" s="1"/>
      <c r="E94" s="1"/>
      <c r="F94" s="1"/>
      <c r="G94" s="1"/>
      <c r="H94" s="51"/>
      <c r="I94" s="1"/>
      <c r="J94" s="51"/>
      <c r="K94" s="1"/>
      <c r="L94" s="1"/>
      <c r="M94" s="13"/>
      <c r="N94" s="2"/>
      <c r="O94" s="2"/>
      <c r="P94" s="2"/>
      <c r="Q94" s="2"/>
    </row>
    <row r="95">
      <c r="A95" s="10"/>
      <c r="B95" s="52">
        <v>15</v>
      </c>
      <c r="C95" s="53" t="s">
        <v>586</v>
      </c>
      <c r="D95" s="53"/>
      <c r="E95" s="53" t="s">
        <v>587</v>
      </c>
      <c r="F95" s="53" t="s">
        <v>7</v>
      </c>
      <c r="G95" s="54" t="s">
        <v>219</v>
      </c>
      <c r="H95" s="55">
        <v>0.035999999999999997</v>
      </c>
      <c r="I95" s="56">
        <v>0</v>
      </c>
      <c r="J95" s="57">
        <f>ROUND(H95*I95,2)</f>
        <v>0</v>
      </c>
      <c r="K95" s="58">
        <v>0.20999999999999999</v>
      </c>
      <c r="L95" s="59">
        <f>ROUND(J95*1.21,2)</f>
        <v>0</v>
      </c>
      <c r="M95" s="13"/>
      <c r="N95" s="2"/>
      <c r="O95" s="2"/>
      <c r="P95" s="2"/>
      <c r="Q95" s="41">
        <f>IF(ISNUMBER(K95),IF(H95&gt;0,IF(I95&gt;0,J95,0),0),0)</f>
        <v>0</v>
      </c>
      <c r="R95" s="9">
        <f>IF(ISNUMBER(K95)=FALSE,J95,0)</f>
        <v>0</v>
      </c>
    </row>
    <row r="96">
      <c r="A96" s="10"/>
      <c r="B96" s="60" t="s">
        <v>199</v>
      </c>
      <c r="C96" s="1"/>
      <c r="D96" s="1"/>
      <c r="E96" s="61" t="s">
        <v>3112</v>
      </c>
      <c r="F96" s="1"/>
      <c r="G96" s="1"/>
      <c r="H96" s="51"/>
      <c r="I96" s="1"/>
      <c r="J96" s="51"/>
      <c r="K96" s="1"/>
      <c r="L96" s="1"/>
      <c r="M96" s="13"/>
      <c r="N96" s="2"/>
      <c r="O96" s="2"/>
      <c r="P96" s="2"/>
      <c r="Q96" s="2"/>
    </row>
    <row r="97">
      <c r="A97" s="10"/>
      <c r="B97" s="60" t="s">
        <v>201</v>
      </c>
      <c r="C97" s="1"/>
      <c r="D97" s="1"/>
      <c r="E97" s="61" t="s">
        <v>589</v>
      </c>
      <c r="F97" s="1"/>
      <c r="G97" s="1"/>
      <c r="H97" s="51"/>
      <c r="I97" s="1"/>
      <c r="J97" s="51"/>
      <c r="K97" s="1"/>
      <c r="L97" s="1"/>
      <c r="M97" s="13"/>
      <c r="N97" s="2"/>
      <c r="O97" s="2"/>
      <c r="P97" s="2"/>
      <c r="Q97" s="2"/>
    </row>
    <row r="98" thickBot="1">
      <c r="A98" s="10"/>
      <c r="B98" s="62" t="s">
        <v>203</v>
      </c>
      <c r="C98" s="30"/>
      <c r="D98" s="30"/>
      <c r="E98" s="63" t="s">
        <v>590</v>
      </c>
      <c r="F98" s="30"/>
      <c r="G98" s="30"/>
      <c r="H98" s="64"/>
      <c r="I98" s="30"/>
      <c r="J98" s="64"/>
      <c r="K98" s="30"/>
      <c r="L98" s="30"/>
      <c r="M98" s="13"/>
      <c r="N98" s="2"/>
      <c r="O98" s="2"/>
      <c r="P98" s="2"/>
      <c r="Q98" s="2"/>
    </row>
    <row r="99" thickTop="1">
      <c r="A99" s="10"/>
      <c r="B99" s="52">
        <v>16</v>
      </c>
      <c r="C99" s="53" t="s">
        <v>591</v>
      </c>
      <c r="D99" s="53"/>
      <c r="E99" s="53" t="s">
        <v>592</v>
      </c>
      <c r="F99" s="53" t="s">
        <v>7</v>
      </c>
      <c r="G99" s="54" t="s">
        <v>219</v>
      </c>
      <c r="H99" s="65">
        <v>1.718</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3113</v>
      </c>
      <c r="F100" s="1"/>
      <c r="G100" s="1"/>
      <c r="H100" s="51"/>
      <c r="I100" s="1"/>
      <c r="J100" s="51"/>
      <c r="K100" s="1"/>
      <c r="L100" s="1"/>
      <c r="M100" s="13"/>
      <c r="N100" s="2"/>
      <c r="O100" s="2"/>
      <c r="P100" s="2"/>
      <c r="Q100" s="2"/>
    </row>
    <row r="101">
      <c r="A101" s="10"/>
      <c r="B101" s="60" t="s">
        <v>201</v>
      </c>
      <c r="C101" s="1"/>
      <c r="D101" s="1"/>
      <c r="E101" s="61" t="s">
        <v>3114</v>
      </c>
      <c r="F101" s="1"/>
      <c r="G101" s="1"/>
      <c r="H101" s="51"/>
      <c r="I101" s="1"/>
      <c r="J101" s="51"/>
      <c r="K101" s="1"/>
      <c r="L101" s="1"/>
      <c r="M101" s="13"/>
      <c r="N101" s="2"/>
      <c r="O101" s="2"/>
      <c r="P101" s="2"/>
      <c r="Q101" s="2"/>
    </row>
    <row r="102" thickBot="1">
      <c r="A102" s="10"/>
      <c r="B102" s="62" t="s">
        <v>203</v>
      </c>
      <c r="C102" s="30"/>
      <c r="D102" s="30"/>
      <c r="E102" s="63" t="s">
        <v>335</v>
      </c>
      <c r="F102" s="30"/>
      <c r="G102" s="30"/>
      <c r="H102" s="64"/>
      <c r="I102" s="30"/>
      <c r="J102" s="64"/>
      <c r="K102" s="30"/>
      <c r="L102" s="30"/>
      <c r="M102" s="13"/>
      <c r="N102" s="2"/>
      <c r="O102" s="2"/>
      <c r="P102" s="2"/>
      <c r="Q102" s="2"/>
    </row>
    <row r="103" thickTop="1">
      <c r="A103" s="10"/>
      <c r="B103" s="52">
        <v>17</v>
      </c>
      <c r="C103" s="53" t="s">
        <v>595</v>
      </c>
      <c r="D103" s="53"/>
      <c r="E103" s="53" t="s">
        <v>596</v>
      </c>
      <c r="F103" s="53" t="s">
        <v>7</v>
      </c>
      <c r="G103" s="54" t="s">
        <v>219</v>
      </c>
      <c r="H103" s="65">
        <v>0.80000000000000004</v>
      </c>
      <c r="I103" s="66">
        <v>0</v>
      </c>
      <c r="J103" s="67">
        <f>ROUND(H103*I103,2)</f>
        <v>0</v>
      </c>
      <c r="K103" s="68">
        <v>0.20999999999999999</v>
      </c>
      <c r="L103" s="69">
        <f>ROUND(J103*1.21,2)</f>
        <v>0</v>
      </c>
      <c r="M103" s="13"/>
      <c r="N103" s="2"/>
      <c r="O103" s="2"/>
      <c r="P103" s="2"/>
      <c r="Q103" s="41">
        <f>IF(ISNUMBER(K103),IF(H103&gt;0,IF(I103&gt;0,J103,0),0),0)</f>
        <v>0</v>
      </c>
      <c r="R103" s="9">
        <f>IF(ISNUMBER(K103)=FALSE,J103,0)</f>
        <v>0</v>
      </c>
    </row>
    <row r="104">
      <c r="A104" s="10"/>
      <c r="B104" s="60" t="s">
        <v>199</v>
      </c>
      <c r="C104" s="1"/>
      <c r="D104" s="1"/>
      <c r="E104" s="61" t="s">
        <v>3115</v>
      </c>
      <c r="F104" s="1"/>
      <c r="G104" s="1"/>
      <c r="H104" s="51"/>
      <c r="I104" s="1"/>
      <c r="J104" s="51"/>
      <c r="K104" s="1"/>
      <c r="L104" s="1"/>
      <c r="M104" s="13"/>
      <c r="N104" s="2"/>
      <c r="O104" s="2"/>
      <c r="P104" s="2"/>
      <c r="Q104" s="2"/>
    </row>
    <row r="105">
      <c r="A105" s="10"/>
      <c r="B105" s="60" t="s">
        <v>201</v>
      </c>
      <c r="C105" s="1"/>
      <c r="D105" s="1"/>
      <c r="E105" s="61" t="s">
        <v>3116</v>
      </c>
      <c r="F105" s="1"/>
      <c r="G105" s="1"/>
      <c r="H105" s="51"/>
      <c r="I105" s="1"/>
      <c r="J105" s="51"/>
      <c r="K105" s="1"/>
      <c r="L105" s="1"/>
      <c r="M105" s="13"/>
      <c r="N105" s="2"/>
      <c r="O105" s="2"/>
      <c r="P105" s="2"/>
      <c r="Q105" s="2"/>
    </row>
    <row r="106" thickBot="1">
      <c r="A106" s="10"/>
      <c r="B106" s="62" t="s">
        <v>203</v>
      </c>
      <c r="C106" s="30"/>
      <c r="D106" s="30"/>
      <c r="E106" s="63" t="s">
        <v>335</v>
      </c>
      <c r="F106" s="30"/>
      <c r="G106" s="30"/>
      <c r="H106" s="64"/>
      <c r="I106" s="30"/>
      <c r="J106" s="64"/>
      <c r="K106" s="30"/>
      <c r="L106" s="30"/>
      <c r="M106" s="13"/>
      <c r="N106" s="2"/>
      <c r="O106" s="2"/>
      <c r="P106" s="2"/>
      <c r="Q106" s="2"/>
    </row>
    <row r="107" thickTop="1">
      <c r="A107" s="10"/>
      <c r="B107" s="52">
        <v>18</v>
      </c>
      <c r="C107" s="53" t="s">
        <v>599</v>
      </c>
      <c r="D107" s="53"/>
      <c r="E107" s="53" t="s">
        <v>600</v>
      </c>
      <c r="F107" s="53" t="s">
        <v>7</v>
      </c>
      <c r="G107" s="54" t="s">
        <v>198</v>
      </c>
      <c r="H107" s="65">
        <v>0.126</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3117</v>
      </c>
      <c r="F108" s="1"/>
      <c r="G108" s="1"/>
      <c r="H108" s="51"/>
      <c r="I108" s="1"/>
      <c r="J108" s="51"/>
      <c r="K108" s="1"/>
      <c r="L108" s="1"/>
      <c r="M108" s="13"/>
      <c r="N108" s="2"/>
      <c r="O108" s="2"/>
      <c r="P108" s="2"/>
      <c r="Q108" s="2"/>
    </row>
    <row r="109">
      <c r="A109" s="10"/>
      <c r="B109" s="60" t="s">
        <v>201</v>
      </c>
      <c r="C109" s="1"/>
      <c r="D109" s="1"/>
      <c r="E109" s="61" t="s">
        <v>3118</v>
      </c>
      <c r="F109" s="1"/>
      <c r="G109" s="1"/>
      <c r="H109" s="51"/>
      <c r="I109" s="1"/>
      <c r="J109" s="51"/>
      <c r="K109" s="1"/>
      <c r="L109" s="1"/>
      <c r="M109" s="13"/>
      <c r="N109" s="2"/>
      <c r="O109" s="2"/>
      <c r="P109" s="2"/>
      <c r="Q109" s="2"/>
    </row>
    <row r="110" thickBot="1">
      <c r="A110" s="10"/>
      <c r="B110" s="62" t="s">
        <v>203</v>
      </c>
      <c r="C110" s="30"/>
      <c r="D110" s="30"/>
      <c r="E110" s="63" t="s">
        <v>603</v>
      </c>
      <c r="F110" s="30"/>
      <c r="G110" s="30"/>
      <c r="H110" s="64"/>
      <c r="I110" s="30"/>
      <c r="J110" s="64"/>
      <c r="K110" s="30"/>
      <c r="L110" s="30"/>
      <c r="M110" s="13"/>
      <c r="N110" s="2"/>
      <c r="O110" s="2"/>
      <c r="P110" s="2"/>
      <c r="Q110" s="2"/>
    </row>
    <row r="111" thickTop="1">
      <c r="A111" s="10"/>
      <c r="B111" s="52">
        <v>19</v>
      </c>
      <c r="C111" s="53" t="s">
        <v>341</v>
      </c>
      <c r="D111" s="53"/>
      <c r="E111" s="53" t="s">
        <v>342</v>
      </c>
      <c r="F111" s="53" t="s">
        <v>7</v>
      </c>
      <c r="G111" s="54" t="s">
        <v>219</v>
      </c>
      <c r="H111" s="65">
        <v>1.498</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3119</v>
      </c>
      <c r="F112" s="1"/>
      <c r="G112" s="1"/>
      <c r="H112" s="51"/>
      <c r="I112" s="1"/>
      <c r="J112" s="51"/>
      <c r="K112" s="1"/>
      <c r="L112" s="1"/>
      <c r="M112" s="13"/>
      <c r="N112" s="2"/>
      <c r="O112" s="2"/>
      <c r="P112" s="2"/>
      <c r="Q112" s="2"/>
    </row>
    <row r="113">
      <c r="A113" s="10"/>
      <c r="B113" s="60" t="s">
        <v>201</v>
      </c>
      <c r="C113" s="1"/>
      <c r="D113" s="1"/>
      <c r="E113" s="61" t="s">
        <v>605</v>
      </c>
      <c r="F113" s="1"/>
      <c r="G113" s="1"/>
      <c r="H113" s="51"/>
      <c r="I113" s="1"/>
      <c r="J113" s="51"/>
      <c r="K113" s="1"/>
      <c r="L113" s="1"/>
      <c r="M113" s="13"/>
      <c r="N113" s="2"/>
      <c r="O113" s="2"/>
      <c r="P113" s="2"/>
      <c r="Q113" s="2"/>
    </row>
    <row r="114" thickBot="1">
      <c r="A114" s="10"/>
      <c r="B114" s="62" t="s">
        <v>203</v>
      </c>
      <c r="C114" s="30"/>
      <c r="D114" s="30"/>
      <c r="E114" s="63" t="s">
        <v>345</v>
      </c>
      <c r="F114" s="30"/>
      <c r="G114" s="30"/>
      <c r="H114" s="64"/>
      <c r="I114" s="30"/>
      <c r="J114" s="64"/>
      <c r="K114" s="30"/>
      <c r="L114" s="30"/>
      <c r="M114" s="13"/>
      <c r="N114" s="2"/>
      <c r="O114" s="2"/>
      <c r="P114" s="2"/>
      <c r="Q114" s="2"/>
    </row>
    <row r="115" thickTop="1">
      <c r="A115" s="10"/>
      <c r="B115" s="52">
        <v>20</v>
      </c>
      <c r="C115" s="53" t="s">
        <v>346</v>
      </c>
      <c r="D115" s="53"/>
      <c r="E115" s="53" t="s">
        <v>347</v>
      </c>
      <c r="F115" s="53" t="s">
        <v>7</v>
      </c>
      <c r="G115" s="54" t="s">
        <v>219</v>
      </c>
      <c r="H115" s="65">
        <v>2.863</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3120</v>
      </c>
      <c r="F116" s="1"/>
      <c r="G116" s="1"/>
      <c r="H116" s="51"/>
      <c r="I116" s="1"/>
      <c r="J116" s="51"/>
      <c r="K116" s="1"/>
      <c r="L116" s="1"/>
      <c r="M116" s="13"/>
      <c r="N116" s="2"/>
      <c r="O116" s="2"/>
      <c r="P116" s="2"/>
      <c r="Q116" s="2"/>
    </row>
    <row r="117">
      <c r="A117" s="10"/>
      <c r="B117" s="60" t="s">
        <v>201</v>
      </c>
      <c r="C117" s="1"/>
      <c r="D117" s="1"/>
      <c r="E117" s="61" t="s">
        <v>3121</v>
      </c>
      <c r="F117" s="1"/>
      <c r="G117" s="1"/>
      <c r="H117" s="51"/>
      <c r="I117" s="1"/>
      <c r="J117" s="51"/>
      <c r="K117" s="1"/>
      <c r="L117" s="1"/>
      <c r="M117" s="13"/>
      <c r="N117" s="2"/>
      <c r="O117" s="2"/>
      <c r="P117" s="2"/>
      <c r="Q117" s="2"/>
    </row>
    <row r="118" thickBot="1">
      <c r="A118" s="10"/>
      <c r="B118" s="62" t="s">
        <v>203</v>
      </c>
      <c r="C118" s="30"/>
      <c r="D118" s="30"/>
      <c r="E118" s="63" t="s">
        <v>350</v>
      </c>
      <c r="F118" s="30"/>
      <c r="G118" s="30"/>
      <c r="H118" s="64"/>
      <c r="I118" s="30"/>
      <c r="J118" s="64"/>
      <c r="K118" s="30"/>
      <c r="L118" s="30"/>
      <c r="M118" s="13"/>
      <c r="N118" s="2"/>
      <c r="O118" s="2"/>
      <c r="P118" s="2"/>
      <c r="Q118" s="2"/>
    </row>
    <row r="119" thickTop="1">
      <c r="A119" s="10"/>
      <c r="B119" s="52">
        <v>21</v>
      </c>
      <c r="C119" s="53" t="s">
        <v>608</v>
      </c>
      <c r="D119" s="53"/>
      <c r="E119" s="53" t="s">
        <v>609</v>
      </c>
      <c r="F119" s="53" t="s">
        <v>7</v>
      </c>
      <c r="G119" s="54" t="s">
        <v>219</v>
      </c>
      <c r="H119" s="65">
        <v>0.45400000000000001</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3122</v>
      </c>
      <c r="F120" s="1"/>
      <c r="G120" s="1"/>
      <c r="H120" s="51"/>
      <c r="I120" s="1"/>
      <c r="J120" s="51"/>
      <c r="K120" s="1"/>
      <c r="L120" s="1"/>
      <c r="M120" s="13"/>
      <c r="N120" s="2"/>
      <c r="O120" s="2"/>
      <c r="P120" s="2"/>
      <c r="Q120" s="2"/>
    </row>
    <row r="121">
      <c r="A121" s="10"/>
      <c r="B121" s="60" t="s">
        <v>201</v>
      </c>
      <c r="C121" s="1"/>
      <c r="D121" s="1"/>
      <c r="E121" s="61" t="s">
        <v>3123</v>
      </c>
      <c r="F121" s="1"/>
      <c r="G121" s="1"/>
      <c r="H121" s="51"/>
      <c r="I121" s="1"/>
      <c r="J121" s="51"/>
      <c r="K121" s="1"/>
      <c r="L121" s="1"/>
      <c r="M121" s="13"/>
      <c r="N121" s="2"/>
      <c r="O121" s="2"/>
      <c r="P121" s="2"/>
      <c r="Q121" s="2"/>
    </row>
    <row r="122" thickBot="1">
      <c r="A122" s="10"/>
      <c r="B122" s="62" t="s">
        <v>203</v>
      </c>
      <c r="C122" s="30"/>
      <c r="D122" s="30"/>
      <c r="E122" s="63" t="s">
        <v>612</v>
      </c>
      <c r="F122" s="30"/>
      <c r="G122" s="30"/>
      <c r="H122" s="64"/>
      <c r="I122" s="30"/>
      <c r="J122" s="64"/>
      <c r="K122" s="30"/>
      <c r="L122" s="30"/>
      <c r="M122" s="13"/>
      <c r="N122" s="2"/>
      <c r="O122" s="2"/>
      <c r="P122" s="2"/>
      <c r="Q122" s="2"/>
    </row>
    <row r="123" thickTop="1" thickBot="1" ht="25" customHeight="1">
      <c r="A123" s="10"/>
      <c r="B123" s="1"/>
      <c r="C123" s="70">
        <v>4</v>
      </c>
      <c r="D123" s="1"/>
      <c r="E123" s="71" t="s">
        <v>183</v>
      </c>
      <c r="F123" s="1"/>
      <c r="G123" s="72" t="s">
        <v>210</v>
      </c>
      <c r="H123" s="73">
        <f>J95+J99+J103+J107+J111+J115+J119</f>
        <v>0</v>
      </c>
      <c r="I123" s="72" t="s">
        <v>211</v>
      </c>
      <c r="J123" s="74">
        <f>(L123-H123)</f>
        <v>0</v>
      </c>
      <c r="K123" s="72" t="s">
        <v>212</v>
      </c>
      <c r="L123" s="75">
        <f>ROUND((J95+J99+J103+J107+J111+J115+J119)*1.21,2)</f>
        <v>0</v>
      </c>
      <c r="M123" s="13"/>
      <c r="N123" s="2"/>
      <c r="O123" s="2"/>
      <c r="P123" s="2"/>
      <c r="Q123" s="41">
        <f>0+Q95+Q99+Q103+Q107+Q111+Q115+Q119</f>
        <v>0</v>
      </c>
      <c r="R123" s="9">
        <f>0+R95+R99+R103+R107+R111+R115+R119</f>
        <v>0</v>
      </c>
      <c r="S123" s="76">
        <f>Q123*(1+J123)+R123</f>
        <v>0</v>
      </c>
    </row>
    <row r="124" thickTop="1" thickBot="1" ht="25" customHeight="1">
      <c r="A124" s="10"/>
      <c r="B124" s="77"/>
      <c r="C124" s="77"/>
      <c r="D124" s="77"/>
      <c r="E124" s="77"/>
      <c r="F124" s="77"/>
      <c r="G124" s="78" t="s">
        <v>213</v>
      </c>
      <c r="H124" s="79">
        <f>0+J95+J99+J103+J107+J111+J115+J119</f>
        <v>0</v>
      </c>
      <c r="I124" s="78" t="s">
        <v>214</v>
      </c>
      <c r="J124" s="80">
        <f>0+J123</f>
        <v>0</v>
      </c>
      <c r="K124" s="78" t="s">
        <v>215</v>
      </c>
      <c r="L124" s="81">
        <f>0+L123</f>
        <v>0</v>
      </c>
      <c r="M124" s="13"/>
      <c r="N124" s="2"/>
      <c r="O124" s="2"/>
      <c r="P124" s="2"/>
      <c r="Q124" s="2"/>
    </row>
    <row r="125" ht="40" customHeight="1">
      <c r="A125" s="10"/>
      <c r="B125" s="82" t="s">
        <v>351</v>
      </c>
      <c r="C125" s="1"/>
      <c r="D125" s="1"/>
      <c r="E125" s="1"/>
      <c r="F125" s="1"/>
      <c r="G125" s="1"/>
      <c r="H125" s="51"/>
      <c r="I125" s="1"/>
      <c r="J125" s="51"/>
      <c r="K125" s="1"/>
      <c r="L125" s="1"/>
      <c r="M125" s="13"/>
      <c r="N125" s="2"/>
      <c r="O125" s="2"/>
      <c r="P125" s="2"/>
      <c r="Q125" s="2"/>
    </row>
    <row r="126">
      <c r="A126" s="10"/>
      <c r="B126" s="52">
        <v>22</v>
      </c>
      <c r="C126" s="53" t="s">
        <v>374</v>
      </c>
      <c r="D126" s="53"/>
      <c r="E126" s="53" t="s">
        <v>375</v>
      </c>
      <c r="F126" s="53" t="s">
        <v>7</v>
      </c>
      <c r="G126" s="54" t="s">
        <v>285</v>
      </c>
      <c r="H126" s="55">
        <v>61.670000000000002</v>
      </c>
      <c r="I126" s="56">
        <v>0</v>
      </c>
      <c r="J126" s="57">
        <f>ROUND(H126*I126,2)</f>
        <v>0</v>
      </c>
      <c r="K126" s="58">
        <v>0.20999999999999999</v>
      </c>
      <c r="L126" s="59">
        <f>ROUND(J126*1.21,2)</f>
        <v>0</v>
      </c>
      <c r="M126" s="13"/>
      <c r="N126" s="2"/>
      <c r="O126" s="2"/>
      <c r="P126" s="2"/>
      <c r="Q126" s="41">
        <f>IF(ISNUMBER(K126),IF(H126&gt;0,IF(I126&gt;0,J126,0),0),0)</f>
        <v>0</v>
      </c>
      <c r="R126" s="9">
        <f>IF(ISNUMBER(K126)=FALSE,J126,0)</f>
        <v>0</v>
      </c>
    </row>
    <row r="127">
      <c r="A127" s="10"/>
      <c r="B127" s="60" t="s">
        <v>199</v>
      </c>
      <c r="C127" s="1"/>
      <c r="D127" s="1"/>
      <c r="E127" s="61" t="s">
        <v>3124</v>
      </c>
      <c r="F127" s="1"/>
      <c r="G127" s="1"/>
      <c r="H127" s="51"/>
      <c r="I127" s="1"/>
      <c r="J127" s="51"/>
      <c r="K127" s="1"/>
      <c r="L127" s="1"/>
      <c r="M127" s="13"/>
      <c r="N127" s="2"/>
      <c r="O127" s="2"/>
      <c r="P127" s="2"/>
      <c r="Q127" s="2"/>
    </row>
    <row r="128">
      <c r="A128" s="10"/>
      <c r="B128" s="60" t="s">
        <v>201</v>
      </c>
      <c r="C128" s="1"/>
      <c r="D128" s="1"/>
      <c r="E128" s="61" t="s">
        <v>3125</v>
      </c>
      <c r="F128" s="1"/>
      <c r="G128" s="1"/>
      <c r="H128" s="51"/>
      <c r="I128" s="1"/>
      <c r="J128" s="51"/>
      <c r="K128" s="1"/>
      <c r="L128" s="1"/>
      <c r="M128" s="13"/>
      <c r="N128" s="2"/>
      <c r="O128" s="2"/>
      <c r="P128" s="2"/>
      <c r="Q128" s="2"/>
    </row>
    <row r="129" thickBot="1">
      <c r="A129" s="10"/>
      <c r="B129" s="62" t="s">
        <v>203</v>
      </c>
      <c r="C129" s="30"/>
      <c r="D129" s="30"/>
      <c r="E129" s="63" t="s">
        <v>361</v>
      </c>
      <c r="F129" s="30"/>
      <c r="G129" s="30"/>
      <c r="H129" s="64"/>
      <c r="I129" s="30"/>
      <c r="J129" s="64"/>
      <c r="K129" s="30"/>
      <c r="L129" s="30"/>
      <c r="M129" s="13"/>
      <c r="N129" s="2"/>
      <c r="O129" s="2"/>
      <c r="P129" s="2"/>
      <c r="Q129" s="2"/>
    </row>
    <row r="130" thickTop="1">
      <c r="A130" s="10"/>
      <c r="B130" s="52">
        <v>23</v>
      </c>
      <c r="C130" s="53" t="s">
        <v>378</v>
      </c>
      <c r="D130" s="53"/>
      <c r="E130" s="53" t="s">
        <v>379</v>
      </c>
      <c r="F130" s="53" t="s">
        <v>7</v>
      </c>
      <c r="G130" s="54" t="s">
        <v>219</v>
      </c>
      <c r="H130" s="65">
        <v>3.7000000000000002</v>
      </c>
      <c r="I130" s="66">
        <v>0</v>
      </c>
      <c r="J130" s="67">
        <f>ROUND(H130*I130,2)</f>
        <v>0</v>
      </c>
      <c r="K130" s="68">
        <v>0.20999999999999999</v>
      </c>
      <c r="L130" s="69">
        <f>ROUND(J130*1.21,2)</f>
        <v>0</v>
      </c>
      <c r="M130" s="13"/>
      <c r="N130" s="2"/>
      <c r="O130" s="2"/>
      <c r="P130" s="2"/>
      <c r="Q130" s="41">
        <f>IF(ISNUMBER(K130),IF(H130&gt;0,IF(I130&gt;0,J130,0),0),0)</f>
        <v>0</v>
      </c>
      <c r="R130" s="9">
        <f>IF(ISNUMBER(K130)=FALSE,J130,0)</f>
        <v>0</v>
      </c>
    </row>
    <row r="131">
      <c r="A131" s="10"/>
      <c r="B131" s="60" t="s">
        <v>199</v>
      </c>
      <c r="C131" s="1"/>
      <c r="D131" s="1"/>
      <c r="E131" s="61" t="s">
        <v>3126</v>
      </c>
      <c r="F131" s="1"/>
      <c r="G131" s="1"/>
      <c r="H131" s="51"/>
      <c r="I131" s="1"/>
      <c r="J131" s="51"/>
      <c r="K131" s="1"/>
      <c r="L131" s="1"/>
      <c r="M131" s="13"/>
      <c r="N131" s="2"/>
      <c r="O131" s="2"/>
      <c r="P131" s="2"/>
      <c r="Q131" s="2"/>
    </row>
    <row r="132">
      <c r="A132" s="10"/>
      <c r="B132" s="60" t="s">
        <v>201</v>
      </c>
      <c r="C132" s="1"/>
      <c r="D132" s="1"/>
      <c r="E132" s="61" t="s">
        <v>3127</v>
      </c>
      <c r="F132" s="1"/>
      <c r="G132" s="1"/>
      <c r="H132" s="51"/>
      <c r="I132" s="1"/>
      <c r="J132" s="51"/>
      <c r="K132" s="1"/>
      <c r="L132" s="1"/>
      <c r="M132" s="13"/>
      <c r="N132" s="2"/>
      <c r="O132" s="2"/>
      <c r="P132" s="2"/>
      <c r="Q132" s="2"/>
    </row>
    <row r="133" thickBot="1">
      <c r="A133" s="10"/>
      <c r="B133" s="62" t="s">
        <v>203</v>
      </c>
      <c r="C133" s="30"/>
      <c r="D133" s="30"/>
      <c r="E133" s="63" t="s">
        <v>382</v>
      </c>
      <c r="F133" s="30"/>
      <c r="G133" s="30"/>
      <c r="H133" s="64"/>
      <c r="I133" s="30"/>
      <c r="J133" s="64"/>
      <c r="K133" s="30"/>
      <c r="L133" s="30"/>
      <c r="M133" s="13"/>
      <c r="N133" s="2"/>
      <c r="O133" s="2"/>
      <c r="P133" s="2"/>
      <c r="Q133" s="2"/>
    </row>
    <row r="134" thickTop="1">
      <c r="A134" s="10"/>
      <c r="B134" s="52">
        <v>24</v>
      </c>
      <c r="C134" s="53" t="s">
        <v>388</v>
      </c>
      <c r="D134" s="53"/>
      <c r="E134" s="53" t="s">
        <v>389</v>
      </c>
      <c r="F134" s="53" t="s">
        <v>7</v>
      </c>
      <c r="G134" s="54" t="s">
        <v>285</v>
      </c>
      <c r="H134" s="65">
        <v>73.590000000000003</v>
      </c>
      <c r="I134" s="66">
        <v>0</v>
      </c>
      <c r="J134" s="67">
        <f>ROUND(H134*I134,2)</f>
        <v>0</v>
      </c>
      <c r="K134" s="68">
        <v>0.20999999999999999</v>
      </c>
      <c r="L134" s="69">
        <f>ROUND(J134*1.21,2)</f>
        <v>0</v>
      </c>
      <c r="M134" s="13"/>
      <c r="N134" s="2"/>
      <c r="O134" s="2"/>
      <c r="P134" s="2"/>
      <c r="Q134" s="41">
        <f>IF(ISNUMBER(K134),IF(H134&gt;0,IF(I134&gt;0,J134,0),0),0)</f>
        <v>0</v>
      </c>
      <c r="R134" s="9">
        <f>IF(ISNUMBER(K134)=FALSE,J134,0)</f>
        <v>0</v>
      </c>
    </row>
    <row r="135">
      <c r="A135" s="10"/>
      <c r="B135" s="60" t="s">
        <v>199</v>
      </c>
      <c r="C135" s="1"/>
      <c r="D135" s="1"/>
      <c r="E135" s="61" t="s">
        <v>3128</v>
      </c>
      <c r="F135" s="1"/>
      <c r="G135" s="1"/>
      <c r="H135" s="51"/>
      <c r="I135" s="1"/>
      <c r="J135" s="51"/>
      <c r="K135" s="1"/>
      <c r="L135" s="1"/>
      <c r="M135" s="13"/>
      <c r="N135" s="2"/>
      <c r="O135" s="2"/>
      <c r="P135" s="2"/>
      <c r="Q135" s="2"/>
    </row>
    <row r="136">
      <c r="A136" s="10"/>
      <c r="B136" s="60" t="s">
        <v>201</v>
      </c>
      <c r="C136" s="1"/>
      <c r="D136" s="1"/>
      <c r="E136" s="61" t="s">
        <v>3129</v>
      </c>
      <c r="F136" s="1"/>
      <c r="G136" s="1"/>
      <c r="H136" s="51"/>
      <c r="I136" s="1"/>
      <c r="J136" s="51"/>
      <c r="K136" s="1"/>
      <c r="L136" s="1"/>
      <c r="M136" s="13"/>
      <c r="N136" s="2"/>
      <c r="O136" s="2"/>
      <c r="P136" s="2"/>
      <c r="Q136" s="2"/>
    </row>
    <row r="137" thickBot="1">
      <c r="A137" s="10"/>
      <c r="B137" s="62" t="s">
        <v>203</v>
      </c>
      <c r="C137" s="30"/>
      <c r="D137" s="30"/>
      <c r="E137" s="63" t="s">
        <v>392</v>
      </c>
      <c r="F137" s="30"/>
      <c r="G137" s="30"/>
      <c r="H137" s="64"/>
      <c r="I137" s="30"/>
      <c r="J137" s="64"/>
      <c r="K137" s="30"/>
      <c r="L137" s="30"/>
      <c r="M137" s="13"/>
      <c r="N137" s="2"/>
      <c r="O137" s="2"/>
      <c r="P137" s="2"/>
      <c r="Q137" s="2"/>
    </row>
    <row r="138" thickTop="1">
      <c r="A138" s="10"/>
      <c r="B138" s="52">
        <v>25</v>
      </c>
      <c r="C138" s="53" t="s">
        <v>946</v>
      </c>
      <c r="D138" s="53"/>
      <c r="E138" s="53" t="s">
        <v>947</v>
      </c>
      <c r="F138" s="53" t="s">
        <v>7</v>
      </c>
      <c r="G138" s="54" t="s">
        <v>285</v>
      </c>
      <c r="H138" s="65">
        <v>73.590000000000003</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3130</v>
      </c>
      <c r="F139" s="1"/>
      <c r="G139" s="1"/>
      <c r="H139" s="51"/>
      <c r="I139" s="1"/>
      <c r="J139" s="51"/>
      <c r="K139" s="1"/>
      <c r="L139" s="1"/>
      <c r="M139" s="13"/>
      <c r="N139" s="2"/>
      <c r="O139" s="2"/>
      <c r="P139" s="2"/>
      <c r="Q139" s="2"/>
    </row>
    <row r="140">
      <c r="A140" s="10"/>
      <c r="B140" s="60" t="s">
        <v>201</v>
      </c>
      <c r="C140" s="1"/>
      <c r="D140" s="1"/>
      <c r="E140" s="61" t="s">
        <v>3129</v>
      </c>
      <c r="F140" s="1"/>
      <c r="G140" s="1"/>
      <c r="H140" s="51"/>
      <c r="I140" s="1"/>
      <c r="J140" s="51"/>
      <c r="K140" s="1"/>
      <c r="L140" s="1"/>
      <c r="M140" s="13"/>
      <c r="N140" s="2"/>
      <c r="O140" s="2"/>
      <c r="P140" s="2"/>
      <c r="Q140" s="2"/>
    </row>
    <row r="141" thickBot="1">
      <c r="A141" s="10"/>
      <c r="B141" s="62" t="s">
        <v>203</v>
      </c>
      <c r="C141" s="30"/>
      <c r="D141" s="30"/>
      <c r="E141" s="63" t="s">
        <v>949</v>
      </c>
      <c r="F141" s="30"/>
      <c r="G141" s="30"/>
      <c r="H141" s="64"/>
      <c r="I141" s="30"/>
      <c r="J141" s="64"/>
      <c r="K141" s="30"/>
      <c r="L141" s="30"/>
      <c r="M141" s="13"/>
      <c r="N141" s="2"/>
      <c r="O141" s="2"/>
      <c r="P141" s="2"/>
      <c r="Q141" s="2"/>
    </row>
    <row r="142" thickTop="1">
      <c r="A142" s="10"/>
      <c r="B142" s="52">
        <v>26</v>
      </c>
      <c r="C142" s="53" t="s">
        <v>950</v>
      </c>
      <c r="D142" s="53"/>
      <c r="E142" s="53" t="s">
        <v>951</v>
      </c>
      <c r="F142" s="53" t="s">
        <v>7</v>
      </c>
      <c r="G142" s="54" t="s">
        <v>225</v>
      </c>
      <c r="H142" s="65">
        <v>27.600000000000001</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3131</v>
      </c>
      <c r="F143" s="1"/>
      <c r="G143" s="1"/>
      <c r="H143" s="51"/>
      <c r="I143" s="1"/>
      <c r="J143" s="51"/>
      <c r="K143" s="1"/>
      <c r="L143" s="1"/>
      <c r="M143" s="13"/>
      <c r="N143" s="2"/>
      <c r="O143" s="2"/>
      <c r="P143" s="2"/>
      <c r="Q143" s="2"/>
    </row>
    <row r="144">
      <c r="A144" s="10"/>
      <c r="B144" s="60" t="s">
        <v>201</v>
      </c>
      <c r="C144" s="1"/>
      <c r="D144" s="1"/>
      <c r="E144" s="61" t="s">
        <v>3097</v>
      </c>
      <c r="F144" s="1"/>
      <c r="G144" s="1"/>
      <c r="H144" s="51"/>
      <c r="I144" s="1"/>
      <c r="J144" s="51"/>
      <c r="K144" s="1"/>
      <c r="L144" s="1"/>
      <c r="M144" s="13"/>
      <c r="N144" s="2"/>
      <c r="O144" s="2"/>
      <c r="P144" s="2"/>
      <c r="Q144" s="2"/>
    </row>
    <row r="145" thickBot="1">
      <c r="A145" s="10"/>
      <c r="B145" s="62" t="s">
        <v>203</v>
      </c>
      <c r="C145" s="30"/>
      <c r="D145" s="30"/>
      <c r="E145" s="63" t="s">
        <v>953</v>
      </c>
      <c r="F145" s="30"/>
      <c r="G145" s="30"/>
      <c r="H145" s="64"/>
      <c r="I145" s="30"/>
      <c r="J145" s="64"/>
      <c r="K145" s="30"/>
      <c r="L145" s="30"/>
      <c r="M145" s="13"/>
      <c r="N145" s="2"/>
      <c r="O145" s="2"/>
      <c r="P145" s="2"/>
      <c r="Q145" s="2"/>
    </row>
    <row r="146" thickTop="1" thickBot="1" ht="25" customHeight="1">
      <c r="A146" s="10"/>
      <c r="B146" s="1"/>
      <c r="C146" s="70">
        <v>5</v>
      </c>
      <c r="D146" s="1"/>
      <c r="E146" s="71" t="s">
        <v>184</v>
      </c>
      <c r="F146" s="1"/>
      <c r="G146" s="72" t="s">
        <v>210</v>
      </c>
      <c r="H146" s="73">
        <f>J126+J130+J134+J138+J142</f>
        <v>0</v>
      </c>
      <c r="I146" s="72" t="s">
        <v>211</v>
      </c>
      <c r="J146" s="74">
        <f>(L146-H146)</f>
        <v>0</v>
      </c>
      <c r="K146" s="72" t="s">
        <v>212</v>
      </c>
      <c r="L146" s="75">
        <f>ROUND((J126+J130+J134+J138+J142)*1.21,2)</f>
        <v>0</v>
      </c>
      <c r="M146" s="13"/>
      <c r="N146" s="2"/>
      <c r="O146" s="2"/>
      <c r="P146" s="2"/>
      <c r="Q146" s="41">
        <f>0+Q126+Q130+Q134+Q138+Q142</f>
        <v>0</v>
      </c>
      <c r="R146" s="9">
        <f>0+R126+R130+R134+R138+R142</f>
        <v>0</v>
      </c>
      <c r="S146" s="76">
        <f>Q146*(1+J146)+R146</f>
        <v>0</v>
      </c>
    </row>
    <row r="147" thickTop="1" thickBot="1" ht="25" customHeight="1">
      <c r="A147" s="10"/>
      <c r="B147" s="77"/>
      <c r="C147" s="77"/>
      <c r="D147" s="77"/>
      <c r="E147" s="77"/>
      <c r="F147" s="77"/>
      <c r="G147" s="78" t="s">
        <v>213</v>
      </c>
      <c r="H147" s="79">
        <f>0+J126+J130+J134+J138+J142</f>
        <v>0</v>
      </c>
      <c r="I147" s="78" t="s">
        <v>214</v>
      </c>
      <c r="J147" s="80">
        <f>0+J146</f>
        <v>0</v>
      </c>
      <c r="K147" s="78" t="s">
        <v>215</v>
      </c>
      <c r="L147" s="81">
        <f>0+L146</f>
        <v>0</v>
      </c>
      <c r="M147" s="13"/>
      <c r="N147" s="2"/>
      <c r="O147" s="2"/>
      <c r="P147" s="2"/>
      <c r="Q147" s="2"/>
    </row>
    <row r="148" ht="40" customHeight="1">
      <c r="A148" s="10"/>
      <c r="B148" s="82" t="s">
        <v>613</v>
      </c>
      <c r="C148" s="1"/>
      <c r="D148" s="1"/>
      <c r="E148" s="1"/>
      <c r="F148" s="1"/>
      <c r="G148" s="1"/>
      <c r="H148" s="51"/>
      <c r="I148" s="1"/>
      <c r="J148" s="51"/>
      <c r="K148" s="1"/>
      <c r="L148" s="1"/>
      <c r="M148" s="13"/>
      <c r="N148" s="2"/>
      <c r="O148" s="2"/>
      <c r="P148" s="2"/>
      <c r="Q148" s="2"/>
    </row>
    <row r="149">
      <c r="A149" s="10"/>
      <c r="B149" s="52">
        <v>27</v>
      </c>
      <c r="C149" s="53" t="s">
        <v>614</v>
      </c>
      <c r="D149" s="53"/>
      <c r="E149" s="53" t="s">
        <v>615</v>
      </c>
      <c r="F149" s="53" t="s">
        <v>7</v>
      </c>
      <c r="G149" s="54" t="s">
        <v>285</v>
      </c>
      <c r="H149" s="55">
        <v>0.14599999999999999</v>
      </c>
      <c r="I149" s="56">
        <v>0</v>
      </c>
      <c r="J149" s="57">
        <f>ROUND(H149*I149,2)</f>
        <v>0</v>
      </c>
      <c r="K149" s="58">
        <v>0.20999999999999999</v>
      </c>
      <c r="L149" s="59">
        <f>ROUND(J149*1.21,2)</f>
        <v>0</v>
      </c>
      <c r="M149" s="13"/>
      <c r="N149" s="2"/>
      <c r="O149" s="2"/>
      <c r="P149" s="2"/>
      <c r="Q149" s="41">
        <f>IF(ISNUMBER(K149),IF(H149&gt;0,IF(I149&gt;0,J149,0),0),0)</f>
        <v>0</v>
      </c>
      <c r="R149" s="9">
        <f>IF(ISNUMBER(K149)=FALSE,J149,0)</f>
        <v>0</v>
      </c>
    </row>
    <row r="150">
      <c r="A150" s="10"/>
      <c r="B150" s="60" t="s">
        <v>199</v>
      </c>
      <c r="C150" s="1"/>
      <c r="D150" s="1"/>
      <c r="E150" s="61" t="s">
        <v>3132</v>
      </c>
      <c r="F150" s="1"/>
      <c r="G150" s="1"/>
      <c r="H150" s="51"/>
      <c r="I150" s="1"/>
      <c r="J150" s="51"/>
      <c r="K150" s="1"/>
      <c r="L150" s="1"/>
      <c r="M150" s="13"/>
      <c r="N150" s="2"/>
      <c r="O150" s="2"/>
      <c r="P150" s="2"/>
      <c r="Q150" s="2"/>
    </row>
    <row r="151">
      <c r="A151" s="10"/>
      <c r="B151" s="60" t="s">
        <v>201</v>
      </c>
      <c r="C151" s="1"/>
      <c r="D151" s="1"/>
      <c r="E151" s="61" t="s">
        <v>3133</v>
      </c>
      <c r="F151" s="1"/>
      <c r="G151" s="1"/>
      <c r="H151" s="51"/>
      <c r="I151" s="1"/>
      <c r="J151" s="51"/>
      <c r="K151" s="1"/>
      <c r="L151" s="1"/>
      <c r="M151" s="13"/>
      <c r="N151" s="2"/>
      <c r="O151" s="2"/>
      <c r="P151" s="2"/>
      <c r="Q151" s="2"/>
    </row>
    <row r="152" thickBot="1">
      <c r="A152" s="10"/>
      <c r="B152" s="62" t="s">
        <v>203</v>
      </c>
      <c r="C152" s="30"/>
      <c r="D152" s="30"/>
      <c r="E152" s="63" t="s">
        <v>618</v>
      </c>
      <c r="F152" s="30"/>
      <c r="G152" s="30"/>
      <c r="H152" s="64"/>
      <c r="I152" s="30"/>
      <c r="J152" s="64"/>
      <c r="K152" s="30"/>
      <c r="L152" s="30"/>
      <c r="M152" s="13"/>
      <c r="N152" s="2"/>
      <c r="O152" s="2"/>
      <c r="P152" s="2"/>
      <c r="Q152" s="2"/>
    </row>
    <row r="153" thickTop="1" thickBot="1" ht="25" customHeight="1">
      <c r="A153" s="10"/>
      <c r="B153" s="1"/>
      <c r="C153" s="70">
        <v>6</v>
      </c>
      <c r="D153" s="1"/>
      <c r="E153" s="71" t="s">
        <v>548</v>
      </c>
      <c r="F153" s="1"/>
      <c r="G153" s="72" t="s">
        <v>210</v>
      </c>
      <c r="H153" s="73">
        <f>0+J149</f>
        <v>0</v>
      </c>
      <c r="I153" s="72" t="s">
        <v>211</v>
      </c>
      <c r="J153" s="74">
        <f>(L153-H153)</f>
        <v>0</v>
      </c>
      <c r="K153" s="72" t="s">
        <v>212</v>
      </c>
      <c r="L153" s="75">
        <f>ROUND((0+J149)*1.21,2)</f>
        <v>0</v>
      </c>
      <c r="M153" s="13"/>
      <c r="N153" s="2"/>
      <c r="O153" s="2"/>
      <c r="P153" s="2"/>
      <c r="Q153" s="41">
        <f>0+Q149</f>
        <v>0</v>
      </c>
      <c r="R153" s="9">
        <f>0+R149</f>
        <v>0</v>
      </c>
      <c r="S153" s="76">
        <f>Q153*(1+J153)+R153</f>
        <v>0</v>
      </c>
    </row>
    <row r="154" thickTop="1" thickBot="1" ht="25" customHeight="1">
      <c r="A154" s="10"/>
      <c r="B154" s="77"/>
      <c r="C154" s="77"/>
      <c r="D154" s="77"/>
      <c r="E154" s="77"/>
      <c r="F154" s="77"/>
      <c r="G154" s="78" t="s">
        <v>213</v>
      </c>
      <c r="H154" s="79">
        <f>0+J149</f>
        <v>0</v>
      </c>
      <c r="I154" s="78" t="s">
        <v>214</v>
      </c>
      <c r="J154" s="80">
        <f>0+J153</f>
        <v>0</v>
      </c>
      <c r="K154" s="78" t="s">
        <v>215</v>
      </c>
      <c r="L154" s="81">
        <f>0+L153</f>
        <v>0</v>
      </c>
      <c r="M154" s="13"/>
      <c r="N154" s="2"/>
      <c r="O154" s="2"/>
      <c r="P154" s="2"/>
      <c r="Q154" s="2"/>
    </row>
    <row r="155" ht="40" customHeight="1">
      <c r="A155" s="10"/>
      <c r="B155" s="82" t="s">
        <v>619</v>
      </c>
      <c r="C155" s="1"/>
      <c r="D155" s="1"/>
      <c r="E155" s="1"/>
      <c r="F155" s="1"/>
      <c r="G155" s="1"/>
      <c r="H155" s="51"/>
      <c r="I155" s="1"/>
      <c r="J155" s="51"/>
      <c r="K155" s="1"/>
      <c r="L155" s="1"/>
      <c r="M155" s="13"/>
      <c r="N155" s="2"/>
      <c r="O155" s="2"/>
      <c r="P155" s="2"/>
      <c r="Q155" s="2"/>
    </row>
    <row r="156">
      <c r="A156" s="10"/>
      <c r="B156" s="52">
        <v>28</v>
      </c>
      <c r="C156" s="53" t="s">
        <v>620</v>
      </c>
      <c r="D156" s="53"/>
      <c r="E156" s="53" t="s">
        <v>621</v>
      </c>
      <c r="F156" s="53" t="s">
        <v>7</v>
      </c>
      <c r="G156" s="54" t="s">
        <v>285</v>
      </c>
      <c r="H156" s="55">
        <v>6.766</v>
      </c>
      <c r="I156" s="56">
        <v>0</v>
      </c>
      <c r="J156" s="57">
        <f>ROUND(H156*I156,2)</f>
        <v>0</v>
      </c>
      <c r="K156" s="58">
        <v>0.20999999999999999</v>
      </c>
      <c r="L156" s="59">
        <f>ROUND(J156*1.21,2)</f>
        <v>0</v>
      </c>
      <c r="M156" s="13"/>
      <c r="N156" s="2"/>
      <c r="O156" s="2"/>
      <c r="P156" s="2"/>
      <c r="Q156" s="41">
        <f>IF(ISNUMBER(K156),IF(H156&gt;0,IF(I156&gt;0,J156,0),0),0)</f>
        <v>0</v>
      </c>
      <c r="R156" s="9">
        <f>IF(ISNUMBER(K156)=FALSE,J156,0)</f>
        <v>0</v>
      </c>
    </row>
    <row r="157">
      <c r="A157" s="10"/>
      <c r="B157" s="60" t="s">
        <v>199</v>
      </c>
      <c r="C157" s="1"/>
      <c r="D157" s="1"/>
      <c r="E157" s="61" t="s">
        <v>3134</v>
      </c>
      <c r="F157" s="1"/>
      <c r="G157" s="1"/>
      <c r="H157" s="51"/>
      <c r="I157" s="1"/>
      <c r="J157" s="51"/>
      <c r="K157" s="1"/>
      <c r="L157" s="1"/>
      <c r="M157" s="13"/>
      <c r="N157" s="2"/>
      <c r="O157" s="2"/>
      <c r="P157" s="2"/>
      <c r="Q157" s="2"/>
    </row>
    <row r="158">
      <c r="A158" s="10"/>
      <c r="B158" s="60" t="s">
        <v>201</v>
      </c>
      <c r="C158" s="1"/>
      <c r="D158" s="1"/>
      <c r="E158" s="61" t="s">
        <v>3135</v>
      </c>
      <c r="F158" s="1"/>
      <c r="G158" s="1"/>
      <c r="H158" s="51"/>
      <c r="I158" s="1"/>
      <c r="J158" s="51"/>
      <c r="K158" s="1"/>
      <c r="L158" s="1"/>
      <c r="M158" s="13"/>
      <c r="N158" s="2"/>
      <c r="O158" s="2"/>
      <c r="P158" s="2"/>
      <c r="Q158" s="2"/>
    </row>
    <row r="159" thickBot="1">
      <c r="A159" s="10"/>
      <c r="B159" s="62" t="s">
        <v>203</v>
      </c>
      <c r="C159" s="30"/>
      <c r="D159" s="30"/>
      <c r="E159" s="63" t="s">
        <v>624</v>
      </c>
      <c r="F159" s="30"/>
      <c r="G159" s="30"/>
      <c r="H159" s="64"/>
      <c r="I159" s="30"/>
      <c r="J159" s="64"/>
      <c r="K159" s="30"/>
      <c r="L159" s="30"/>
      <c r="M159" s="13"/>
      <c r="N159" s="2"/>
      <c r="O159" s="2"/>
      <c r="P159" s="2"/>
      <c r="Q159" s="2"/>
    </row>
    <row r="160" thickTop="1">
      <c r="A160" s="10"/>
      <c r="B160" s="52">
        <v>29</v>
      </c>
      <c r="C160" s="53" t="s">
        <v>625</v>
      </c>
      <c r="D160" s="53"/>
      <c r="E160" s="53" t="s">
        <v>626</v>
      </c>
      <c r="F160" s="53" t="s">
        <v>7</v>
      </c>
      <c r="G160" s="54" t="s">
        <v>285</v>
      </c>
      <c r="H160" s="65">
        <v>0.14599999999999999</v>
      </c>
      <c r="I160" s="66">
        <v>0</v>
      </c>
      <c r="J160" s="67">
        <f>ROUND(H160*I160,2)</f>
        <v>0</v>
      </c>
      <c r="K160" s="68">
        <v>0.20999999999999999</v>
      </c>
      <c r="L160" s="69">
        <f>ROUND(J160*1.21,2)</f>
        <v>0</v>
      </c>
      <c r="M160" s="13"/>
      <c r="N160" s="2"/>
      <c r="O160" s="2"/>
      <c r="P160" s="2"/>
      <c r="Q160" s="41">
        <f>IF(ISNUMBER(K160),IF(H160&gt;0,IF(I160&gt;0,J160,0),0),0)</f>
        <v>0</v>
      </c>
      <c r="R160" s="9">
        <f>IF(ISNUMBER(K160)=FALSE,J160,0)</f>
        <v>0</v>
      </c>
    </row>
    <row r="161">
      <c r="A161" s="10"/>
      <c r="B161" s="60" t="s">
        <v>199</v>
      </c>
      <c r="C161" s="1"/>
      <c r="D161" s="1"/>
      <c r="E161" s="61" t="s">
        <v>3136</v>
      </c>
      <c r="F161" s="1"/>
      <c r="G161" s="1"/>
      <c r="H161" s="51"/>
      <c r="I161" s="1"/>
      <c r="J161" s="51"/>
      <c r="K161" s="1"/>
      <c r="L161" s="1"/>
      <c r="M161" s="13"/>
      <c r="N161" s="2"/>
      <c r="O161" s="2"/>
      <c r="P161" s="2"/>
      <c r="Q161" s="2"/>
    </row>
    <row r="162">
      <c r="A162" s="10"/>
      <c r="B162" s="60" t="s">
        <v>201</v>
      </c>
      <c r="C162" s="1"/>
      <c r="D162" s="1"/>
      <c r="E162" s="61" t="s">
        <v>3133</v>
      </c>
      <c r="F162" s="1"/>
      <c r="G162" s="1"/>
      <c r="H162" s="51"/>
      <c r="I162" s="1"/>
      <c r="J162" s="51"/>
      <c r="K162" s="1"/>
      <c r="L162" s="1"/>
      <c r="M162" s="13"/>
      <c r="N162" s="2"/>
      <c r="O162" s="2"/>
      <c r="P162" s="2"/>
      <c r="Q162" s="2"/>
    </row>
    <row r="163" thickBot="1">
      <c r="A163" s="10"/>
      <c r="B163" s="62" t="s">
        <v>203</v>
      </c>
      <c r="C163" s="30"/>
      <c r="D163" s="30"/>
      <c r="E163" s="63" t="s">
        <v>628</v>
      </c>
      <c r="F163" s="30"/>
      <c r="G163" s="30"/>
      <c r="H163" s="64"/>
      <c r="I163" s="30"/>
      <c r="J163" s="64"/>
      <c r="K163" s="30"/>
      <c r="L163" s="30"/>
      <c r="M163" s="13"/>
      <c r="N163" s="2"/>
      <c r="O163" s="2"/>
      <c r="P163" s="2"/>
      <c r="Q163" s="2"/>
    </row>
    <row r="164" thickTop="1" thickBot="1" ht="25" customHeight="1">
      <c r="A164" s="10"/>
      <c r="B164" s="1"/>
      <c r="C164" s="70">
        <v>7</v>
      </c>
      <c r="D164" s="1"/>
      <c r="E164" s="71" t="s">
        <v>549</v>
      </c>
      <c r="F164" s="1"/>
      <c r="G164" s="72" t="s">
        <v>210</v>
      </c>
      <c r="H164" s="73">
        <f>J156+J160</f>
        <v>0</v>
      </c>
      <c r="I164" s="72" t="s">
        <v>211</v>
      </c>
      <c r="J164" s="74">
        <f>(L164-H164)</f>
        <v>0</v>
      </c>
      <c r="K164" s="72" t="s">
        <v>212</v>
      </c>
      <c r="L164" s="75">
        <f>ROUND((J156+J160)*1.21,2)</f>
        <v>0</v>
      </c>
      <c r="M164" s="13"/>
      <c r="N164" s="2"/>
      <c r="O164" s="2"/>
      <c r="P164" s="2"/>
      <c r="Q164" s="41">
        <f>0+Q156+Q160</f>
        <v>0</v>
      </c>
      <c r="R164" s="9">
        <f>0+R156+R160</f>
        <v>0</v>
      </c>
      <c r="S164" s="76">
        <f>Q164*(1+J164)+R164</f>
        <v>0</v>
      </c>
    </row>
    <row r="165" thickTop="1" thickBot="1" ht="25" customHeight="1">
      <c r="A165" s="10"/>
      <c r="B165" s="77"/>
      <c r="C165" s="77"/>
      <c r="D165" s="77"/>
      <c r="E165" s="77"/>
      <c r="F165" s="77"/>
      <c r="G165" s="78" t="s">
        <v>213</v>
      </c>
      <c r="H165" s="79">
        <f>0+J156+J160</f>
        <v>0</v>
      </c>
      <c r="I165" s="78" t="s">
        <v>214</v>
      </c>
      <c r="J165" s="80">
        <f>0+J164</f>
        <v>0</v>
      </c>
      <c r="K165" s="78" t="s">
        <v>215</v>
      </c>
      <c r="L165" s="81">
        <f>0+L164</f>
        <v>0</v>
      </c>
      <c r="M165" s="13"/>
      <c r="N165" s="2"/>
      <c r="O165" s="2"/>
      <c r="P165" s="2"/>
      <c r="Q165" s="2"/>
    </row>
    <row r="166" ht="40" customHeight="1">
      <c r="A166" s="10"/>
      <c r="B166" s="82" t="s">
        <v>449</v>
      </c>
      <c r="C166" s="1"/>
      <c r="D166" s="1"/>
      <c r="E166" s="1"/>
      <c r="F166" s="1"/>
      <c r="G166" s="1"/>
      <c r="H166" s="51"/>
      <c r="I166" s="1"/>
      <c r="J166" s="51"/>
      <c r="K166" s="1"/>
      <c r="L166" s="1"/>
      <c r="M166" s="13"/>
      <c r="N166" s="2"/>
      <c r="O166" s="2"/>
      <c r="P166" s="2"/>
      <c r="Q166" s="2"/>
    </row>
    <row r="167">
      <c r="A167" s="10"/>
      <c r="B167" s="52">
        <v>30</v>
      </c>
      <c r="C167" s="53" t="s">
        <v>629</v>
      </c>
      <c r="D167" s="53"/>
      <c r="E167" s="53" t="s">
        <v>630</v>
      </c>
      <c r="F167" s="53" t="s">
        <v>7</v>
      </c>
      <c r="G167" s="54" t="s">
        <v>225</v>
      </c>
      <c r="H167" s="55">
        <v>2.2999999999999998</v>
      </c>
      <c r="I167" s="56">
        <v>0</v>
      </c>
      <c r="J167" s="57">
        <f>ROUND(H167*I167,2)</f>
        <v>0</v>
      </c>
      <c r="K167" s="58">
        <v>0.20999999999999999</v>
      </c>
      <c r="L167" s="59">
        <f>ROUND(J167*1.21,2)</f>
        <v>0</v>
      </c>
      <c r="M167" s="13"/>
      <c r="N167" s="2"/>
      <c r="O167" s="2"/>
      <c r="P167" s="2"/>
      <c r="Q167" s="41">
        <f>IF(ISNUMBER(K167),IF(H167&gt;0,IF(I167&gt;0,J167,0),0),0)</f>
        <v>0</v>
      </c>
      <c r="R167" s="9">
        <f>IF(ISNUMBER(K167)=FALSE,J167,0)</f>
        <v>0</v>
      </c>
    </row>
    <row r="168">
      <c r="A168" s="10"/>
      <c r="B168" s="60" t="s">
        <v>199</v>
      </c>
      <c r="C168" s="1"/>
      <c r="D168" s="1"/>
      <c r="E168" s="61" t="s">
        <v>3137</v>
      </c>
      <c r="F168" s="1"/>
      <c r="G168" s="1"/>
      <c r="H168" s="51"/>
      <c r="I168" s="1"/>
      <c r="J168" s="51"/>
      <c r="K168" s="1"/>
      <c r="L168" s="1"/>
      <c r="M168" s="13"/>
      <c r="N168" s="2"/>
      <c r="O168" s="2"/>
      <c r="P168" s="2"/>
      <c r="Q168" s="2"/>
    </row>
    <row r="169">
      <c r="A169" s="10"/>
      <c r="B169" s="60" t="s">
        <v>201</v>
      </c>
      <c r="C169" s="1"/>
      <c r="D169" s="1"/>
      <c r="E169" s="61" t="s">
        <v>3138</v>
      </c>
      <c r="F169" s="1"/>
      <c r="G169" s="1"/>
      <c r="H169" s="51"/>
      <c r="I169" s="1"/>
      <c r="J169" s="51"/>
      <c r="K169" s="1"/>
      <c r="L169" s="1"/>
      <c r="M169" s="13"/>
      <c r="N169" s="2"/>
      <c r="O169" s="2"/>
      <c r="P169" s="2"/>
      <c r="Q169" s="2"/>
    </row>
    <row r="170" thickBot="1">
      <c r="A170" s="10"/>
      <c r="B170" s="62" t="s">
        <v>203</v>
      </c>
      <c r="C170" s="30"/>
      <c r="D170" s="30"/>
      <c r="E170" s="63" t="s">
        <v>454</v>
      </c>
      <c r="F170" s="30"/>
      <c r="G170" s="30"/>
      <c r="H170" s="64"/>
      <c r="I170" s="30"/>
      <c r="J170" s="64"/>
      <c r="K170" s="30"/>
      <c r="L170" s="30"/>
      <c r="M170" s="13"/>
      <c r="N170" s="2"/>
      <c r="O170" s="2"/>
      <c r="P170" s="2"/>
      <c r="Q170" s="2"/>
    </row>
    <row r="171" thickTop="1">
      <c r="A171" s="10"/>
      <c r="B171" s="52">
        <v>31</v>
      </c>
      <c r="C171" s="53" t="s">
        <v>633</v>
      </c>
      <c r="D171" s="53"/>
      <c r="E171" s="53" t="s">
        <v>634</v>
      </c>
      <c r="F171" s="53" t="s">
        <v>7</v>
      </c>
      <c r="G171" s="54" t="s">
        <v>461</v>
      </c>
      <c r="H171" s="65">
        <v>1</v>
      </c>
      <c r="I171" s="66">
        <v>0</v>
      </c>
      <c r="J171" s="67">
        <f>ROUND(H171*I171,2)</f>
        <v>0</v>
      </c>
      <c r="K171" s="68">
        <v>0.20999999999999999</v>
      </c>
      <c r="L171" s="69">
        <f>ROUND(J171*1.21,2)</f>
        <v>0</v>
      </c>
      <c r="M171" s="13"/>
      <c r="N171" s="2"/>
      <c r="O171" s="2"/>
      <c r="P171" s="2"/>
      <c r="Q171" s="41">
        <f>IF(ISNUMBER(K171),IF(H171&gt;0,IF(I171&gt;0,J171,0),0),0)</f>
        <v>0</v>
      </c>
      <c r="R171" s="9">
        <f>IF(ISNUMBER(K171)=FALSE,J171,0)</f>
        <v>0</v>
      </c>
    </row>
    <row r="172">
      <c r="A172" s="10"/>
      <c r="B172" s="60" t="s">
        <v>199</v>
      </c>
      <c r="C172" s="1"/>
      <c r="D172" s="1"/>
      <c r="E172" s="61" t="s">
        <v>3139</v>
      </c>
      <c r="F172" s="1"/>
      <c r="G172" s="1"/>
      <c r="H172" s="51"/>
      <c r="I172" s="1"/>
      <c r="J172" s="51"/>
      <c r="K172" s="1"/>
      <c r="L172" s="1"/>
      <c r="M172" s="13"/>
      <c r="N172" s="2"/>
      <c r="O172" s="2"/>
      <c r="P172" s="2"/>
      <c r="Q172" s="2"/>
    </row>
    <row r="173">
      <c r="A173" s="10"/>
      <c r="B173" s="60" t="s">
        <v>201</v>
      </c>
      <c r="C173" s="1"/>
      <c r="D173" s="1"/>
      <c r="E173" s="61" t="s">
        <v>636</v>
      </c>
      <c r="F173" s="1"/>
      <c r="G173" s="1"/>
      <c r="H173" s="51"/>
      <c r="I173" s="1"/>
      <c r="J173" s="51"/>
      <c r="K173" s="1"/>
      <c r="L173" s="1"/>
      <c r="M173" s="13"/>
      <c r="N173" s="2"/>
      <c r="O173" s="2"/>
      <c r="P173" s="2"/>
      <c r="Q173" s="2"/>
    </row>
    <row r="174" thickBot="1">
      <c r="A174" s="10"/>
      <c r="B174" s="62" t="s">
        <v>203</v>
      </c>
      <c r="C174" s="30"/>
      <c r="D174" s="30"/>
      <c r="E174" s="63" t="s">
        <v>637</v>
      </c>
      <c r="F174" s="30"/>
      <c r="G174" s="30"/>
      <c r="H174" s="64"/>
      <c r="I174" s="30"/>
      <c r="J174" s="64"/>
      <c r="K174" s="30"/>
      <c r="L174" s="30"/>
      <c r="M174" s="13"/>
      <c r="N174" s="2"/>
      <c r="O174" s="2"/>
      <c r="P174" s="2"/>
      <c r="Q174" s="2"/>
    </row>
    <row r="175" thickTop="1">
      <c r="A175" s="10"/>
      <c r="B175" s="52">
        <v>32</v>
      </c>
      <c r="C175" s="53" t="s">
        <v>638</v>
      </c>
      <c r="D175" s="53"/>
      <c r="E175" s="53" t="s">
        <v>639</v>
      </c>
      <c r="F175" s="53" t="s">
        <v>7</v>
      </c>
      <c r="G175" s="54" t="s">
        <v>219</v>
      </c>
      <c r="H175" s="65">
        <v>1.123</v>
      </c>
      <c r="I175" s="66">
        <v>0</v>
      </c>
      <c r="J175" s="67">
        <f>ROUND(H175*I175,2)</f>
        <v>0</v>
      </c>
      <c r="K175" s="68">
        <v>0.20999999999999999</v>
      </c>
      <c r="L175" s="69">
        <f>ROUND(J175*1.21,2)</f>
        <v>0</v>
      </c>
      <c r="M175" s="13"/>
      <c r="N175" s="2"/>
      <c r="O175" s="2"/>
      <c r="P175" s="2"/>
      <c r="Q175" s="41">
        <f>IF(ISNUMBER(K175),IF(H175&gt;0,IF(I175&gt;0,J175,0),0),0)</f>
        <v>0</v>
      </c>
      <c r="R175" s="9">
        <f>IF(ISNUMBER(K175)=FALSE,J175,0)</f>
        <v>0</v>
      </c>
    </row>
    <row r="176">
      <c r="A176" s="10"/>
      <c r="B176" s="60" t="s">
        <v>199</v>
      </c>
      <c r="C176" s="1"/>
      <c r="D176" s="1"/>
      <c r="E176" s="61" t="s">
        <v>3140</v>
      </c>
      <c r="F176" s="1"/>
      <c r="G176" s="1"/>
      <c r="H176" s="51"/>
      <c r="I176" s="1"/>
      <c r="J176" s="51"/>
      <c r="K176" s="1"/>
      <c r="L176" s="1"/>
      <c r="M176" s="13"/>
      <c r="N176" s="2"/>
      <c r="O176" s="2"/>
      <c r="P176" s="2"/>
      <c r="Q176" s="2"/>
    </row>
    <row r="177">
      <c r="A177" s="10"/>
      <c r="B177" s="60" t="s">
        <v>201</v>
      </c>
      <c r="C177" s="1"/>
      <c r="D177" s="1"/>
      <c r="E177" s="61" t="s">
        <v>3141</v>
      </c>
      <c r="F177" s="1"/>
      <c r="G177" s="1"/>
      <c r="H177" s="51"/>
      <c r="I177" s="1"/>
      <c r="J177" s="51"/>
      <c r="K177" s="1"/>
      <c r="L177" s="1"/>
      <c r="M177" s="13"/>
      <c r="N177" s="2"/>
      <c r="O177" s="2"/>
      <c r="P177" s="2"/>
      <c r="Q177" s="2"/>
    </row>
    <row r="178" thickBot="1">
      <c r="A178" s="10"/>
      <c r="B178" s="62" t="s">
        <v>203</v>
      </c>
      <c r="C178" s="30"/>
      <c r="D178" s="30"/>
      <c r="E178" s="63" t="s">
        <v>335</v>
      </c>
      <c r="F178" s="30"/>
      <c r="G178" s="30"/>
      <c r="H178" s="64"/>
      <c r="I178" s="30"/>
      <c r="J178" s="64"/>
      <c r="K178" s="30"/>
      <c r="L178" s="30"/>
      <c r="M178" s="13"/>
      <c r="N178" s="2"/>
      <c r="O178" s="2"/>
      <c r="P178" s="2"/>
      <c r="Q178" s="2"/>
    </row>
    <row r="179" thickTop="1" thickBot="1" ht="25" customHeight="1">
      <c r="A179" s="10"/>
      <c r="B179" s="1"/>
      <c r="C179" s="70">
        <v>8</v>
      </c>
      <c r="D179" s="1"/>
      <c r="E179" s="71" t="s">
        <v>185</v>
      </c>
      <c r="F179" s="1"/>
      <c r="G179" s="72" t="s">
        <v>210</v>
      </c>
      <c r="H179" s="73">
        <f>J167+J171+J175</f>
        <v>0</v>
      </c>
      <c r="I179" s="72" t="s">
        <v>211</v>
      </c>
      <c r="J179" s="74">
        <f>(L179-H179)</f>
        <v>0</v>
      </c>
      <c r="K179" s="72" t="s">
        <v>212</v>
      </c>
      <c r="L179" s="75">
        <f>ROUND((J167+J171+J175)*1.21,2)</f>
        <v>0</v>
      </c>
      <c r="M179" s="13"/>
      <c r="N179" s="2"/>
      <c r="O179" s="2"/>
      <c r="P179" s="2"/>
      <c r="Q179" s="41">
        <f>0+Q167+Q171+Q175</f>
        <v>0</v>
      </c>
      <c r="R179" s="9">
        <f>0+R167+R171+R175</f>
        <v>0</v>
      </c>
      <c r="S179" s="76">
        <f>Q179*(1+J179)+R179</f>
        <v>0</v>
      </c>
    </row>
    <row r="180" thickTop="1" thickBot="1" ht="25" customHeight="1">
      <c r="A180" s="10"/>
      <c r="B180" s="77"/>
      <c r="C180" s="77"/>
      <c r="D180" s="77"/>
      <c r="E180" s="77"/>
      <c r="F180" s="77"/>
      <c r="G180" s="78" t="s">
        <v>213</v>
      </c>
      <c r="H180" s="79">
        <f>0+J167+J171+J175</f>
        <v>0</v>
      </c>
      <c r="I180" s="78" t="s">
        <v>214</v>
      </c>
      <c r="J180" s="80">
        <f>0+J179</f>
        <v>0</v>
      </c>
      <c r="K180" s="78" t="s">
        <v>215</v>
      </c>
      <c r="L180" s="81">
        <f>0+L179</f>
        <v>0</v>
      </c>
      <c r="M180" s="13"/>
      <c r="N180" s="2"/>
      <c r="O180" s="2"/>
      <c r="P180" s="2"/>
      <c r="Q180" s="2"/>
    </row>
    <row r="181" ht="40" customHeight="1">
      <c r="A181" s="10"/>
      <c r="B181" s="82" t="s">
        <v>479</v>
      </c>
      <c r="C181" s="1"/>
      <c r="D181" s="1"/>
      <c r="E181" s="1"/>
      <c r="F181" s="1"/>
      <c r="G181" s="1"/>
      <c r="H181" s="51"/>
      <c r="I181" s="1"/>
      <c r="J181" s="51"/>
      <c r="K181" s="1"/>
      <c r="L181" s="1"/>
      <c r="M181" s="13"/>
      <c r="N181" s="2"/>
      <c r="O181" s="2"/>
      <c r="P181" s="2"/>
      <c r="Q181" s="2"/>
    </row>
    <row r="182">
      <c r="A182" s="10"/>
      <c r="B182" s="52">
        <v>33</v>
      </c>
      <c r="C182" s="53" t="s">
        <v>525</v>
      </c>
      <c r="D182" s="53"/>
      <c r="E182" s="53" t="s">
        <v>526</v>
      </c>
      <c r="F182" s="53" t="s">
        <v>7</v>
      </c>
      <c r="G182" s="54" t="s">
        <v>225</v>
      </c>
      <c r="H182" s="55">
        <v>24.91</v>
      </c>
      <c r="I182" s="56">
        <v>0</v>
      </c>
      <c r="J182" s="57">
        <f>ROUND(H182*I182,2)</f>
        <v>0</v>
      </c>
      <c r="K182" s="58">
        <v>0.20999999999999999</v>
      </c>
      <c r="L182" s="59">
        <f>ROUND(J182*1.21,2)</f>
        <v>0</v>
      </c>
      <c r="M182" s="13"/>
      <c r="N182" s="2"/>
      <c r="O182" s="2"/>
      <c r="P182" s="2"/>
      <c r="Q182" s="41">
        <f>IF(ISNUMBER(K182),IF(H182&gt;0,IF(I182&gt;0,J182,0),0),0)</f>
        <v>0</v>
      </c>
      <c r="R182" s="9">
        <f>IF(ISNUMBER(K182)=FALSE,J182,0)</f>
        <v>0</v>
      </c>
    </row>
    <row r="183">
      <c r="A183" s="10"/>
      <c r="B183" s="60" t="s">
        <v>199</v>
      </c>
      <c r="C183" s="1"/>
      <c r="D183" s="1"/>
      <c r="E183" s="61" t="s">
        <v>3142</v>
      </c>
      <c r="F183" s="1"/>
      <c r="G183" s="1"/>
      <c r="H183" s="51"/>
      <c r="I183" s="1"/>
      <c r="J183" s="51"/>
      <c r="K183" s="1"/>
      <c r="L183" s="1"/>
      <c r="M183" s="13"/>
      <c r="N183" s="2"/>
      <c r="O183" s="2"/>
      <c r="P183" s="2"/>
      <c r="Q183" s="2"/>
    </row>
    <row r="184">
      <c r="A184" s="10"/>
      <c r="B184" s="60" t="s">
        <v>201</v>
      </c>
      <c r="C184" s="1"/>
      <c r="D184" s="1"/>
      <c r="E184" s="61" t="s">
        <v>3143</v>
      </c>
      <c r="F184" s="1"/>
      <c r="G184" s="1"/>
      <c r="H184" s="51"/>
      <c r="I184" s="1"/>
      <c r="J184" s="51"/>
      <c r="K184" s="1"/>
      <c r="L184" s="1"/>
      <c r="M184" s="13"/>
      <c r="N184" s="2"/>
      <c r="O184" s="2"/>
      <c r="P184" s="2"/>
      <c r="Q184" s="2"/>
    </row>
    <row r="185" thickBot="1">
      <c r="A185" s="10"/>
      <c r="B185" s="62" t="s">
        <v>203</v>
      </c>
      <c r="C185" s="30"/>
      <c r="D185" s="30"/>
      <c r="E185" s="63" t="s">
        <v>524</v>
      </c>
      <c r="F185" s="30"/>
      <c r="G185" s="30"/>
      <c r="H185" s="64"/>
      <c r="I185" s="30"/>
      <c r="J185" s="64"/>
      <c r="K185" s="30"/>
      <c r="L185" s="30"/>
      <c r="M185" s="13"/>
      <c r="N185" s="2"/>
      <c r="O185" s="2"/>
      <c r="P185" s="2"/>
      <c r="Q185" s="2"/>
    </row>
    <row r="186" thickTop="1">
      <c r="A186" s="10"/>
      <c r="B186" s="52">
        <v>34</v>
      </c>
      <c r="C186" s="53" t="s">
        <v>642</v>
      </c>
      <c r="D186" s="53"/>
      <c r="E186" s="53" t="s">
        <v>643</v>
      </c>
      <c r="F186" s="53" t="s">
        <v>7</v>
      </c>
      <c r="G186" s="54" t="s">
        <v>225</v>
      </c>
      <c r="H186" s="65">
        <v>1.8200000000000001</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3144</v>
      </c>
      <c r="F187" s="1"/>
      <c r="G187" s="1"/>
      <c r="H187" s="51"/>
      <c r="I187" s="1"/>
      <c r="J187" s="51"/>
      <c r="K187" s="1"/>
      <c r="L187" s="1"/>
      <c r="M187" s="13"/>
      <c r="N187" s="2"/>
      <c r="O187" s="2"/>
      <c r="P187" s="2"/>
      <c r="Q187" s="2"/>
    </row>
    <row r="188">
      <c r="A188" s="10"/>
      <c r="B188" s="60" t="s">
        <v>201</v>
      </c>
      <c r="C188" s="1"/>
      <c r="D188" s="1"/>
      <c r="E188" s="61" t="s">
        <v>3145</v>
      </c>
      <c r="F188" s="1"/>
      <c r="G188" s="1"/>
      <c r="H188" s="51"/>
      <c r="I188" s="1"/>
      <c r="J188" s="51"/>
      <c r="K188" s="1"/>
      <c r="L188" s="1"/>
      <c r="M188" s="13"/>
      <c r="N188" s="2"/>
      <c r="O188" s="2"/>
      <c r="P188" s="2"/>
      <c r="Q188" s="2"/>
    </row>
    <row r="189" thickBot="1">
      <c r="A189" s="10"/>
      <c r="B189" s="62" t="s">
        <v>203</v>
      </c>
      <c r="C189" s="30"/>
      <c r="D189" s="30"/>
      <c r="E189" s="63" t="s">
        <v>646</v>
      </c>
      <c r="F189" s="30"/>
      <c r="G189" s="30"/>
      <c r="H189" s="64"/>
      <c r="I189" s="30"/>
      <c r="J189" s="64"/>
      <c r="K189" s="30"/>
      <c r="L189" s="30"/>
      <c r="M189" s="13"/>
      <c r="N189" s="2"/>
      <c r="O189" s="2"/>
      <c r="P189" s="2"/>
      <c r="Q189" s="2"/>
    </row>
    <row r="190" thickTop="1">
      <c r="A190" s="10"/>
      <c r="B190" s="52">
        <v>35</v>
      </c>
      <c r="C190" s="53" t="s">
        <v>647</v>
      </c>
      <c r="D190" s="53"/>
      <c r="E190" s="53" t="s">
        <v>648</v>
      </c>
      <c r="F190" s="53" t="s">
        <v>7</v>
      </c>
      <c r="G190" s="54" t="s">
        <v>219</v>
      </c>
      <c r="H190" s="65">
        <v>0.001</v>
      </c>
      <c r="I190" s="66">
        <v>0</v>
      </c>
      <c r="J190" s="67">
        <f>ROUND(H190*I190,2)</f>
        <v>0</v>
      </c>
      <c r="K190" s="68">
        <v>0.20999999999999999</v>
      </c>
      <c r="L190" s="69">
        <f>ROUND(J190*1.21,2)</f>
        <v>0</v>
      </c>
      <c r="M190" s="13"/>
      <c r="N190" s="2"/>
      <c r="O190" s="2"/>
      <c r="P190" s="2"/>
      <c r="Q190" s="41">
        <f>IF(ISNUMBER(K190),IF(H190&gt;0,IF(I190&gt;0,J190,0),0),0)</f>
        <v>0</v>
      </c>
      <c r="R190" s="9">
        <f>IF(ISNUMBER(K190)=FALSE,J190,0)</f>
        <v>0</v>
      </c>
    </row>
    <row r="191">
      <c r="A191" s="10"/>
      <c r="B191" s="60" t="s">
        <v>199</v>
      </c>
      <c r="C191" s="1"/>
      <c r="D191" s="1"/>
      <c r="E191" s="61" t="s">
        <v>3146</v>
      </c>
      <c r="F191" s="1"/>
      <c r="G191" s="1"/>
      <c r="H191" s="51"/>
      <c r="I191" s="1"/>
      <c r="J191" s="51"/>
      <c r="K191" s="1"/>
      <c r="L191" s="1"/>
      <c r="M191" s="13"/>
      <c r="N191" s="2"/>
      <c r="O191" s="2"/>
      <c r="P191" s="2"/>
      <c r="Q191" s="2"/>
    </row>
    <row r="192">
      <c r="A192" s="10"/>
      <c r="B192" s="60" t="s">
        <v>201</v>
      </c>
      <c r="C192" s="1"/>
      <c r="D192" s="1"/>
      <c r="E192" s="61" t="s">
        <v>3147</v>
      </c>
      <c r="F192" s="1"/>
      <c r="G192" s="1"/>
      <c r="H192" s="51"/>
      <c r="I192" s="1"/>
      <c r="J192" s="51"/>
      <c r="K192" s="1"/>
      <c r="L192" s="1"/>
      <c r="M192" s="13"/>
      <c r="N192" s="2"/>
      <c r="O192" s="2"/>
      <c r="P192" s="2"/>
      <c r="Q192" s="2"/>
    </row>
    <row r="193" thickBot="1">
      <c r="A193" s="10"/>
      <c r="B193" s="62" t="s">
        <v>203</v>
      </c>
      <c r="C193" s="30"/>
      <c r="D193" s="30"/>
      <c r="E193" s="63" t="s">
        <v>651</v>
      </c>
      <c r="F193" s="30"/>
      <c r="G193" s="30"/>
      <c r="H193" s="64"/>
      <c r="I193" s="30"/>
      <c r="J193" s="64"/>
      <c r="K193" s="30"/>
      <c r="L193" s="30"/>
      <c r="M193" s="13"/>
      <c r="N193" s="2"/>
      <c r="O193" s="2"/>
      <c r="P193" s="2"/>
      <c r="Q193" s="2"/>
    </row>
    <row r="194" thickTop="1">
      <c r="A194" s="10"/>
      <c r="B194" s="52">
        <v>36</v>
      </c>
      <c r="C194" s="53" t="s">
        <v>652</v>
      </c>
      <c r="D194" s="53"/>
      <c r="E194" s="53" t="s">
        <v>653</v>
      </c>
      <c r="F194" s="53" t="s">
        <v>7</v>
      </c>
      <c r="G194" s="54" t="s">
        <v>219</v>
      </c>
      <c r="H194" s="65">
        <v>0.025000000000000001</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3148</v>
      </c>
      <c r="F195" s="1"/>
      <c r="G195" s="1"/>
      <c r="H195" s="51"/>
      <c r="I195" s="1"/>
      <c r="J195" s="51"/>
      <c r="K195" s="1"/>
      <c r="L195" s="1"/>
      <c r="M195" s="13"/>
      <c r="N195" s="2"/>
      <c r="O195" s="2"/>
      <c r="P195" s="2"/>
      <c r="Q195" s="2"/>
    </row>
    <row r="196">
      <c r="A196" s="10"/>
      <c r="B196" s="60" t="s">
        <v>201</v>
      </c>
      <c r="C196" s="1"/>
      <c r="D196" s="1"/>
      <c r="E196" s="61" t="s">
        <v>655</v>
      </c>
      <c r="F196" s="1"/>
      <c r="G196" s="1"/>
      <c r="H196" s="51"/>
      <c r="I196" s="1"/>
      <c r="J196" s="51"/>
      <c r="K196" s="1"/>
      <c r="L196" s="1"/>
      <c r="M196" s="13"/>
      <c r="N196" s="2"/>
      <c r="O196" s="2"/>
      <c r="P196" s="2"/>
      <c r="Q196" s="2"/>
    </row>
    <row r="197" thickBot="1">
      <c r="A197" s="10"/>
      <c r="B197" s="62" t="s">
        <v>203</v>
      </c>
      <c r="C197" s="30"/>
      <c r="D197" s="30"/>
      <c r="E197" s="63" t="s">
        <v>656</v>
      </c>
      <c r="F197" s="30"/>
      <c r="G197" s="30"/>
      <c r="H197" s="64"/>
      <c r="I197" s="30"/>
      <c r="J197" s="64"/>
      <c r="K197" s="30"/>
      <c r="L197" s="30"/>
      <c r="M197" s="13"/>
      <c r="N197" s="2"/>
      <c r="O197" s="2"/>
      <c r="P197" s="2"/>
      <c r="Q197" s="2"/>
    </row>
    <row r="198" thickTop="1">
      <c r="A198" s="10"/>
      <c r="B198" s="52">
        <v>37</v>
      </c>
      <c r="C198" s="53" t="s">
        <v>533</v>
      </c>
      <c r="D198" s="53"/>
      <c r="E198" s="53" t="s">
        <v>534</v>
      </c>
      <c r="F198" s="53" t="s">
        <v>7</v>
      </c>
      <c r="G198" s="54" t="s">
        <v>219</v>
      </c>
      <c r="H198" s="65">
        <v>0.5</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3149</v>
      </c>
      <c r="F199" s="1"/>
      <c r="G199" s="1"/>
      <c r="H199" s="51"/>
      <c r="I199" s="1"/>
      <c r="J199" s="51"/>
      <c r="K199" s="1"/>
      <c r="L199" s="1"/>
      <c r="M199" s="13"/>
      <c r="N199" s="2"/>
      <c r="O199" s="2"/>
      <c r="P199" s="2"/>
      <c r="Q199" s="2"/>
    </row>
    <row r="200">
      <c r="A200" s="10"/>
      <c r="B200" s="60" t="s">
        <v>201</v>
      </c>
      <c r="C200" s="1"/>
      <c r="D200" s="1"/>
      <c r="E200" s="61" t="s">
        <v>3150</v>
      </c>
      <c r="F200" s="1"/>
      <c r="G200" s="1"/>
      <c r="H200" s="51"/>
      <c r="I200" s="1"/>
      <c r="J200" s="51"/>
      <c r="K200" s="1"/>
      <c r="L200" s="1"/>
      <c r="M200" s="13"/>
      <c r="N200" s="2"/>
      <c r="O200" s="2"/>
      <c r="P200" s="2"/>
      <c r="Q200" s="2"/>
    </row>
    <row r="201" thickBot="1">
      <c r="A201" s="10"/>
      <c r="B201" s="62" t="s">
        <v>203</v>
      </c>
      <c r="C201" s="30"/>
      <c r="D201" s="30"/>
      <c r="E201" s="63" t="s">
        <v>537</v>
      </c>
      <c r="F201" s="30"/>
      <c r="G201" s="30"/>
      <c r="H201" s="64"/>
      <c r="I201" s="30"/>
      <c r="J201" s="64"/>
      <c r="K201" s="30"/>
      <c r="L201" s="30"/>
      <c r="M201" s="13"/>
      <c r="N201" s="2"/>
      <c r="O201" s="2"/>
      <c r="P201" s="2"/>
      <c r="Q201" s="2"/>
    </row>
    <row r="202" thickTop="1">
      <c r="A202" s="10"/>
      <c r="B202" s="52">
        <v>38</v>
      </c>
      <c r="C202" s="53" t="s">
        <v>538</v>
      </c>
      <c r="D202" s="53"/>
      <c r="E202" s="53" t="s">
        <v>539</v>
      </c>
      <c r="F202" s="53" t="s">
        <v>7</v>
      </c>
      <c r="G202" s="54" t="s">
        <v>230</v>
      </c>
      <c r="H202" s="65">
        <v>11.5</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1385</v>
      </c>
      <c r="F203" s="1"/>
      <c r="G203" s="1"/>
      <c r="H203" s="51"/>
      <c r="I203" s="1"/>
      <c r="J203" s="51"/>
      <c r="K203" s="1"/>
      <c r="L203" s="1"/>
      <c r="M203" s="13"/>
      <c r="N203" s="2"/>
      <c r="O203" s="2"/>
      <c r="P203" s="2"/>
      <c r="Q203" s="2"/>
    </row>
    <row r="204">
      <c r="A204" s="10"/>
      <c r="B204" s="60" t="s">
        <v>201</v>
      </c>
      <c r="C204" s="1"/>
      <c r="D204" s="1"/>
      <c r="E204" s="61" t="s">
        <v>3151</v>
      </c>
      <c r="F204" s="1"/>
      <c r="G204" s="1"/>
      <c r="H204" s="51"/>
      <c r="I204" s="1"/>
      <c r="J204" s="51"/>
      <c r="K204" s="1"/>
      <c r="L204" s="1"/>
      <c r="M204" s="13"/>
      <c r="N204" s="2"/>
      <c r="O204" s="2"/>
      <c r="P204" s="2"/>
      <c r="Q204" s="2"/>
    </row>
    <row r="205" thickBot="1">
      <c r="A205" s="10"/>
      <c r="B205" s="62" t="s">
        <v>203</v>
      </c>
      <c r="C205" s="30"/>
      <c r="D205" s="30"/>
      <c r="E205" s="63" t="s">
        <v>233</v>
      </c>
      <c r="F205" s="30"/>
      <c r="G205" s="30"/>
      <c r="H205" s="64"/>
      <c r="I205" s="30"/>
      <c r="J205" s="64"/>
      <c r="K205" s="30"/>
      <c r="L205" s="30"/>
      <c r="M205" s="13"/>
      <c r="N205" s="2"/>
      <c r="O205" s="2"/>
      <c r="P205" s="2"/>
      <c r="Q205" s="2"/>
    </row>
    <row r="206" thickTop="1">
      <c r="A206" s="10"/>
      <c r="B206" s="52">
        <v>39</v>
      </c>
      <c r="C206" s="53" t="s">
        <v>665</v>
      </c>
      <c r="D206" s="53"/>
      <c r="E206" s="53" t="s">
        <v>666</v>
      </c>
      <c r="F206" s="53" t="s">
        <v>7</v>
      </c>
      <c r="G206" s="54" t="s">
        <v>230</v>
      </c>
      <c r="H206" s="65">
        <v>24</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3152</v>
      </c>
      <c r="F207" s="1"/>
      <c r="G207" s="1"/>
      <c r="H207" s="51"/>
      <c r="I207" s="1"/>
      <c r="J207" s="51"/>
      <c r="K207" s="1"/>
      <c r="L207" s="1"/>
      <c r="M207" s="13"/>
      <c r="N207" s="2"/>
      <c r="O207" s="2"/>
      <c r="P207" s="2"/>
      <c r="Q207" s="2"/>
    </row>
    <row r="208">
      <c r="A208" s="10"/>
      <c r="B208" s="60" t="s">
        <v>201</v>
      </c>
      <c r="C208" s="1"/>
      <c r="D208" s="1"/>
      <c r="E208" s="61" t="s">
        <v>3153</v>
      </c>
      <c r="F208" s="1"/>
      <c r="G208" s="1"/>
      <c r="H208" s="51"/>
      <c r="I208" s="1"/>
      <c r="J208" s="51"/>
      <c r="K208" s="1"/>
      <c r="L208" s="1"/>
      <c r="M208" s="13"/>
      <c r="N208" s="2"/>
      <c r="O208" s="2"/>
      <c r="P208" s="2"/>
      <c r="Q208" s="2"/>
    </row>
    <row r="209" thickBot="1">
      <c r="A209" s="10"/>
      <c r="B209" s="62" t="s">
        <v>203</v>
      </c>
      <c r="C209" s="30"/>
      <c r="D209" s="30"/>
      <c r="E209" s="63" t="s">
        <v>233</v>
      </c>
      <c r="F209" s="30"/>
      <c r="G209" s="30"/>
      <c r="H209" s="64"/>
      <c r="I209" s="30"/>
      <c r="J209" s="64"/>
      <c r="K209" s="30"/>
      <c r="L209" s="30"/>
      <c r="M209" s="13"/>
      <c r="N209" s="2"/>
      <c r="O209" s="2"/>
      <c r="P209" s="2"/>
      <c r="Q209" s="2"/>
    </row>
    <row r="210" thickTop="1">
      <c r="A210" s="10"/>
      <c r="B210" s="52">
        <v>40</v>
      </c>
      <c r="C210" s="53" t="s">
        <v>669</v>
      </c>
      <c r="D210" s="53"/>
      <c r="E210" s="53" t="s">
        <v>670</v>
      </c>
      <c r="F210" s="53" t="s">
        <v>7</v>
      </c>
      <c r="G210" s="54" t="s">
        <v>225</v>
      </c>
      <c r="H210" s="65">
        <v>2.5</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3154</v>
      </c>
      <c r="F211" s="1"/>
      <c r="G211" s="1"/>
      <c r="H211" s="51"/>
      <c r="I211" s="1"/>
      <c r="J211" s="51"/>
      <c r="K211" s="1"/>
      <c r="L211" s="1"/>
      <c r="M211" s="13"/>
      <c r="N211" s="2"/>
      <c r="O211" s="2"/>
      <c r="P211" s="2"/>
      <c r="Q211" s="2"/>
    </row>
    <row r="212">
      <c r="A212" s="10"/>
      <c r="B212" s="60" t="s">
        <v>201</v>
      </c>
      <c r="C212" s="1"/>
      <c r="D212" s="1"/>
      <c r="E212" s="61" t="s">
        <v>741</v>
      </c>
      <c r="F212" s="1"/>
      <c r="G212" s="1"/>
      <c r="H212" s="51"/>
      <c r="I212" s="1"/>
      <c r="J212" s="51"/>
      <c r="K212" s="1"/>
      <c r="L212" s="1"/>
      <c r="M212" s="13"/>
      <c r="N212" s="2"/>
      <c r="O212" s="2"/>
      <c r="P212" s="2"/>
      <c r="Q212" s="2"/>
    </row>
    <row r="213" thickBot="1">
      <c r="A213" s="10"/>
      <c r="B213" s="62" t="s">
        <v>203</v>
      </c>
      <c r="C213" s="30"/>
      <c r="D213" s="30"/>
      <c r="E213" s="63" t="s">
        <v>673</v>
      </c>
      <c r="F213" s="30"/>
      <c r="G213" s="30"/>
      <c r="H213" s="64"/>
      <c r="I213" s="30"/>
      <c r="J213" s="64"/>
      <c r="K213" s="30"/>
      <c r="L213" s="30"/>
      <c r="M213" s="13"/>
      <c r="N213" s="2"/>
      <c r="O213" s="2"/>
      <c r="P213" s="2"/>
      <c r="Q213" s="2"/>
    </row>
    <row r="214" thickTop="1" thickBot="1" ht="25" customHeight="1">
      <c r="A214" s="10"/>
      <c r="B214" s="1"/>
      <c r="C214" s="70">
        <v>9</v>
      </c>
      <c r="D214" s="1"/>
      <c r="E214" s="71" t="s">
        <v>186</v>
      </c>
      <c r="F214" s="1"/>
      <c r="G214" s="72" t="s">
        <v>210</v>
      </c>
      <c r="H214" s="73">
        <f>J182+J186+J190+J194+J198+J202+J206+J210</f>
        <v>0</v>
      </c>
      <c r="I214" s="72" t="s">
        <v>211</v>
      </c>
      <c r="J214" s="74">
        <f>(L214-H214)</f>
        <v>0</v>
      </c>
      <c r="K214" s="72" t="s">
        <v>212</v>
      </c>
      <c r="L214" s="75">
        <f>ROUND((J182+J186+J190+J194+J198+J202+J206+J210)*1.21,2)</f>
        <v>0</v>
      </c>
      <c r="M214" s="13"/>
      <c r="N214" s="2"/>
      <c r="O214" s="2"/>
      <c r="P214" s="2"/>
      <c r="Q214" s="41">
        <f>0+Q182+Q186+Q190+Q194+Q198+Q202+Q206+Q210</f>
        <v>0</v>
      </c>
      <c r="R214" s="9">
        <f>0+R182+R186+R190+R194+R198+R202+R206+R210</f>
        <v>0</v>
      </c>
      <c r="S214" s="76">
        <f>Q214*(1+J214)+R214</f>
        <v>0</v>
      </c>
    </row>
    <row r="215" thickTop="1" thickBot="1" ht="25" customHeight="1">
      <c r="A215" s="10"/>
      <c r="B215" s="77"/>
      <c r="C215" s="77"/>
      <c r="D215" s="77"/>
      <c r="E215" s="77"/>
      <c r="F215" s="77"/>
      <c r="G215" s="78" t="s">
        <v>213</v>
      </c>
      <c r="H215" s="79">
        <f>0+J182+J186+J190+J194+J198+J202+J206+J210</f>
        <v>0</v>
      </c>
      <c r="I215" s="78" t="s">
        <v>214</v>
      </c>
      <c r="J215" s="80">
        <f>0+J214</f>
        <v>0</v>
      </c>
      <c r="K215" s="78" t="s">
        <v>215</v>
      </c>
      <c r="L215" s="81">
        <f>0+L214</f>
        <v>0</v>
      </c>
      <c r="M215" s="13"/>
      <c r="N215" s="2"/>
      <c r="O215" s="2"/>
      <c r="P215" s="2"/>
      <c r="Q215" s="2"/>
    </row>
    <row r="216">
      <c r="A216" s="14"/>
      <c r="B216" s="4"/>
      <c r="C216" s="4"/>
      <c r="D216" s="4"/>
      <c r="E216" s="4"/>
      <c r="F216" s="4"/>
      <c r="G216" s="4"/>
      <c r="H216" s="83"/>
      <c r="I216" s="4"/>
      <c r="J216" s="83"/>
      <c r="K216" s="4"/>
      <c r="L216" s="4"/>
      <c r="M216" s="15"/>
      <c r="N216" s="2"/>
      <c r="O216" s="2"/>
      <c r="P216" s="2"/>
      <c r="Q216" s="2"/>
    </row>
    <row r="217">
      <c r="A217" s="1"/>
      <c r="B217" s="1"/>
      <c r="C217" s="1"/>
      <c r="D217" s="1"/>
      <c r="E217" s="1"/>
      <c r="F217" s="1"/>
      <c r="G217" s="1"/>
      <c r="H217" s="1"/>
      <c r="I217" s="1"/>
      <c r="J217" s="1"/>
      <c r="K217" s="1"/>
      <c r="L217" s="1"/>
      <c r="M217" s="1"/>
      <c r="N217" s="2"/>
      <c r="O217" s="2"/>
      <c r="P217" s="2"/>
      <c r="Q217" s="2"/>
    </row>
  </sheetData>
  <mergeCells count="149">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4:L94"/>
    <mergeCell ref="B96:D96"/>
    <mergeCell ref="B97:D97"/>
    <mergeCell ref="B98:D98"/>
    <mergeCell ref="B100:D100"/>
    <mergeCell ref="B101:D101"/>
    <mergeCell ref="B102:D102"/>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5:L125"/>
    <mergeCell ref="B127:D127"/>
    <mergeCell ref="B128:D128"/>
    <mergeCell ref="B129:D129"/>
    <mergeCell ref="B131:D131"/>
    <mergeCell ref="B132:D132"/>
    <mergeCell ref="B133:D133"/>
    <mergeCell ref="B135:D135"/>
    <mergeCell ref="B136:D136"/>
    <mergeCell ref="B137:D137"/>
    <mergeCell ref="B139:D139"/>
    <mergeCell ref="B140:D140"/>
    <mergeCell ref="B141:D141"/>
    <mergeCell ref="B143:D143"/>
    <mergeCell ref="B144:D144"/>
    <mergeCell ref="B145:D145"/>
    <mergeCell ref="B148:L148"/>
    <mergeCell ref="B150:D150"/>
    <mergeCell ref="B151:D151"/>
    <mergeCell ref="B152:D152"/>
    <mergeCell ref="B155:L155"/>
    <mergeCell ref="B157:D157"/>
    <mergeCell ref="B158:D158"/>
    <mergeCell ref="B159:D159"/>
    <mergeCell ref="B161:D161"/>
    <mergeCell ref="B162:D162"/>
    <mergeCell ref="B163:D163"/>
    <mergeCell ref="B168:D168"/>
    <mergeCell ref="B169:D169"/>
    <mergeCell ref="B170:D170"/>
    <mergeCell ref="B172:D172"/>
    <mergeCell ref="B173:D173"/>
    <mergeCell ref="B174:D174"/>
    <mergeCell ref="B176:D176"/>
    <mergeCell ref="B177:D177"/>
    <mergeCell ref="B178:D178"/>
    <mergeCell ref="B166:L166"/>
    <mergeCell ref="B183:D183"/>
    <mergeCell ref="B184:D184"/>
    <mergeCell ref="B185:D185"/>
    <mergeCell ref="B187:D187"/>
    <mergeCell ref="B188:D188"/>
    <mergeCell ref="B189:D189"/>
    <mergeCell ref="B191:D191"/>
    <mergeCell ref="B192:D192"/>
    <mergeCell ref="B193:D193"/>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181:L181"/>
  </mergeCells>
  <pageMargins left="0.39375" right="0.39375" top="0.5902778" bottom="0.39375" header="0.1965278" footer="0.1576389"/>
  <pageSetup paperSize="9" orientation="portrait" fitToHeight="0"/>
  <drawing r:id="rId1"/>
</worksheet>
</file>

<file path=xl/worksheets/sheet35.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0+(H41+H100+H131+H158+H165+H176+H191+H242)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0+H42+H101+H132+H159+H166+H177+H192+H243</f>
        <v>0</v>
      </c>
      <c r="K10" s="1"/>
      <c r="L10" s="1"/>
      <c r="M10" s="13"/>
      <c r="N10" s="2"/>
      <c r="O10" s="2"/>
      <c r="P10" s="2"/>
      <c r="Q10" s="2"/>
    </row>
    <row r="11" ht="16" customHeight="1">
      <c r="A11" s="19" t="s">
        <v>3155</v>
      </c>
      <c r="B11" s="1"/>
      <c r="C11" s="1"/>
      <c r="D11" s="1"/>
      <c r="E11" s="1"/>
      <c r="F11" s="1"/>
      <c r="G11" s="39"/>
      <c r="H11" s="1"/>
      <c r="I11" s="39" t="s">
        <v>176</v>
      </c>
      <c r="J11" s="40">
        <f>ROUND(0+((H41+H100+H131+H158+H165+H176+H191+H242)*1.21),2)</f>
        <v>0</v>
      </c>
      <c r="K11" s="1"/>
      <c r="L11" s="1"/>
      <c r="M11" s="13"/>
      <c r="N11" s="2"/>
      <c r="O11" s="2"/>
      <c r="P11" s="2"/>
      <c r="Q11" s="41">
        <f>IF(SUM(K20:K27)&gt;0,ROUND(SUM(S20:S27)/SUM(K20:K27)-1,8),0)</f>
        <v>0</v>
      </c>
      <c r="R11" s="9">
        <f>AVERAGE(J41,J100,J131,J158,J165,J176,J191,J242)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f>
        <v>0</v>
      </c>
      <c r="L22" s="46">
        <f>0+L131</f>
        <v>0</v>
      </c>
      <c r="M22" s="13"/>
      <c r="N22" s="2"/>
      <c r="O22" s="2"/>
      <c r="P22" s="2"/>
      <c r="Q22" s="2"/>
      <c r="S22" s="9">
        <f>S131</f>
        <v>0</v>
      </c>
    </row>
    <row r="23">
      <c r="A23" s="10"/>
      <c r="B23" s="44">
        <v>5</v>
      </c>
      <c r="C23" s="1"/>
      <c r="D23" s="1"/>
      <c r="E23" s="45" t="s">
        <v>184</v>
      </c>
      <c r="F23" s="1"/>
      <c r="G23" s="1"/>
      <c r="H23" s="1"/>
      <c r="I23" s="1"/>
      <c r="J23" s="1"/>
      <c r="K23" s="46">
        <f>0+J134+J138+J142+J146+J150+J154</f>
        <v>0</v>
      </c>
      <c r="L23" s="46">
        <f>0+L158</f>
        <v>0</v>
      </c>
      <c r="M23" s="13"/>
      <c r="N23" s="2"/>
      <c r="O23" s="2"/>
      <c r="P23" s="2"/>
      <c r="Q23" s="2"/>
      <c r="S23" s="9">
        <f>S158</f>
        <v>0</v>
      </c>
    </row>
    <row r="24">
      <c r="A24" s="10"/>
      <c r="B24" s="44">
        <v>6</v>
      </c>
      <c r="C24" s="1"/>
      <c r="D24" s="1"/>
      <c r="E24" s="45" t="s">
        <v>548</v>
      </c>
      <c r="F24" s="1"/>
      <c r="G24" s="1"/>
      <c r="H24" s="1"/>
      <c r="I24" s="1"/>
      <c r="J24" s="1"/>
      <c r="K24" s="46">
        <f>0+J161</f>
        <v>0</v>
      </c>
      <c r="L24" s="46">
        <f>0+L165</f>
        <v>0</v>
      </c>
      <c r="M24" s="13"/>
      <c r="N24" s="2"/>
      <c r="O24" s="2"/>
      <c r="P24" s="2"/>
      <c r="Q24" s="2"/>
      <c r="S24" s="9">
        <f>S165</f>
        <v>0</v>
      </c>
    </row>
    <row r="25">
      <c r="A25" s="10"/>
      <c r="B25" s="44">
        <v>7</v>
      </c>
      <c r="C25" s="1"/>
      <c r="D25" s="1"/>
      <c r="E25" s="45" t="s">
        <v>549</v>
      </c>
      <c r="F25" s="1"/>
      <c r="G25" s="1"/>
      <c r="H25" s="1"/>
      <c r="I25" s="1"/>
      <c r="J25" s="1"/>
      <c r="K25" s="46">
        <f>0+J168+J172</f>
        <v>0</v>
      </c>
      <c r="L25" s="46">
        <f>0+L176</f>
        <v>0</v>
      </c>
      <c r="M25" s="47"/>
      <c r="N25" s="2"/>
      <c r="O25" s="2"/>
      <c r="P25" s="2"/>
      <c r="Q25" s="2"/>
      <c r="S25" s="9">
        <f>S176</f>
        <v>0</v>
      </c>
    </row>
    <row r="26">
      <c r="A26" s="10"/>
      <c r="B26" s="44">
        <v>8</v>
      </c>
      <c r="C26" s="1"/>
      <c r="D26" s="1"/>
      <c r="E26" s="45" t="s">
        <v>185</v>
      </c>
      <c r="F26" s="1"/>
      <c r="G26" s="1"/>
      <c r="H26" s="1"/>
      <c r="I26" s="1"/>
      <c r="J26" s="1"/>
      <c r="K26" s="46">
        <f>0+J179+J183+J187</f>
        <v>0</v>
      </c>
      <c r="L26" s="46">
        <f>0+L191</f>
        <v>0</v>
      </c>
      <c r="M26" s="47"/>
      <c r="N26" s="2"/>
      <c r="O26" s="2"/>
      <c r="P26" s="2"/>
      <c r="Q26" s="2"/>
      <c r="S26" s="9">
        <f>S191</f>
        <v>0</v>
      </c>
    </row>
    <row r="27">
      <c r="A27" s="10"/>
      <c r="B27" s="44">
        <v>9</v>
      </c>
      <c r="C27" s="1"/>
      <c r="D27" s="1"/>
      <c r="E27" s="45" t="s">
        <v>186</v>
      </c>
      <c r="F27" s="1"/>
      <c r="G27" s="1"/>
      <c r="H27" s="1"/>
      <c r="I27" s="1"/>
      <c r="J27" s="1"/>
      <c r="K27" s="46">
        <f>0+J194+J198+J202+J206+J210+J214+J218+J222+J226+J230+J234+J238</f>
        <v>0</v>
      </c>
      <c r="L27" s="46">
        <f>0+L242</f>
        <v>0</v>
      </c>
      <c r="M27" s="47"/>
      <c r="N27" s="2"/>
      <c r="O27" s="2"/>
      <c r="P27" s="2"/>
      <c r="Q27" s="2"/>
      <c r="S27" s="9">
        <f>S242</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41.722000000000001</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3156</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12.073</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3157</v>
      </c>
      <c r="F38" s="1"/>
      <c r="G38" s="1"/>
      <c r="H38" s="51"/>
      <c r="I38" s="1"/>
      <c r="J38" s="51"/>
      <c r="K38" s="1"/>
      <c r="L38" s="1"/>
      <c r="M38" s="13"/>
      <c r="N38" s="2"/>
      <c r="O38" s="2"/>
      <c r="P38" s="2"/>
      <c r="Q38" s="2"/>
    </row>
    <row r="39">
      <c r="A39" s="10"/>
      <c r="B39" s="60" t="s">
        <v>201</v>
      </c>
      <c r="C39" s="1"/>
      <c r="D39" s="1"/>
      <c r="E39" s="61" t="s">
        <v>3158</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6.9400000000000004</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3159</v>
      </c>
      <c r="F45" s="1"/>
      <c r="G45" s="1"/>
      <c r="H45" s="51"/>
      <c r="I45" s="1"/>
      <c r="J45" s="51"/>
      <c r="K45" s="1"/>
      <c r="L45" s="1"/>
      <c r="M45" s="13"/>
      <c r="N45" s="2"/>
      <c r="O45" s="2"/>
      <c r="P45" s="2"/>
      <c r="Q45" s="2"/>
    </row>
    <row r="46">
      <c r="A46" s="10"/>
      <c r="B46" s="60" t="s">
        <v>201</v>
      </c>
      <c r="C46" s="1"/>
      <c r="D46" s="1"/>
      <c r="E46" s="61" t="s">
        <v>3160</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9.9760000000000009</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3161</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4.0679999999999996</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3162</v>
      </c>
      <c r="F53" s="1"/>
      <c r="G53" s="1"/>
      <c r="H53" s="51"/>
      <c r="I53" s="1"/>
      <c r="J53" s="51"/>
      <c r="K53" s="1"/>
      <c r="L53" s="1"/>
      <c r="M53" s="13"/>
      <c r="N53" s="2"/>
      <c r="O53" s="2"/>
      <c r="P53" s="2"/>
      <c r="Q53" s="2"/>
    </row>
    <row r="54">
      <c r="A54" s="10"/>
      <c r="B54" s="60" t="s">
        <v>201</v>
      </c>
      <c r="C54" s="1"/>
      <c r="D54" s="1"/>
      <c r="E54" s="61" t="s">
        <v>3163</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8.6999999999999993</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3164</v>
      </c>
      <c r="F57" s="1"/>
      <c r="G57" s="1"/>
      <c r="H57" s="51"/>
      <c r="I57" s="1"/>
      <c r="J57" s="51"/>
      <c r="K57" s="1"/>
      <c r="L57" s="1"/>
      <c r="M57" s="13"/>
      <c r="N57" s="2"/>
      <c r="O57" s="2"/>
      <c r="P57" s="2"/>
      <c r="Q57" s="2"/>
    </row>
    <row r="58">
      <c r="A58" s="10"/>
      <c r="B58" s="60" t="s">
        <v>201</v>
      </c>
      <c r="C58" s="1"/>
      <c r="D58" s="1"/>
      <c r="E58" s="61" t="s">
        <v>3165</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2.3380000000000001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3166</v>
      </c>
      <c r="F65" s="1"/>
      <c r="G65" s="1"/>
      <c r="H65" s="51"/>
      <c r="I65" s="1"/>
      <c r="J65" s="51"/>
      <c r="K65" s="1"/>
      <c r="L65" s="1"/>
      <c r="M65" s="13"/>
      <c r="N65" s="2"/>
      <c r="O65" s="2"/>
      <c r="P65" s="2"/>
      <c r="Q65" s="2"/>
    </row>
    <row r="66">
      <c r="A66" s="10"/>
      <c r="B66" s="60" t="s">
        <v>201</v>
      </c>
      <c r="C66" s="1"/>
      <c r="D66" s="1"/>
      <c r="E66" s="61" t="s">
        <v>3167</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20.861000000000001</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3168</v>
      </c>
      <c r="F69" s="1"/>
      <c r="G69" s="1"/>
      <c r="H69" s="51"/>
      <c r="I69" s="1"/>
      <c r="J69" s="51"/>
      <c r="K69" s="1"/>
      <c r="L69" s="1"/>
      <c r="M69" s="13"/>
      <c r="N69" s="2"/>
      <c r="O69" s="2"/>
      <c r="P69" s="2"/>
      <c r="Q69" s="2"/>
    </row>
    <row r="70">
      <c r="A70" s="10"/>
      <c r="B70" s="60" t="s">
        <v>201</v>
      </c>
      <c r="C70" s="1"/>
      <c r="D70" s="1"/>
      <c r="E70" s="61" t="s">
        <v>3169</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208.61000000000001</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3170</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7.3849999999999998</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3103</v>
      </c>
      <c r="F77" s="1"/>
      <c r="G77" s="1"/>
      <c r="H77" s="51"/>
      <c r="I77" s="1"/>
      <c r="J77" s="51"/>
      <c r="K77" s="1"/>
      <c r="L77" s="1"/>
      <c r="M77" s="13"/>
      <c r="N77" s="2"/>
      <c r="O77" s="2"/>
      <c r="P77" s="2"/>
      <c r="Q77" s="2"/>
    </row>
    <row r="78">
      <c r="A78" s="10"/>
      <c r="B78" s="60" t="s">
        <v>201</v>
      </c>
      <c r="C78" s="1"/>
      <c r="D78" s="1"/>
      <c r="E78" s="61" t="s">
        <v>3171</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54.707000000000001</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3172</v>
      </c>
      <c r="F81" s="1"/>
      <c r="G81" s="1"/>
      <c r="H81" s="51"/>
      <c r="I81" s="1"/>
      <c r="J81" s="51"/>
      <c r="K81" s="1"/>
      <c r="L81" s="1"/>
      <c r="M81" s="13"/>
      <c r="N81" s="2"/>
      <c r="O81" s="2"/>
      <c r="P81" s="2"/>
      <c r="Q81" s="2"/>
    </row>
    <row r="82">
      <c r="A82" s="10"/>
      <c r="B82" s="60" t="s">
        <v>201</v>
      </c>
      <c r="C82" s="1"/>
      <c r="D82" s="1"/>
      <c r="E82" s="61" t="s">
        <v>3173</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5.5999999999999996</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3107</v>
      </c>
      <c r="F85" s="1"/>
      <c r="G85" s="1"/>
      <c r="H85" s="51"/>
      <c r="I85" s="1"/>
      <c r="J85" s="51"/>
      <c r="K85" s="1"/>
      <c r="L85" s="1"/>
      <c r="M85" s="13"/>
      <c r="N85" s="2"/>
      <c r="O85" s="2"/>
      <c r="P85" s="2"/>
      <c r="Q85" s="2"/>
    </row>
    <row r="86">
      <c r="A86" s="10"/>
      <c r="B86" s="60" t="s">
        <v>201</v>
      </c>
      <c r="C86" s="1"/>
      <c r="D86" s="1"/>
      <c r="E86" s="61" t="s">
        <v>3174</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5.5999999999999996</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3109</v>
      </c>
      <c r="F89" s="1"/>
      <c r="G89" s="1"/>
      <c r="H89" s="51"/>
      <c r="I89" s="1"/>
      <c r="J89" s="51"/>
      <c r="K89" s="1"/>
      <c r="L89" s="1"/>
      <c r="M89" s="13"/>
      <c r="N89" s="2"/>
      <c r="O89" s="2"/>
      <c r="P89" s="2"/>
      <c r="Q89" s="2"/>
    </row>
    <row r="90">
      <c r="A90" s="10"/>
      <c r="B90" s="60" t="s">
        <v>201</v>
      </c>
      <c r="C90" s="1"/>
      <c r="D90" s="1"/>
      <c r="E90" s="61" t="s">
        <v>3174</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5.5999999999999996</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3110</v>
      </c>
      <c r="F93" s="1"/>
      <c r="G93" s="1"/>
      <c r="H93" s="51"/>
      <c r="I93" s="1"/>
      <c r="J93" s="51"/>
      <c r="K93" s="1"/>
      <c r="L93" s="1"/>
      <c r="M93" s="13"/>
      <c r="N93" s="2"/>
      <c r="O93" s="2"/>
      <c r="P93" s="2"/>
      <c r="Q93" s="2"/>
    </row>
    <row r="94">
      <c r="A94" s="10"/>
      <c r="B94" s="60" t="s">
        <v>201</v>
      </c>
      <c r="C94" s="1"/>
      <c r="D94" s="1"/>
      <c r="E94" s="61" t="s">
        <v>3174</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5.5999999999999996</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3111</v>
      </c>
      <c r="F97" s="1"/>
      <c r="G97" s="1"/>
      <c r="H97" s="51"/>
      <c r="I97" s="1"/>
      <c r="J97" s="51"/>
      <c r="K97" s="1"/>
      <c r="L97" s="1"/>
      <c r="M97" s="13"/>
      <c r="N97" s="2"/>
      <c r="O97" s="2"/>
      <c r="P97" s="2"/>
      <c r="Q97" s="2"/>
    </row>
    <row r="98">
      <c r="A98" s="10"/>
      <c r="B98" s="60" t="s">
        <v>201</v>
      </c>
      <c r="C98" s="1"/>
      <c r="D98" s="1"/>
      <c r="E98" s="61" t="s">
        <v>3174</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0.035999999999999997</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3112</v>
      </c>
      <c r="F104" s="1"/>
      <c r="G104" s="1"/>
      <c r="H104" s="51"/>
      <c r="I104" s="1"/>
      <c r="J104" s="51"/>
      <c r="K104" s="1"/>
      <c r="L104" s="1"/>
      <c r="M104" s="13"/>
      <c r="N104" s="2"/>
      <c r="O104" s="2"/>
      <c r="P104" s="2"/>
      <c r="Q104" s="2"/>
    </row>
    <row r="105">
      <c r="A105" s="10"/>
      <c r="B105" s="60" t="s">
        <v>201</v>
      </c>
      <c r="C105" s="1"/>
      <c r="D105" s="1"/>
      <c r="E105" s="61" t="s">
        <v>589</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591</v>
      </c>
      <c r="D107" s="53"/>
      <c r="E107" s="53" t="s">
        <v>592</v>
      </c>
      <c r="F107" s="53" t="s">
        <v>7</v>
      </c>
      <c r="G107" s="54" t="s">
        <v>219</v>
      </c>
      <c r="H107" s="65">
        <v>1.403</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3113</v>
      </c>
      <c r="F108" s="1"/>
      <c r="G108" s="1"/>
      <c r="H108" s="51"/>
      <c r="I108" s="1"/>
      <c r="J108" s="51"/>
      <c r="K108" s="1"/>
      <c r="L108" s="1"/>
      <c r="M108" s="13"/>
      <c r="N108" s="2"/>
      <c r="O108" s="2"/>
      <c r="P108" s="2"/>
      <c r="Q108" s="2"/>
    </row>
    <row r="109">
      <c r="A109" s="10"/>
      <c r="B109" s="60" t="s">
        <v>201</v>
      </c>
      <c r="C109" s="1"/>
      <c r="D109" s="1"/>
      <c r="E109" s="61" t="s">
        <v>3175</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595</v>
      </c>
      <c r="D111" s="53"/>
      <c r="E111" s="53" t="s">
        <v>596</v>
      </c>
      <c r="F111" s="53" t="s">
        <v>7</v>
      </c>
      <c r="G111" s="54" t="s">
        <v>219</v>
      </c>
      <c r="H111" s="65">
        <v>0.76600000000000001</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3176</v>
      </c>
      <c r="F112" s="1"/>
      <c r="G112" s="1"/>
      <c r="H112" s="51"/>
      <c r="I112" s="1"/>
      <c r="J112" s="51"/>
      <c r="K112" s="1"/>
      <c r="L112" s="1"/>
      <c r="M112" s="13"/>
      <c r="N112" s="2"/>
      <c r="O112" s="2"/>
      <c r="P112" s="2"/>
      <c r="Q112" s="2"/>
    </row>
    <row r="113">
      <c r="A113" s="10"/>
      <c r="B113" s="60" t="s">
        <v>201</v>
      </c>
      <c r="C113" s="1"/>
      <c r="D113" s="1"/>
      <c r="E113" s="61" t="s">
        <v>598</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599</v>
      </c>
      <c r="D115" s="53"/>
      <c r="E115" s="53" t="s">
        <v>600</v>
      </c>
      <c r="F115" s="53" t="s">
        <v>7</v>
      </c>
      <c r="G115" s="54" t="s">
        <v>198</v>
      </c>
      <c r="H115" s="65">
        <v>0.12</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3117</v>
      </c>
      <c r="F116" s="1"/>
      <c r="G116" s="1"/>
      <c r="H116" s="51"/>
      <c r="I116" s="1"/>
      <c r="J116" s="51"/>
      <c r="K116" s="1"/>
      <c r="L116" s="1"/>
      <c r="M116" s="13"/>
      <c r="N116" s="2"/>
      <c r="O116" s="2"/>
      <c r="P116" s="2"/>
      <c r="Q116" s="2"/>
    </row>
    <row r="117">
      <c r="A117" s="10"/>
      <c r="B117" s="60" t="s">
        <v>201</v>
      </c>
      <c r="C117" s="1"/>
      <c r="D117" s="1"/>
      <c r="E117" s="61" t="s">
        <v>602</v>
      </c>
      <c r="F117" s="1"/>
      <c r="G117" s="1"/>
      <c r="H117" s="51"/>
      <c r="I117" s="1"/>
      <c r="J117" s="51"/>
      <c r="K117" s="1"/>
      <c r="L117" s="1"/>
      <c r="M117" s="13"/>
      <c r="N117" s="2"/>
      <c r="O117" s="2"/>
      <c r="P117" s="2"/>
      <c r="Q117" s="2"/>
    </row>
    <row r="118" thickBot="1">
      <c r="A118" s="10"/>
      <c r="B118" s="62" t="s">
        <v>203</v>
      </c>
      <c r="C118" s="30"/>
      <c r="D118" s="30"/>
      <c r="E118" s="63" t="s">
        <v>603</v>
      </c>
      <c r="F118" s="30"/>
      <c r="G118" s="30"/>
      <c r="H118" s="64"/>
      <c r="I118" s="30"/>
      <c r="J118" s="64"/>
      <c r="K118" s="30"/>
      <c r="L118" s="30"/>
      <c r="M118" s="13"/>
      <c r="N118" s="2"/>
      <c r="O118" s="2"/>
      <c r="P118" s="2"/>
      <c r="Q118" s="2"/>
    </row>
    <row r="119" thickTop="1">
      <c r="A119" s="10"/>
      <c r="B119" s="52">
        <v>21</v>
      </c>
      <c r="C119" s="53" t="s">
        <v>341</v>
      </c>
      <c r="D119" s="53"/>
      <c r="E119" s="53" t="s">
        <v>342</v>
      </c>
      <c r="F119" s="53" t="s">
        <v>7</v>
      </c>
      <c r="G119" s="54" t="s">
        <v>219</v>
      </c>
      <c r="H119" s="65">
        <v>1.498</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3119</v>
      </c>
      <c r="F120" s="1"/>
      <c r="G120" s="1"/>
      <c r="H120" s="51"/>
      <c r="I120" s="1"/>
      <c r="J120" s="51"/>
      <c r="K120" s="1"/>
      <c r="L120" s="1"/>
      <c r="M120" s="13"/>
      <c r="N120" s="2"/>
      <c r="O120" s="2"/>
      <c r="P120" s="2"/>
      <c r="Q120" s="2"/>
    </row>
    <row r="121">
      <c r="A121" s="10"/>
      <c r="B121" s="60" t="s">
        <v>201</v>
      </c>
      <c r="C121" s="1"/>
      <c r="D121" s="1"/>
      <c r="E121" s="61" t="s">
        <v>605</v>
      </c>
      <c r="F121" s="1"/>
      <c r="G121" s="1"/>
      <c r="H121" s="51"/>
      <c r="I121" s="1"/>
      <c r="J121" s="51"/>
      <c r="K121" s="1"/>
      <c r="L121" s="1"/>
      <c r="M121" s="13"/>
      <c r="N121" s="2"/>
      <c r="O121" s="2"/>
      <c r="P121" s="2"/>
      <c r="Q121" s="2"/>
    </row>
    <row r="122" thickBot="1">
      <c r="A122" s="10"/>
      <c r="B122" s="62" t="s">
        <v>203</v>
      </c>
      <c r="C122" s="30"/>
      <c r="D122" s="30"/>
      <c r="E122" s="63" t="s">
        <v>345</v>
      </c>
      <c r="F122" s="30"/>
      <c r="G122" s="30"/>
      <c r="H122" s="64"/>
      <c r="I122" s="30"/>
      <c r="J122" s="64"/>
      <c r="K122" s="30"/>
      <c r="L122" s="30"/>
      <c r="M122" s="13"/>
      <c r="N122" s="2"/>
      <c r="O122" s="2"/>
      <c r="P122" s="2"/>
      <c r="Q122" s="2"/>
    </row>
    <row r="123" thickTop="1">
      <c r="A123" s="10"/>
      <c r="B123" s="52">
        <v>22</v>
      </c>
      <c r="C123" s="53" t="s">
        <v>346</v>
      </c>
      <c r="D123" s="53"/>
      <c r="E123" s="53" t="s">
        <v>347</v>
      </c>
      <c r="F123" s="53" t="s">
        <v>7</v>
      </c>
      <c r="G123" s="54" t="s">
        <v>219</v>
      </c>
      <c r="H123" s="65">
        <v>2.3380000000000001</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3120</v>
      </c>
      <c r="F124" s="1"/>
      <c r="G124" s="1"/>
      <c r="H124" s="51"/>
      <c r="I124" s="1"/>
      <c r="J124" s="51"/>
      <c r="K124" s="1"/>
      <c r="L124" s="1"/>
      <c r="M124" s="13"/>
      <c r="N124" s="2"/>
      <c r="O124" s="2"/>
      <c r="P124" s="2"/>
      <c r="Q124" s="2"/>
    </row>
    <row r="125">
      <c r="A125" s="10"/>
      <c r="B125" s="60" t="s">
        <v>201</v>
      </c>
      <c r="C125" s="1"/>
      <c r="D125" s="1"/>
      <c r="E125" s="61" t="s">
        <v>3177</v>
      </c>
      <c r="F125" s="1"/>
      <c r="G125" s="1"/>
      <c r="H125" s="51"/>
      <c r="I125" s="1"/>
      <c r="J125" s="51"/>
      <c r="K125" s="1"/>
      <c r="L125" s="1"/>
      <c r="M125" s="13"/>
      <c r="N125" s="2"/>
      <c r="O125" s="2"/>
      <c r="P125" s="2"/>
      <c r="Q125" s="2"/>
    </row>
    <row r="126" thickBot="1">
      <c r="A126" s="10"/>
      <c r="B126" s="62" t="s">
        <v>203</v>
      </c>
      <c r="C126" s="30"/>
      <c r="D126" s="30"/>
      <c r="E126" s="63" t="s">
        <v>350</v>
      </c>
      <c r="F126" s="30"/>
      <c r="G126" s="30"/>
      <c r="H126" s="64"/>
      <c r="I126" s="30"/>
      <c r="J126" s="64"/>
      <c r="K126" s="30"/>
      <c r="L126" s="30"/>
      <c r="M126" s="13"/>
      <c r="N126" s="2"/>
      <c r="O126" s="2"/>
      <c r="P126" s="2"/>
      <c r="Q126" s="2"/>
    </row>
    <row r="127" thickTop="1">
      <c r="A127" s="10"/>
      <c r="B127" s="52">
        <v>23</v>
      </c>
      <c r="C127" s="53" t="s">
        <v>608</v>
      </c>
      <c r="D127" s="53"/>
      <c r="E127" s="53" t="s">
        <v>609</v>
      </c>
      <c r="F127" s="53" t="s">
        <v>7</v>
      </c>
      <c r="G127" s="54" t="s">
        <v>219</v>
      </c>
      <c r="H127" s="65">
        <v>0.41899999999999998</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3122</v>
      </c>
      <c r="F128" s="1"/>
      <c r="G128" s="1"/>
      <c r="H128" s="51"/>
      <c r="I128" s="1"/>
      <c r="J128" s="51"/>
      <c r="K128" s="1"/>
      <c r="L128" s="1"/>
      <c r="M128" s="13"/>
      <c r="N128" s="2"/>
      <c r="O128" s="2"/>
      <c r="P128" s="2"/>
      <c r="Q128" s="2"/>
    </row>
    <row r="129">
      <c r="A129" s="10"/>
      <c r="B129" s="60" t="s">
        <v>201</v>
      </c>
      <c r="C129" s="1"/>
      <c r="D129" s="1"/>
      <c r="E129" s="61" t="s">
        <v>3178</v>
      </c>
      <c r="F129" s="1"/>
      <c r="G129" s="1"/>
      <c r="H129" s="51"/>
      <c r="I129" s="1"/>
      <c r="J129" s="51"/>
      <c r="K129" s="1"/>
      <c r="L129" s="1"/>
      <c r="M129" s="13"/>
      <c r="N129" s="2"/>
      <c r="O129" s="2"/>
      <c r="P129" s="2"/>
      <c r="Q129" s="2"/>
    </row>
    <row r="130" thickBot="1">
      <c r="A130" s="10"/>
      <c r="B130" s="62" t="s">
        <v>203</v>
      </c>
      <c r="C130" s="30"/>
      <c r="D130" s="30"/>
      <c r="E130" s="63" t="s">
        <v>612</v>
      </c>
      <c r="F130" s="30"/>
      <c r="G130" s="30"/>
      <c r="H130" s="64"/>
      <c r="I130" s="30"/>
      <c r="J130" s="64"/>
      <c r="K130" s="30"/>
      <c r="L130" s="30"/>
      <c r="M130" s="13"/>
      <c r="N130" s="2"/>
      <c r="O130" s="2"/>
      <c r="P130" s="2"/>
      <c r="Q130" s="2"/>
    </row>
    <row r="131" thickTop="1" thickBot="1" ht="25" customHeight="1">
      <c r="A131" s="10"/>
      <c r="B131" s="1"/>
      <c r="C131" s="70">
        <v>4</v>
      </c>
      <c r="D131" s="1"/>
      <c r="E131" s="71" t="s">
        <v>183</v>
      </c>
      <c r="F131" s="1"/>
      <c r="G131" s="72" t="s">
        <v>210</v>
      </c>
      <c r="H131" s="73">
        <f>J103+J107+J111+J115+J119+J123+J127</f>
        <v>0</v>
      </c>
      <c r="I131" s="72" t="s">
        <v>211</v>
      </c>
      <c r="J131" s="74">
        <f>(L131-H131)</f>
        <v>0</v>
      </c>
      <c r="K131" s="72" t="s">
        <v>212</v>
      </c>
      <c r="L131" s="75">
        <f>ROUND((J103+J107+J111+J115+J119+J123+J127)*1.21,2)</f>
        <v>0</v>
      </c>
      <c r="M131" s="13"/>
      <c r="N131" s="2"/>
      <c r="O131" s="2"/>
      <c r="P131" s="2"/>
      <c r="Q131" s="41">
        <f>0+Q103+Q107+Q111+Q115+Q119+Q123+Q127</f>
        <v>0</v>
      </c>
      <c r="R131" s="9">
        <f>0+R103+R107+R111+R115+R119+R123+R127</f>
        <v>0</v>
      </c>
      <c r="S131" s="76">
        <f>Q131*(1+J131)+R131</f>
        <v>0</v>
      </c>
    </row>
    <row r="132" thickTop="1" thickBot="1" ht="25" customHeight="1">
      <c r="A132" s="10"/>
      <c r="B132" s="77"/>
      <c r="C132" s="77"/>
      <c r="D132" s="77"/>
      <c r="E132" s="77"/>
      <c r="F132" s="77"/>
      <c r="G132" s="78" t="s">
        <v>213</v>
      </c>
      <c r="H132" s="79">
        <f>0+J103+J107+J111+J115+J119+J123+J127</f>
        <v>0</v>
      </c>
      <c r="I132" s="78" t="s">
        <v>214</v>
      </c>
      <c r="J132" s="80">
        <f>0+J131</f>
        <v>0</v>
      </c>
      <c r="K132" s="78" t="s">
        <v>215</v>
      </c>
      <c r="L132" s="81">
        <f>0+L131</f>
        <v>0</v>
      </c>
      <c r="M132" s="13"/>
      <c r="N132" s="2"/>
      <c r="O132" s="2"/>
      <c r="P132" s="2"/>
      <c r="Q132" s="2"/>
    </row>
    <row r="133" ht="40" customHeight="1">
      <c r="A133" s="10"/>
      <c r="B133" s="82" t="s">
        <v>351</v>
      </c>
      <c r="C133" s="1"/>
      <c r="D133" s="1"/>
      <c r="E133" s="1"/>
      <c r="F133" s="1"/>
      <c r="G133" s="1"/>
      <c r="H133" s="51"/>
      <c r="I133" s="1"/>
      <c r="J133" s="51"/>
      <c r="K133" s="1"/>
      <c r="L133" s="1"/>
      <c r="M133" s="13"/>
      <c r="N133" s="2"/>
      <c r="O133" s="2"/>
      <c r="P133" s="2"/>
      <c r="Q133" s="2"/>
    </row>
    <row r="134">
      <c r="A134" s="10"/>
      <c r="B134" s="52">
        <v>24</v>
      </c>
      <c r="C134" s="53" t="s">
        <v>366</v>
      </c>
      <c r="D134" s="53"/>
      <c r="E134" s="53" t="s">
        <v>367</v>
      </c>
      <c r="F134" s="53" t="s">
        <v>7</v>
      </c>
      <c r="G134" s="54" t="s">
        <v>285</v>
      </c>
      <c r="H134" s="55">
        <v>13.565</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3179</v>
      </c>
      <c r="F135" s="1"/>
      <c r="G135" s="1"/>
      <c r="H135" s="51"/>
      <c r="I135" s="1"/>
      <c r="J135" s="51"/>
      <c r="K135" s="1"/>
      <c r="L135" s="1"/>
      <c r="M135" s="13"/>
      <c r="N135" s="2"/>
      <c r="O135" s="2"/>
      <c r="P135" s="2"/>
      <c r="Q135" s="2"/>
    </row>
    <row r="136">
      <c r="A136" s="10"/>
      <c r="B136" s="60" t="s">
        <v>201</v>
      </c>
      <c r="C136" s="1"/>
      <c r="D136" s="1"/>
      <c r="E136" s="61" t="s">
        <v>3180</v>
      </c>
      <c r="F136" s="1"/>
      <c r="G136" s="1"/>
      <c r="H136" s="51"/>
      <c r="I136" s="1"/>
      <c r="J136" s="51"/>
      <c r="K136" s="1"/>
      <c r="L136" s="1"/>
      <c r="M136" s="13"/>
      <c r="N136" s="2"/>
      <c r="O136" s="2"/>
      <c r="P136" s="2"/>
      <c r="Q136" s="2"/>
    </row>
    <row r="137" thickBot="1">
      <c r="A137" s="10"/>
      <c r="B137" s="62" t="s">
        <v>203</v>
      </c>
      <c r="C137" s="30"/>
      <c r="D137" s="30"/>
      <c r="E137" s="63" t="s">
        <v>361</v>
      </c>
      <c r="F137" s="30"/>
      <c r="G137" s="30"/>
      <c r="H137" s="64"/>
      <c r="I137" s="30"/>
      <c r="J137" s="64"/>
      <c r="K137" s="30"/>
      <c r="L137" s="30"/>
      <c r="M137" s="13"/>
      <c r="N137" s="2"/>
      <c r="O137" s="2"/>
      <c r="P137" s="2"/>
      <c r="Q137" s="2"/>
    </row>
    <row r="138" thickTop="1">
      <c r="A138" s="10"/>
      <c r="B138" s="52">
        <v>25</v>
      </c>
      <c r="C138" s="53" t="s">
        <v>374</v>
      </c>
      <c r="D138" s="53"/>
      <c r="E138" s="53" t="s">
        <v>375</v>
      </c>
      <c r="F138" s="53" t="s">
        <v>7</v>
      </c>
      <c r="G138" s="54" t="s">
        <v>285</v>
      </c>
      <c r="H138" s="65">
        <v>29.239999999999998</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3124</v>
      </c>
      <c r="F139" s="1"/>
      <c r="G139" s="1"/>
      <c r="H139" s="51"/>
      <c r="I139" s="1"/>
      <c r="J139" s="51"/>
      <c r="K139" s="1"/>
      <c r="L139" s="1"/>
      <c r="M139" s="13"/>
      <c r="N139" s="2"/>
      <c r="O139" s="2"/>
      <c r="P139" s="2"/>
      <c r="Q139" s="2"/>
    </row>
    <row r="140">
      <c r="A140" s="10"/>
      <c r="B140" s="60" t="s">
        <v>201</v>
      </c>
      <c r="C140" s="1"/>
      <c r="D140" s="1"/>
      <c r="E140" s="61" t="s">
        <v>3181</v>
      </c>
      <c r="F140" s="1"/>
      <c r="G140" s="1"/>
      <c r="H140" s="51"/>
      <c r="I140" s="1"/>
      <c r="J140" s="51"/>
      <c r="K140" s="1"/>
      <c r="L140" s="1"/>
      <c r="M140" s="13"/>
      <c r="N140" s="2"/>
      <c r="O140" s="2"/>
      <c r="P140" s="2"/>
      <c r="Q140" s="2"/>
    </row>
    <row r="141" thickBot="1">
      <c r="A141" s="10"/>
      <c r="B141" s="62" t="s">
        <v>203</v>
      </c>
      <c r="C141" s="30"/>
      <c r="D141" s="30"/>
      <c r="E141" s="63" t="s">
        <v>361</v>
      </c>
      <c r="F141" s="30"/>
      <c r="G141" s="30"/>
      <c r="H141" s="64"/>
      <c r="I141" s="30"/>
      <c r="J141" s="64"/>
      <c r="K141" s="30"/>
      <c r="L141" s="30"/>
      <c r="M141" s="13"/>
      <c r="N141" s="2"/>
      <c r="O141" s="2"/>
      <c r="P141" s="2"/>
      <c r="Q141" s="2"/>
    </row>
    <row r="142" thickTop="1">
      <c r="A142" s="10"/>
      <c r="B142" s="52">
        <v>26</v>
      </c>
      <c r="C142" s="53" t="s">
        <v>378</v>
      </c>
      <c r="D142" s="53"/>
      <c r="E142" s="53" t="s">
        <v>379</v>
      </c>
      <c r="F142" s="53" t="s">
        <v>7</v>
      </c>
      <c r="G142" s="54" t="s">
        <v>219</v>
      </c>
      <c r="H142" s="65">
        <v>2.5680000000000001</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3182</v>
      </c>
      <c r="F143" s="1"/>
      <c r="G143" s="1"/>
      <c r="H143" s="51"/>
      <c r="I143" s="1"/>
      <c r="J143" s="51"/>
      <c r="K143" s="1"/>
      <c r="L143" s="1"/>
      <c r="M143" s="13"/>
      <c r="N143" s="2"/>
      <c r="O143" s="2"/>
      <c r="P143" s="2"/>
      <c r="Q143" s="2"/>
    </row>
    <row r="144">
      <c r="A144" s="10"/>
      <c r="B144" s="60" t="s">
        <v>201</v>
      </c>
      <c r="C144" s="1"/>
      <c r="D144" s="1"/>
      <c r="E144" s="61" t="s">
        <v>3183</v>
      </c>
      <c r="F144" s="1"/>
      <c r="G144" s="1"/>
      <c r="H144" s="51"/>
      <c r="I144" s="1"/>
      <c r="J144" s="51"/>
      <c r="K144" s="1"/>
      <c r="L144" s="1"/>
      <c r="M144" s="13"/>
      <c r="N144" s="2"/>
      <c r="O144" s="2"/>
      <c r="P144" s="2"/>
      <c r="Q144" s="2"/>
    </row>
    <row r="145" thickBot="1">
      <c r="A145" s="10"/>
      <c r="B145" s="62" t="s">
        <v>203</v>
      </c>
      <c r="C145" s="30"/>
      <c r="D145" s="30"/>
      <c r="E145" s="63" t="s">
        <v>382</v>
      </c>
      <c r="F145" s="30"/>
      <c r="G145" s="30"/>
      <c r="H145" s="64"/>
      <c r="I145" s="30"/>
      <c r="J145" s="64"/>
      <c r="K145" s="30"/>
      <c r="L145" s="30"/>
      <c r="M145" s="13"/>
      <c r="N145" s="2"/>
      <c r="O145" s="2"/>
      <c r="P145" s="2"/>
      <c r="Q145" s="2"/>
    </row>
    <row r="146" thickTop="1">
      <c r="A146" s="10"/>
      <c r="B146" s="52">
        <v>27</v>
      </c>
      <c r="C146" s="53" t="s">
        <v>388</v>
      </c>
      <c r="D146" s="53"/>
      <c r="E146" s="53" t="s">
        <v>389</v>
      </c>
      <c r="F146" s="53" t="s">
        <v>7</v>
      </c>
      <c r="G146" s="54" t="s">
        <v>285</v>
      </c>
      <c r="H146" s="65">
        <v>42.805</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3184</v>
      </c>
      <c r="F147" s="1"/>
      <c r="G147" s="1"/>
      <c r="H147" s="51"/>
      <c r="I147" s="1"/>
      <c r="J147" s="51"/>
      <c r="K147" s="1"/>
      <c r="L147" s="1"/>
      <c r="M147" s="13"/>
      <c r="N147" s="2"/>
      <c r="O147" s="2"/>
      <c r="P147" s="2"/>
      <c r="Q147" s="2"/>
    </row>
    <row r="148">
      <c r="A148" s="10"/>
      <c r="B148" s="60" t="s">
        <v>201</v>
      </c>
      <c r="C148" s="1"/>
      <c r="D148" s="1"/>
      <c r="E148" s="61" t="s">
        <v>3185</v>
      </c>
      <c r="F148" s="1"/>
      <c r="G148" s="1"/>
      <c r="H148" s="51"/>
      <c r="I148" s="1"/>
      <c r="J148" s="51"/>
      <c r="K148" s="1"/>
      <c r="L148" s="1"/>
      <c r="M148" s="13"/>
      <c r="N148" s="2"/>
      <c r="O148" s="2"/>
      <c r="P148" s="2"/>
      <c r="Q148" s="2"/>
    </row>
    <row r="149" thickBot="1">
      <c r="A149" s="10"/>
      <c r="B149" s="62" t="s">
        <v>203</v>
      </c>
      <c r="C149" s="30"/>
      <c r="D149" s="30"/>
      <c r="E149" s="63" t="s">
        <v>392</v>
      </c>
      <c r="F149" s="30"/>
      <c r="G149" s="30"/>
      <c r="H149" s="64"/>
      <c r="I149" s="30"/>
      <c r="J149" s="64"/>
      <c r="K149" s="30"/>
      <c r="L149" s="30"/>
      <c r="M149" s="13"/>
      <c r="N149" s="2"/>
      <c r="O149" s="2"/>
      <c r="P149" s="2"/>
      <c r="Q149" s="2"/>
    </row>
    <row r="150" thickTop="1">
      <c r="A150" s="10"/>
      <c r="B150" s="52">
        <v>28</v>
      </c>
      <c r="C150" s="53" t="s">
        <v>946</v>
      </c>
      <c r="D150" s="53"/>
      <c r="E150" s="53" t="s">
        <v>947</v>
      </c>
      <c r="F150" s="53" t="s">
        <v>7</v>
      </c>
      <c r="G150" s="54" t="s">
        <v>285</v>
      </c>
      <c r="H150" s="65">
        <v>42.805</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3186</v>
      </c>
      <c r="F151" s="1"/>
      <c r="G151" s="1"/>
      <c r="H151" s="51"/>
      <c r="I151" s="1"/>
      <c r="J151" s="51"/>
      <c r="K151" s="1"/>
      <c r="L151" s="1"/>
      <c r="M151" s="13"/>
      <c r="N151" s="2"/>
      <c r="O151" s="2"/>
      <c r="P151" s="2"/>
      <c r="Q151" s="2"/>
    </row>
    <row r="152">
      <c r="A152" s="10"/>
      <c r="B152" s="60" t="s">
        <v>201</v>
      </c>
      <c r="C152" s="1"/>
      <c r="D152" s="1"/>
      <c r="E152" s="61" t="s">
        <v>3185</v>
      </c>
      <c r="F152" s="1"/>
      <c r="G152" s="1"/>
      <c r="H152" s="51"/>
      <c r="I152" s="1"/>
      <c r="J152" s="51"/>
      <c r="K152" s="1"/>
      <c r="L152" s="1"/>
      <c r="M152" s="13"/>
      <c r="N152" s="2"/>
      <c r="O152" s="2"/>
      <c r="P152" s="2"/>
      <c r="Q152" s="2"/>
    </row>
    <row r="153" thickBot="1">
      <c r="A153" s="10"/>
      <c r="B153" s="62" t="s">
        <v>203</v>
      </c>
      <c r="C153" s="30"/>
      <c r="D153" s="30"/>
      <c r="E153" s="63" t="s">
        <v>949</v>
      </c>
      <c r="F153" s="30"/>
      <c r="G153" s="30"/>
      <c r="H153" s="64"/>
      <c r="I153" s="30"/>
      <c r="J153" s="64"/>
      <c r="K153" s="30"/>
      <c r="L153" s="30"/>
      <c r="M153" s="13"/>
      <c r="N153" s="2"/>
      <c r="O153" s="2"/>
      <c r="P153" s="2"/>
      <c r="Q153" s="2"/>
    </row>
    <row r="154" thickTop="1">
      <c r="A154" s="10"/>
      <c r="B154" s="52">
        <v>29</v>
      </c>
      <c r="C154" s="53" t="s">
        <v>950</v>
      </c>
      <c r="D154" s="53"/>
      <c r="E154" s="53" t="s">
        <v>951</v>
      </c>
      <c r="F154" s="53" t="s">
        <v>7</v>
      </c>
      <c r="G154" s="54" t="s">
        <v>225</v>
      </c>
      <c r="H154" s="65">
        <v>8.6999999999999993</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3187</v>
      </c>
      <c r="F155" s="1"/>
      <c r="G155" s="1"/>
      <c r="H155" s="51"/>
      <c r="I155" s="1"/>
      <c r="J155" s="51"/>
      <c r="K155" s="1"/>
      <c r="L155" s="1"/>
      <c r="M155" s="13"/>
      <c r="N155" s="2"/>
      <c r="O155" s="2"/>
      <c r="P155" s="2"/>
      <c r="Q155" s="2"/>
    </row>
    <row r="156">
      <c r="A156" s="10"/>
      <c r="B156" s="60" t="s">
        <v>201</v>
      </c>
      <c r="C156" s="1"/>
      <c r="D156" s="1"/>
      <c r="E156" s="61" t="s">
        <v>3165</v>
      </c>
      <c r="F156" s="1"/>
      <c r="G156" s="1"/>
      <c r="H156" s="51"/>
      <c r="I156" s="1"/>
      <c r="J156" s="51"/>
      <c r="K156" s="1"/>
      <c r="L156" s="1"/>
      <c r="M156" s="13"/>
      <c r="N156" s="2"/>
      <c r="O156" s="2"/>
      <c r="P156" s="2"/>
      <c r="Q156" s="2"/>
    </row>
    <row r="157" thickBot="1">
      <c r="A157" s="10"/>
      <c r="B157" s="62" t="s">
        <v>203</v>
      </c>
      <c r="C157" s="30"/>
      <c r="D157" s="30"/>
      <c r="E157" s="63" t="s">
        <v>953</v>
      </c>
      <c r="F157" s="30"/>
      <c r="G157" s="30"/>
      <c r="H157" s="64"/>
      <c r="I157" s="30"/>
      <c r="J157" s="64"/>
      <c r="K157" s="30"/>
      <c r="L157" s="30"/>
      <c r="M157" s="13"/>
      <c r="N157" s="2"/>
      <c r="O157" s="2"/>
      <c r="P157" s="2"/>
      <c r="Q157" s="2"/>
    </row>
    <row r="158" thickTop="1" thickBot="1" ht="25" customHeight="1">
      <c r="A158" s="10"/>
      <c r="B158" s="1"/>
      <c r="C158" s="70">
        <v>5</v>
      </c>
      <c r="D158" s="1"/>
      <c r="E158" s="71" t="s">
        <v>184</v>
      </c>
      <c r="F158" s="1"/>
      <c r="G158" s="72" t="s">
        <v>210</v>
      </c>
      <c r="H158" s="73">
        <f>J134+J138+J142+J146+J150+J154</f>
        <v>0</v>
      </c>
      <c r="I158" s="72" t="s">
        <v>211</v>
      </c>
      <c r="J158" s="74">
        <f>(L158-H158)</f>
        <v>0</v>
      </c>
      <c r="K158" s="72" t="s">
        <v>212</v>
      </c>
      <c r="L158" s="75">
        <f>ROUND((J134+J138+J142+J146+J150+J154)*1.21,2)</f>
        <v>0</v>
      </c>
      <c r="M158" s="13"/>
      <c r="N158" s="2"/>
      <c r="O158" s="2"/>
      <c r="P158" s="2"/>
      <c r="Q158" s="41">
        <f>0+Q134+Q138+Q142+Q146+Q150+Q154</f>
        <v>0</v>
      </c>
      <c r="R158" s="9">
        <f>0+R134+R138+R142+R146+R150+R154</f>
        <v>0</v>
      </c>
      <c r="S158" s="76">
        <f>Q158*(1+J158)+R158</f>
        <v>0</v>
      </c>
    </row>
    <row r="159" thickTop="1" thickBot="1" ht="25" customHeight="1">
      <c r="A159" s="10"/>
      <c r="B159" s="77"/>
      <c r="C159" s="77"/>
      <c r="D159" s="77"/>
      <c r="E159" s="77"/>
      <c r="F159" s="77"/>
      <c r="G159" s="78" t="s">
        <v>213</v>
      </c>
      <c r="H159" s="79">
        <f>0+J134+J138+J142+J146+J150+J154</f>
        <v>0</v>
      </c>
      <c r="I159" s="78" t="s">
        <v>214</v>
      </c>
      <c r="J159" s="80">
        <f>0+J158</f>
        <v>0</v>
      </c>
      <c r="K159" s="78" t="s">
        <v>215</v>
      </c>
      <c r="L159" s="81">
        <f>0+L158</f>
        <v>0</v>
      </c>
      <c r="M159" s="13"/>
      <c r="N159" s="2"/>
      <c r="O159" s="2"/>
      <c r="P159" s="2"/>
      <c r="Q159" s="2"/>
    </row>
    <row r="160" ht="40" customHeight="1">
      <c r="A160" s="10"/>
      <c r="B160" s="82" t="s">
        <v>613</v>
      </c>
      <c r="C160" s="1"/>
      <c r="D160" s="1"/>
      <c r="E160" s="1"/>
      <c r="F160" s="1"/>
      <c r="G160" s="1"/>
      <c r="H160" s="51"/>
      <c r="I160" s="1"/>
      <c r="J160" s="51"/>
      <c r="K160" s="1"/>
      <c r="L160" s="1"/>
      <c r="M160" s="13"/>
      <c r="N160" s="2"/>
      <c r="O160" s="2"/>
      <c r="P160" s="2"/>
      <c r="Q160" s="2"/>
    </row>
    <row r="161">
      <c r="A161" s="10"/>
      <c r="B161" s="52">
        <v>30</v>
      </c>
      <c r="C161" s="53" t="s">
        <v>614</v>
      </c>
      <c r="D161" s="53"/>
      <c r="E161" s="53" t="s">
        <v>615</v>
      </c>
      <c r="F161" s="53" t="s">
        <v>7</v>
      </c>
      <c r="G161" s="54" t="s">
        <v>285</v>
      </c>
      <c r="H161" s="55">
        <v>0.152</v>
      </c>
      <c r="I161" s="56">
        <v>0</v>
      </c>
      <c r="J161" s="57">
        <f>ROUND(H161*I161,2)</f>
        <v>0</v>
      </c>
      <c r="K161" s="58">
        <v>0.20999999999999999</v>
      </c>
      <c r="L161" s="59">
        <f>ROUND(J161*1.21,2)</f>
        <v>0</v>
      </c>
      <c r="M161" s="13"/>
      <c r="N161" s="2"/>
      <c r="O161" s="2"/>
      <c r="P161" s="2"/>
      <c r="Q161" s="41">
        <f>IF(ISNUMBER(K161),IF(H161&gt;0,IF(I161&gt;0,J161,0),0),0)</f>
        <v>0</v>
      </c>
      <c r="R161" s="9">
        <f>IF(ISNUMBER(K161)=FALSE,J161,0)</f>
        <v>0</v>
      </c>
    </row>
    <row r="162">
      <c r="A162" s="10"/>
      <c r="B162" s="60" t="s">
        <v>199</v>
      </c>
      <c r="C162" s="1"/>
      <c r="D162" s="1"/>
      <c r="E162" s="61" t="s">
        <v>3132</v>
      </c>
      <c r="F162" s="1"/>
      <c r="G162" s="1"/>
      <c r="H162" s="51"/>
      <c r="I162" s="1"/>
      <c r="J162" s="51"/>
      <c r="K162" s="1"/>
      <c r="L162" s="1"/>
      <c r="M162" s="13"/>
      <c r="N162" s="2"/>
      <c r="O162" s="2"/>
      <c r="P162" s="2"/>
      <c r="Q162" s="2"/>
    </row>
    <row r="163">
      <c r="A163" s="10"/>
      <c r="B163" s="60" t="s">
        <v>201</v>
      </c>
      <c r="C163" s="1"/>
      <c r="D163" s="1"/>
      <c r="E163" s="61" t="s">
        <v>617</v>
      </c>
      <c r="F163" s="1"/>
      <c r="G163" s="1"/>
      <c r="H163" s="51"/>
      <c r="I163" s="1"/>
      <c r="J163" s="51"/>
      <c r="K163" s="1"/>
      <c r="L163" s="1"/>
      <c r="M163" s="13"/>
      <c r="N163" s="2"/>
      <c r="O163" s="2"/>
      <c r="P163" s="2"/>
      <c r="Q163" s="2"/>
    </row>
    <row r="164" thickBot="1">
      <c r="A164" s="10"/>
      <c r="B164" s="62" t="s">
        <v>203</v>
      </c>
      <c r="C164" s="30"/>
      <c r="D164" s="30"/>
      <c r="E164" s="63" t="s">
        <v>618</v>
      </c>
      <c r="F164" s="30"/>
      <c r="G164" s="30"/>
      <c r="H164" s="64"/>
      <c r="I164" s="30"/>
      <c r="J164" s="64"/>
      <c r="K164" s="30"/>
      <c r="L164" s="30"/>
      <c r="M164" s="13"/>
      <c r="N164" s="2"/>
      <c r="O164" s="2"/>
      <c r="P164" s="2"/>
      <c r="Q164" s="2"/>
    </row>
    <row r="165" thickTop="1" thickBot="1" ht="25" customHeight="1">
      <c r="A165" s="10"/>
      <c r="B165" s="1"/>
      <c r="C165" s="70">
        <v>6</v>
      </c>
      <c r="D165" s="1"/>
      <c r="E165" s="71" t="s">
        <v>548</v>
      </c>
      <c r="F165" s="1"/>
      <c r="G165" s="72" t="s">
        <v>210</v>
      </c>
      <c r="H165" s="73">
        <f>0+J161</f>
        <v>0</v>
      </c>
      <c r="I165" s="72" t="s">
        <v>211</v>
      </c>
      <c r="J165" s="74">
        <f>(L165-H165)</f>
        <v>0</v>
      </c>
      <c r="K165" s="72" t="s">
        <v>212</v>
      </c>
      <c r="L165" s="75">
        <f>ROUND((0+J161)*1.21,2)</f>
        <v>0</v>
      </c>
      <c r="M165" s="13"/>
      <c r="N165" s="2"/>
      <c r="O165" s="2"/>
      <c r="P165" s="2"/>
      <c r="Q165" s="41">
        <f>0+Q161</f>
        <v>0</v>
      </c>
      <c r="R165" s="9">
        <f>0+R161</f>
        <v>0</v>
      </c>
      <c r="S165" s="76">
        <f>Q165*(1+J165)+R165</f>
        <v>0</v>
      </c>
    </row>
    <row r="166" thickTop="1" thickBot="1" ht="25" customHeight="1">
      <c r="A166" s="10"/>
      <c r="B166" s="77"/>
      <c r="C166" s="77"/>
      <c r="D166" s="77"/>
      <c r="E166" s="77"/>
      <c r="F166" s="77"/>
      <c r="G166" s="78" t="s">
        <v>213</v>
      </c>
      <c r="H166" s="79">
        <f>0+J161</f>
        <v>0</v>
      </c>
      <c r="I166" s="78" t="s">
        <v>214</v>
      </c>
      <c r="J166" s="80">
        <f>0+J165</f>
        <v>0</v>
      </c>
      <c r="K166" s="78" t="s">
        <v>215</v>
      </c>
      <c r="L166" s="81">
        <f>0+L165</f>
        <v>0</v>
      </c>
      <c r="M166" s="13"/>
      <c r="N166" s="2"/>
      <c r="O166" s="2"/>
      <c r="P166" s="2"/>
      <c r="Q166" s="2"/>
    </row>
    <row r="167" ht="40" customHeight="1">
      <c r="A167" s="10"/>
      <c r="B167" s="82" t="s">
        <v>619</v>
      </c>
      <c r="C167" s="1"/>
      <c r="D167" s="1"/>
      <c r="E167" s="1"/>
      <c r="F167" s="1"/>
      <c r="G167" s="1"/>
      <c r="H167" s="51"/>
      <c r="I167" s="1"/>
      <c r="J167" s="51"/>
      <c r="K167" s="1"/>
      <c r="L167" s="1"/>
      <c r="M167" s="13"/>
      <c r="N167" s="2"/>
      <c r="O167" s="2"/>
      <c r="P167" s="2"/>
      <c r="Q167" s="2"/>
    </row>
    <row r="168">
      <c r="A168" s="10"/>
      <c r="B168" s="52">
        <v>31</v>
      </c>
      <c r="C168" s="53" t="s">
        <v>620</v>
      </c>
      <c r="D168" s="53"/>
      <c r="E168" s="53" t="s">
        <v>621</v>
      </c>
      <c r="F168" s="53" t="s">
        <v>7</v>
      </c>
      <c r="G168" s="54" t="s">
        <v>285</v>
      </c>
      <c r="H168" s="55">
        <v>6.1449999999999996</v>
      </c>
      <c r="I168" s="56">
        <v>0</v>
      </c>
      <c r="J168" s="57">
        <f>ROUND(H168*I168,2)</f>
        <v>0</v>
      </c>
      <c r="K168" s="58">
        <v>0.20999999999999999</v>
      </c>
      <c r="L168" s="59">
        <f>ROUND(J168*1.21,2)</f>
        <v>0</v>
      </c>
      <c r="M168" s="13"/>
      <c r="N168" s="2"/>
      <c r="O168" s="2"/>
      <c r="P168" s="2"/>
      <c r="Q168" s="41">
        <f>IF(ISNUMBER(K168),IF(H168&gt;0,IF(I168&gt;0,J168,0),0),0)</f>
        <v>0</v>
      </c>
      <c r="R168" s="9">
        <f>IF(ISNUMBER(K168)=FALSE,J168,0)</f>
        <v>0</v>
      </c>
    </row>
    <row r="169">
      <c r="A169" s="10"/>
      <c r="B169" s="60" t="s">
        <v>199</v>
      </c>
      <c r="C169" s="1"/>
      <c r="D169" s="1"/>
      <c r="E169" s="61" t="s">
        <v>3188</v>
      </c>
      <c r="F169" s="1"/>
      <c r="G169" s="1"/>
      <c r="H169" s="51"/>
      <c r="I169" s="1"/>
      <c r="J169" s="51"/>
      <c r="K169" s="1"/>
      <c r="L169" s="1"/>
      <c r="M169" s="13"/>
      <c r="N169" s="2"/>
      <c r="O169" s="2"/>
      <c r="P169" s="2"/>
      <c r="Q169" s="2"/>
    </row>
    <row r="170">
      <c r="A170" s="10"/>
      <c r="B170" s="60" t="s">
        <v>201</v>
      </c>
      <c r="C170" s="1"/>
      <c r="D170" s="1"/>
      <c r="E170" s="61" t="s">
        <v>3189</v>
      </c>
      <c r="F170" s="1"/>
      <c r="G170" s="1"/>
      <c r="H170" s="51"/>
      <c r="I170" s="1"/>
      <c r="J170" s="51"/>
      <c r="K170" s="1"/>
      <c r="L170" s="1"/>
      <c r="M170" s="13"/>
      <c r="N170" s="2"/>
      <c r="O170" s="2"/>
      <c r="P170" s="2"/>
      <c r="Q170" s="2"/>
    </row>
    <row r="171" thickBot="1">
      <c r="A171" s="10"/>
      <c r="B171" s="62" t="s">
        <v>203</v>
      </c>
      <c r="C171" s="30"/>
      <c r="D171" s="30"/>
      <c r="E171" s="63" t="s">
        <v>624</v>
      </c>
      <c r="F171" s="30"/>
      <c r="G171" s="30"/>
      <c r="H171" s="64"/>
      <c r="I171" s="30"/>
      <c r="J171" s="64"/>
      <c r="K171" s="30"/>
      <c r="L171" s="30"/>
      <c r="M171" s="13"/>
      <c r="N171" s="2"/>
      <c r="O171" s="2"/>
      <c r="P171" s="2"/>
      <c r="Q171" s="2"/>
    </row>
    <row r="172" thickTop="1">
      <c r="A172" s="10"/>
      <c r="B172" s="52">
        <v>32</v>
      </c>
      <c r="C172" s="53" t="s">
        <v>625</v>
      </c>
      <c r="D172" s="53"/>
      <c r="E172" s="53" t="s">
        <v>626</v>
      </c>
      <c r="F172" s="53" t="s">
        <v>7</v>
      </c>
      <c r="G172" s="54" t="s">
        <v>285</v>
      </c>
      <c r="H172" s="65">
        <v>0.152</v>
      </c>
      <c r="I172" s="66">
        <v>0</v>
      </c>
      <c r="J172" s="67">
        <f>ROUND(H172*I172,2)</f>
        <v>0</v>
      </c>
      <c r="K172" s="68">
        <v>0.20999999999999999</v>
      </c>
      <c r="L172" s="69">
        <f>ROUND(J172*1.21,2)</f>
        <v>0</v>
      </c>
      <c r="M172" s="13"/>
      <c r="N172" s="2"/>
      <c r="O172" s="2"/>
      <c r="P172" s="2"/>
      <c r="Q172" s="41">
        <f>IF(ISNUMBER(K172),IF(H172&gt;0,IF(I172&gt;0,J172,0),0),0)</f>
        <v>0</v>
      </c>
      <c r="R172" s="9">
        <f>IF(ISNUMBER(K172)=FALSE,J172,0)</f>
        <v>0</v>
      </c>
    </row>
    <row r="173">
      <c r="A173" s="10"/>
      <c r="B173" s="60" t="s">
        <v>199</v>
      </c>
      <c r="C173" s="1"/>
      <c r="D173" s="1"/>
      <c r="E173" s="61" t="s">
        <v>3136</v>
      </c>
      <c r="F173" s="1"/>
      <c r="G173" s="1"/>
      <c r="H173" s="51"/>
      <c r="I173" s="1"/>
      <c r="J173" s="51"/>
      <c r="K173" s="1"/>
      <c r="L173" s="1"/>
      <c r="M173" s="13"/>
      <c r="N173" s="2"/>
      <c r="O173" s="2"/>
      <c r="P173" s="2"/>
      <c r="Q173" s="2"/>
    </row>
    <row r="174">
      <c r="A174" s="10"/>
      <c r="B174" s="60" t="s">
        <v>201</v>
      </c>
      <c r="C174" s="1"/>
      <c r="D174" s="1"/>
      <c r="E174" s="61" t="s">
        <v>617</v>
      </c>
      <c r="F174" s="1"/>
      <c r="G174" s="1"/>
      <c r="H174" s="51"/>
      <c r="I174" s="1"/>
      <c r="J174" s="51"/>
      <c r="K174" s="1"/>
      <c r="L174" s="1"/>
      <c r="M174" s="13"/>
      <c r="N174" s="2"/>
      <c r="O174" s="2"/>
      <c r="P174" s="2"/>
      <c r="Q174" s="2"/>
    </row>
    <row r="175" thickBot="1">
      <c r="A175" s="10"/>
      <c r="B175" s="62" t="s">
        <v>203</v>
      </c>
      <c r="C175" s="30"/>
      <c r="D175" s="30"/>
      <c r="E175" s="63" t="s">
        <v>628</v>
      </c>
      <c r="F175" s="30"/>
      <c r="G175" s="30"/>
      <c r="H175" s="64"/>
      <c r="I175" s="30"/>
      <c r="J175" s="64"/>
      <c r="K175" s="30"/>
      <c r="L175" s="30"/>
      <c r="M175" s="13"/>
      <c r="N175" s="2"/>
      <c r="O175" s="2"/>
      <c r="P175" s="2"/>
      <c r="Q175" s="2"/>
    </row>
    <row r="176" thickTop="1" thickBot="1" ht="25" customHeight="1">
      <c r="A176" s="10"/>
      <c r="B176" s="1"/>
      <c r="C176" s="70">
        <v>7</v>
      </c>
      <c r="D176" s="1"/>
      <c r="E176" s="71" t="s">
        <v>549</v>
      </c>
      <c r="F176" s="1"/>
      <c r="G176" s="72" t="s">
        <v>210</v>
      </c>
      <c r="H176" s="73">
        <f>J168+J172</f>
        <v>0</v>
      </c>
      <c r="I176" s="72" t="s">
        <v>211</v>
      </c>
      <c r="J176" s="74">
        <f>(L176-H176)</f>
        <v>0</v>
      </c>
      <c r="K176" s="72" t="s">
        <v>212</v>
      </c>
      <c r="L176" s="75">
        <f>ROUND((J168+J172)*1.21,2)</f>
        <v>0</v>
      </c>
      <c r="M176" s="13"/>
      <c r="N176" s="2"/>
      <c r="O176" s="2"/>
      <c r="P176" s="2"/>
      <c r="Q176" s="41">
        <f>0+Q168+Q172</f>
        <v>0</v>
      </c>
      <c r="R176" s="9">
        <f>0+R168+R172</f>
        <v>0</v>
      </c>
      <c r="S176" s="76">
        <f>Q176*(1+J176)+R176</f>
        <v>0</v>
      </c>
    </row>
    <row r="177" thickTop="1" thickBot="1" ht="25" customHeight="1">
      <c r="A177" s="10"/>
      <c r="B177" s="77"/>
      <c r="C177" s="77"/>
      <c r="D177" s="77"/>
      <c r="E177" s="77"/>
      <c r="F177" s="77"/>
      <c r="G177" s="78" t="s">
        <v>213</v>
      </c>
      <c r="H177" s="79">
        <f>0+J168+J172</f>
        <v>0</v>
      </c>
      <c r="I177" s="78" t="s">
        <v>214</v>
      </c>
      <c r="J177" s="80">
        <f>0+J176</f>
        <v>0</v>
      </c>
      <c r="K177" s="78" t="s">
        <v>215</v>
      </c>
      <c r="L177" s="81">
        <f>0+L176</f>
        <v>0</v>
      </c>
      <c r="M177" s="13"/>
      <c r="N177" s="2"/>
      <c r="O177" s="2"/>
      <c r="P177" s="2"/>
      <c r="Q177" s="2"/>
    </row>
    <row r="178" ht="40" customHeight="1">
      <c r="A178" s="10"/>
      <c r="B178" s="82" t="s">
        <v>449</v>
      </c>
      <c r="C178" s="1"/>
      <c r="D178" s="1"/>
      <c r="E178" s="1"/>
      <c r="F178" s="1"/>
      <c r="G178" s="1"/>
      <c r="H178" s="51"/>
      <c r="I178" s="1"/>
      <c r="J178" s="51"/>
      <c r="K178" s="1"/>
      <c r="L178" s="1"/>
      <c r="M178" s="13"/>
      <c r="N178" s="2"/>
      <c r="O178" s="2"/>
      <c r="P178" s="2"/>
      <c r="Q178" s="2"/>
    </row>
    <row r="179">
      <c r="A179" s="10"/>
      <c r="B179" s="52">
        <v>33</v>
      </c>
      <c r="C179" s="53" t="s">
        <v>629</v>
      </c>
      <c r="D179" s="53"/>
      <c r="E179" s="53" t="s">
        <v>630</v>
      </c>
      <c r="F179" s="53" t="s">
        <v>7</v>
      </c>
      <c r="G179" s="54" t="s">
        <v>225</v>
      </c>
      <c r="H179" s="55">
        <v>2.2000000000000002</v>
      </c>
      <c r="I179" s="56">
        <v>0</v>
      </c>
      <c r="J179" s="57">
        <f>ROUND(H179*I179,2)</f>
        <v>0</v>
      </c>
      <c r="K179" s="58">
        <v>0.20999999999999999</v>
      </c>
      <c r="L179" s="59">
        <f>ROUND(J179*1.21,2)</f>
        <v>0</v>
      </c>
      <c r="M179" s="13"/>
      <c r="N179" s="2"/>
      <c r="O179" s="2"/>
      <c r="P179" s="2"/>
      <c r="Q179" s="41">
        <f>IF(ISNUMBER(K179),IF(H179&gt;0,IF(I179&gt;0,J179,0),0),0)</f>
        <v>0</v>
      </c>
      <c r="R179" s="9">
        <f>IF(ISNUMBER(K179)=FALSE,J179,0)</f>
        <v>0</v>
      </c>
    </row>
    <row r="180">
      <c r="A180" s="10"/>
      <c r="B180" s="60" t="s">
        <v>199</v>
      </c>
      <c r="C180" s="1"/>
      <c r="D180" s="1"/>
      <c r="E180" s="61" t="s">
        <v>3137</v>
      </c>
      <c r="F180" s="1"/>
      <c r="G180" s="1"/>
      <c r="H180" s="51"/>
      <c r="I180" s="1"/>
      <c r="J180" s="51"/>
      <c r="K180" s="1"/>
      <c r="L180" s="1"/>
      <c r="M180" s="13"/>
      <c r="N180" s="2"/>
      <c r="O180" s="2"/>
      <c r="P180" s="2"/>
      <c r="Q180" s="2"/>
    </row>
    <row r="181">
      <c r="A181" s="10"/>
      <c r="B181" s="60" t="s">
        <v>201</v>
      </c>
      <c r="C181" s="1"/>
      <c r="D181" s="1"/>
      <c r="E181" s="61" t="s">
        <v>632</v>
      </c>
      <c r="F181" s="1"/>
      <c r="G181" s="1"/>
      <c r="H181" s="51"/>
      <c r="I181" s="1"/>
      <c r="J181" s="51"/>
      <c r="K181" s="1"/>
      <c r="L181" s="1"/>
      <c r="M181" s="13"/>
      <c r="N181" s="2"/>
      <c r="O181" s="2"/>
      <c r="P181" s="2"/>
      <c r="Q181" s="2"/>
    </row>
    <row r="182" thickBot="1">
      <c r="A182" s="10"/>
      <c r="B182" s="62" t="s">
        <v>203</v>
      </c>
      <c r="C182" s="30"/>
      <c r="D182" s="30"/>
      <c r="E182" s="63" t="s">
        <v>454</v>
      </c>
      <c r="F182" s="30"/>
      <c r="G182" s="30"/>
      <c r="H182" s="64"/>
      <c r="I182" s="30"/>
      <c r="J182" s="64"/>
      <c r="K182" s="30"/>
      <c r="L182" s="30"/>
      <c r="M182" s="13"/>
      <c r="N182" s="2"/>
      <c r="O182" s="2"/>
      <c r="P182" s="2"/>
      <c r="Q182" s="2"/>
    </row>
    <row r="183" thickTop="1">
      <c r="A183" s="10"/>
      <c r="B183" s="52">
        <v>34</v>
      </c>
      <c r="C183" s="53" t="s">
        <v>633</v>
      </c>
      <c r="D183" s="53"/>
      <c r="E183" s="53" t="s">
        <v>634</v>
      </c>
      <c r="F183" s="53" t="s">
        <v>7</v>
      </c>
      <c r="G183" s="54" t="s">
        <v>461</v>
      </c>
      <c r="H183" s="65">
        <v>1</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3139</v>
      </c>
      <c r="F184" s="1"/>
      <c r="G184" s="1"/>
      <c r="H184" s="51"/>
      <c r="I184" s="1"/>
      <c r="J184" s="51"/>
      <c r="K184" s="1"/>
      <c r="L184" s="1"/>
      <c r="M184" s="13"/>
      <c r="N184" s="2"/>
      <c r="O184" s="2"/>
      <c r="P184" s="2"/>
      <c r="Q184" s="2"/>
    </row>
    <row r="185">
      <c r="A185" s="10"/>
      <c r="B185" s="60" t="s">
        <v>201</v>
      </c>
      <c r="C185" s="1"/>
      <c r="D185" s="1"/>
      <c r="E185" s="61" t="s">
        <v>636</v>
      </c>
      <c r="F185" s="1"/>
      <c r="G185" s="1"/>
      <c r="H185" s="51"/>
      <c r="I185" s="1"/>
      <c r="J185" s="51"/>
      <c r="K185" s="1"/>
      <c r="L185" s="1"/>
      <c r="M185" s="13"/>
      <c r="N185" s="2"/>
      <c r="O185" s="2"/>
      <c r="P185" s="2"/>
      <c r="Q185" s="2"/>
    </row>
    <row r="186" thickBot="1">
      <c r="A186" s="10"/>
      <c r="B186" s="62" t="s">
        <v>203</v>
      </c>
      <c r="C186" s="30"/>
      <c r="D186" s="30"/>
      <c r="E186" s="63" t="s">
        <v>637</v>
      </c>
      <c r="F186" s="30"/>
      <c r="G186" s="30"/>
      <c r="H186" s="64"/>
      <c r="I186" s="30"/>
      <c r="J186" s="64"/>
      <c r="K186" s="30"/>
      <c r="L186" s="30"/>
      <c r="M186" s="13"/>
      <c r="N186" s="2"/>
      <c r="O186" s="2"/>
      <c r="P186" s="2"/>
      <c r="Q186" s="2"/>
    </row>
    <row r="187" thickTop="1">
      <c r="A187" s="10"/>
      <c r="B187" s="52">
        <v>35</v>
      </c>
      <c r="C187" s="53" t="s">
        <v>638</v>
      </c>
      <c r="D187" s="53"/>
      <c r="E187" s="53" t="s">
        <v>639</v>
      </c>
      <c r="F187" s="53" t="s">
        <v>7</v>
      </c>
      <c r="G187" s="54" t="s">
        <v>219</v>
      </c>
      <c r="H187" s="65">
        <v>1.006</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3190</v>
      </c>
      <c r="F188" s="1"/>
      <c r="G188" s="1"/>
      <c r="H188" s="51"/>
      <c r="I188" s="1"/>
      <c r="J188" s="51"/>
      <c r="K188" s="1"/>
      <c r="L188" s="1"/>
      <c r="M188" s="13"/>
      <c r="N188" s="2"/>
      <c r="O188" s="2"/>
      <c r="P188" s="2"/>
      <c r="Q188" s="2"/>
    </row>
    <row r="189">
      <c r="A189" s="10"/>
      <c r="B189" s="60" t="s">
        <v>201</v>
      </c>
      <c r="C189" s="1"/>
      <c r="D189" s="1"/>
      <c r="E189" s="61" t="s">
        <v>3191</v>
      </c>
      <c r="F189" s="1"/>
      <c r="G189" s="1"/>
      <c r="H189" s="51"/>
      <c r="I189" s="1"/>
      <c r="J189" s="51"/>
      <c r="K189" s="1"/>
      <c r="L189" s="1"/>
      <c r="M189" s="13"/>
      <c r="N189" s="2"/>
      <c r="O189" s="2"/>
      <c r="P189" s="2"/>
      <c r="Q189" s="2"/>
    </row>
    <row r="190" thickBot="1">
      <c r="A190" s="10"/>
      <c r="B190" s="62" t="s">
        <v>203</v>
      </c>
      <c r="C190" s="30"/>
      <c r="D190" s="30"/>
      <c r="E190" s="63" t="s">
        <v>335</v>
      </c>
      <c r="F190" s="30"/>
      <c r="G190" s="30"/>
      <c r="H190" s="64"/>
      <c r="I190" s="30"/>
      <c r="J190" s="64"/>
      <c r="K190" s="30"/>
      <c r="L190" s="30"/>
      <c r="M190" s="13"/>
      <c r="N190" s="2"/>
      <c r="O190" s="2"/>
      <c r="P190" s="2"/>
      <c r="Q190" s="2"/>
    </row>
    <row r="191" thickTop="1" thickBot="1" ht="25" customHeight="1">
      <c r="A191" s="10"/>
      <c r="B191" s="1"/>
      <c r="C191" s="70">
        <v>8</v>
      </c>
      <c r="D191" s="1"/>
      <c r="E191" s="71" t="s">
        <v>185</v>
      </c>
      <c r="F191" s="1"/>
      <c r="G191" s="72" t="s">
        <v>210</v>
      </c>
      <c r="H191" s="73">
        <f>J179+J183+J187</f>
        <v>0</v>
      </c>
      <c r="I191" s="72" t="s">
        <v>211</v>
      </c>
      <c r="J191" s="74">
        <f>(L191-H191)</f>
        <v>0</v>
      </c>
      <c r="K191" s="72" t="s">
        <v>212</v>
      </c>
      <c r="L191" s="75">
        <f>ROUND((J179+J183+J187)*1.21,2)</f>
        <v>0</v>
      </c>
      <c r="M191" s="13"/>
      <c r="N191" s="2"/>
      <c r="O191" s="2"/>
      <c r="P191" s="2"/>
      <c r="Q191" s="41">
        <f>0+Q179+Q183+Q187</f>
        <v>0</v>
      </c>
      <c r="R191" s="9">
        <f>0+R179+R183+R187</f>
        <v>0</v>
      </c>
      <c r="S191" s="76">
        <f>Q191*(1+J191)+R191</f>
        <v>0</v>
      </c>
    </row>
    <row r="192" thickTop="1" thickBot="1" ht="25" customHeight="1">
      <c r="A192" s="10"/>
      <c r="B192" s="77"/>
      <c r="C192" s="77"/>
      <c r="D192" s="77"/>
      <c r="E192" s="77"/>
      <c r="F192" s="77"/>
      <c r="G192" s="78" t="s">
        <v>213</v>
      </c>
      <c r="H192" s="79">
        <f>0+J179+J183+J187</f>
        <v>0</v>
      </c>
      <c r="I192" s="78" t="s">
        <v>214</v>
      </c>
      <c r="J192" s="80">
        <f>0+J191</f>
        <v>0</v>
      </c>
      <c r="K192" s="78" t="s">
        <v>215</v>
      </c>
      <c r="L192" s="81">
        <f>0+L191</f>
        <v>0</v>
      </c>
      <c r="M192" s="13"/>
      <c r="N192" s="2"/>
      <c r="O192" s="2"/>
      <c r="P192" s="2"/>
      <c r="Q192" s="2"/>
    </row>
    <row r="193" ht="40" customHeight="1">
      <c r="A193" s="10"/>
      <c r="B193" s="82" t="s">
        <v>479</v>
      </c>
      <c r="C193" s="1"/>
      <c r="D193" s="1"/>
      <c r="E193" s="1"/>
      <c r="F193" s="1"/>
      <c r="G193" s="1"/>
      <c r="H193" s="51"/>
      <c r="I193" s="1"/>
      <c r="J193" s="51"/>
      <c r="K193" s="1"/>
      <c r="L193" s="1"/>
      <c r="M193" s="13"/>
      <c r="N193" s="2"/>
      <c r="O193" s="2"/>
      <c r="P193" s="2"/>
      <c r="Q193" s="2"/>
    </row>
    <row r="194">
      <c r="A194" s="10"/>
      <c r="B194" s="52">
        <v>36</v>
      </c>
      <c r="C194" s="53" t="s">
        <v>502</v>
      </c>
      <c r="D194" s="53"/>
      <c r="E194" s="53" t="s">
        <v>503</v>
      </c>
      <c r="F194" s="53" t="s">
        <v>7</v>
      </c>
      <c r="G194" s="54" t="s">
        <v>225</v>
      </c>
      <c r="H194" s="55">
        <v>14.031000000000001</v>
      </c>
      <c r="I194" s="56">
        <v>0</v>
      </c>
      <c r="J194" s="57">
        <f>ROUND(H194*I194,2)</f>
        <v>0</v>
      </c>
      <c r="K194" s="58">
        <v>0.20999999999999999</v>
      </c>
      <c r="L194" s="59">
        <f>ROUND(J194*1.21,2)</f>
        <v>0</v>
      </c>
      <c r="M194" s="13"/>
      <c r="N194" s="2"/>
      <c r="O194" s="2"/>
      <c r="P194" s="2"/>
      <c r="Q194" s="41">
        <f>IF(ISNUMBER(K194),IF(H194&gt;0,IF(I194&gt;0,J194,0),0),0)</f>
        <v>0</v>
      </c>
      <c r="R194" s="9">
        <f>IF(ISNUMBER(K194)=FALSE,J194,0)</f>
        <v>0</v>
      </c>
    </row>
    <row r="195">
      <c r="A195" s="10"/>
      <c r="B195" s="60" t="s">
        <v>199</v>
      </c>
      <c r="C195" s="1"/>
      <c r="D195" s="1"/>
      <c r="E195" s="61" t="s">
        <v>3192</v>
      </c>
      <c r="F195" s="1"/>
      <c r="G195" s="1"/>
      <c r="H195" s="51"/>
      <c r="I195" s="1"/>
      <c r="J195" s="51"/>
      <c r="K195" s="1"/>
      <c r="L195" s="1"/>
      <c r="M195" s="13"/>
      <c r="N195" s="2"/>
      <c r="O195" s="2"/>
      <c r="P195" s="2"/>
      <c r="Q195" s="2"/>
    </row>
    <row r="196">
      <c r="A196" s="10"/>
      <c r="B196" s="60" t="s">
        <v>201</v>
      </c>
      <c r="C196" s="1"/>
      <c r="D196" s="1"/>
      <c r="E196" s="61" t="s">
        <v>3193</v>
      </c>
      <c r="F196" s="1"/>
      <c r="G196" s="1"/>
      <c r="H196" s="51"/>
      <c r="I196" s="1"/>
      <c r="J196" s="51"/>
      <c r="K196" s="1"/>
      <c r="L196" s="1"/>
      <c r="M196" s="13"/>
      <c r="N196" s="2"/>
      <c r="O196" s="2"/>
      <c r="P196" s="2"/>
      <c r="Q196" s="2"/>
    </row>
    <row r="197" thickBot="1">
      <c r="A197" s="10"/>
      <c r="B197" s="62" t="s">
        <v>203</v>
      </c>
      <c r="C197" s="30"/>
      <c r="D197" s="30"/>
      <c r="E197" s="63" t="s">
        <v>506</v>
      </c>
      <c r="F197" s="30"/>
      <c r="G197" s="30"/>
      <c r="H197" s="64"/>
      <c r="I197" s="30"/>
      <c r="J197" s="64"/>
      <c r="K197" s="30"/>
      <c r="L197" s="30"/>
      <c r="M197" s="13"/>
      <c r="N197" s="2"/>
      <c r="O197" s="2"/>
      <c r="P197" s="2"/>
      <c r="Q197" s="2"/>
    </row>
    <row r="198" thickTop="1">
      <c r="A198" s="10"/>
      <c r="B198" s="52">
        <v>37</v>
      </c>
      <c r="C198" s="53" t="s">
        <v>525</v>
      </c>
      <c r="D198" s="53"/>
      <c r="E198" s="53" t="s">
        <v>526</v>
      </c>
      <c r="F198" s="53" t="s">
        <v>7</v>
      </c>
      <c r="G198" s="54" t="s">
        <v>225</v>
      </c>
      <c r="H198" s="65">
        <v>8.6999999999999993</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3142</v>
      </c>
      <c r="F199" s="1"/>
      <c r="G199" s="1"/>
      <c r="H199" s="51"/>
      <c r="I199" s="1"/>
      <c r="J199" s="51"/>
      <c r="K199" s="1"/>
      <c r="L199" s="1"/>
      <c r="M199" s="13"/>
      <c r="N199" s="2"/>
      <c r="O199" s="2"/>
      <c r="P199" s="2"/>
      <c r="Q199" s="2"/>
    </row>
    <row r="200">
      <c r="A200" s="10"/>
      <c r="B200" s="60" t="s">
        <v>201</v>
      </c>
      <c r="C200" s="1"/>
      <c r="D200" s="1"/>
      <c r="E200" s="61" t="s">
        <v>3194</v>
      </c>
      <c r="F200" s="1"/>
      <c r="G200" s="1"/>
      <c r="H200" s="51"/>
      <c r="I200" s="1"/>
      <c r="J200" s="51"/>
      <c r="K200" s="1"/>
      <c r="L200" s="1"/>
      <c r="M200" s="13"/>
      <c r="N200" s="2"/>
      <c r="O200" s="2"/>
      <c r="P200" s="2"/>
      <c r="Q200" s="2"/>
    </row>
    <row r="201" thickBot="1">
      <c r="A201" s="10"/>
      <c r="B201" s="62" t="s">
        <v>203</v>
      </c>
      <c r="C201" s="30"/>
      <c r="D201" s="30"/>
      <c r="E201" s="63" t="s">
        <v>524</v>
      </c>
      <c r="F201" s="30"/>
      <c r="G201" s="30"/>
      <c r="H201" s="64"/>
      <c r="I201" s="30"/>
      <c r="J201" s="64"/>
      <c r="K201" s="30"/>
      <c r="L201" s="30"/>
      <c r="M201" s="13"/>
      <c r="N201" s="2"/>
      <c r="O201" s="2"/>
      <c r="P201" s="2"/>
      <c r="Q201" s="2"/>
    </row>
    <row r="202" thickTop="1">
      <c r="A202" s="10"/>
      <c r="B202" s="52">
        <v>38</v>
      </c>
      <c r="C202" s="53" t="s">
        <v>642</v>
      </c>
      <c r="D202" s="53"/>
      <c r="E202" s="53" t="s">
        <v>643</v>
      </c>
      <c r="F202" s="53" t="s">
        <v>7</v>
      </c>
      <c r="G202" s="54" t="s">
        <v>225</v>
      </c>
      <c r="H202" s="65">
        <v>1.8999999999999999</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3195</v>
      </c>
      <c r="F203" s="1"/>
      <c r="G203" s="1"/>
      <c r="H203" s="51"/>
      <c r="I203" s="1"/>
      <c r="J203" s="51"/>
      <c r="K203" s="1"/>
      <c r="L203" s="1"/>
      <c r="M203" s="13"/>
      <c r="N203" s="2"/>
      <c r="O203" s="2"/>
      <c r="P203" s="2"/>
      <c r="Q203" s="2"/>
    </row>
    <row r="204">
      <c r="A204" s="10"/>
      <c r="B204" s="60" t="s">
        <v>201</v>
      </c>
      <c r="C204" s="1"/>
      <c r="D204" s="1"/>
      <c r="E204" s="61" t="s">
        <v>645</v>
      </c>
      <c r="F204" s="1"/>
      <c r="G204" s="1"/>
      <c r="H204" s="51"/>
      <c r="I204" s="1"/>
      <c r="J204" s="51"/>
      <c r="K204" s="1"/>
      <c r="L204" s="1"/>
      <c r="M204" s="13"/>
      <c r="N204" s="2"/>
      <c r="O204" s="2"/>
      <c r="P204" s="2"/>
      <c r="Q204" s="2"/>
    </row>
    <row r="205" thickBot="1">
      <c r="A205" s="10"/>
      <c r="B205" s="62" t="s">
        <v>203</v>
      </c>
      <c r="C205" s="30"/>
      <c r="D205" s="30"/>
      <c r="E205" s="63" t="s">
        <v>646</v>
      </c>
      <c r="F205" s="30"/>
      <c r="G205" s="30"/>
      <c r="H205" s="64"/>
      <c r="I205" s="30"/>
      <c r="J205" s="64"/>
      <c r="K205" s="30"/>
      <c r="L205" s="30"/>
      <c r="M205" s="13"/>
      <c r="N205" s="2"/>
      <c r="O205" s="2"/>
      <c r="P205" s="2"/>
      <c r="Q205" s="2"/>
    </row>
    <row r="206" thickTop="1">
      <c r="A206" s="10"/>
      <c r="B206" s="52">
        <v>39</v>
      </c>
      <c r="C206" s="53" t="s">
        <v>647</v>
      </c>
      <c r="D206" s="53"/>
      <c r="E206" s="53" t="s">
        <v>648</v>
      </c>
      <c r="F206" s="53" t="s">
        <v>7</v>
      </c>
      <c r="G206" s="54" t="s">
        <v>219</v>
      </c>
      <c r="H206" s="65">
        <v>0.001</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3146</v>
      </c>
      <c r="F207" s="1"/>
      <c r="G207" s="1"/>
      <c r="H207" s="51"/>
      <c r="I207" s="1"/>
      <c r="J207" s="51"/>
      <c r="K207" s="1"/>
      <c r="L207" s="1"/>
      <c r="M207" s="13"/>
      <c r="N207" s="2"/>
      <c r="O207" s="2"/>
      <c r="P207" s="2"/>
      <c r="Q207" s="2"/>
    </row>
    <row r="208">
      <c r="A208" s="10"/>
      <c r="B208" s="60" t="s">
        <v>201</v>
      </c>
      <c r="C208" s="1"/>
      <c r="D208" s="1"/>
      <c r="E208" s="61" t="s">
        <v>3147</v>
      </c>
      <c r="F208" s="1"/>
      <c r="G208" s="1"/>
      <c r="H208" s="51"/>
      <c r="I208" s="1"/>
      <c r="J208" s="51"/>
      <c r="K208" s="1"/>
      <c r="L208" s="1"/>
      <c r="M208" s="13"/>
      <c r="N208" s="2"/>
      <c r="O208" s="2"/>
      <c r="P208" s="2"/>
      <c r="Q208" s="2"/>
    </row>
    <row r="209" thickBot="1">
      <c r="A209" s="10"/>
      <c r="B209" s="62" t="s">
        <v>203</v>
      </c>
      <c r="C209" s="30"/>
      <c r="D209" s="30"/>
      <c r="E209" s="63" t="s">
        <v>651</v>
      </c>
      <c r="F209" s="30"/>
      <c r="G209" s="30"/>
      <c r="H209" s="64"/>
      <c r="I209" s="30"/>
      <c r="J209" s="64"/>
      <c r="K209" s="30"/>
      <c r="L209" s="30"/>
      <c r="M209" s="13"/>
      <c r="N209" s="2"/>
      <c r="O209" s="2"/>
      <c r="P209" s="2"/>
      <c r="Q209" s="2"/>
    </row>
    <row r="210" thickTop="1">
      <c r="A210" s="10"/>
      <c r="B210" s="52">
        <v>40</v>
      </c>
      <c r="C210" s="53" t="s">
        <v>652</v>
      </c>
      <c r="D210" s="53"/>
      <c r="E210" s="53" t="s">
        <v>653</v>
      </c>
      <c r="F210" s="53" t="s">
        <v>7</v>
      </c>
      <c r="G210" s="54" t="s">
        <v>219</v>
      </c>
      <c r="H210" s="65">
        <v>0.025000000000000001</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3196</v>
      </c>
      <c r="F211" s="1"/>
      <c r="G211" s="1"/>
      <c r="H211" s="51"/>
      <c r="I211" s="1"/>
      <c r="J211" s="51"/>
      <c r="K211" s="1"/>
      <c r="L211" s="1"/>
      <c r="M211" s="13"/>
      <c r="N211" s="2"/>
      <c r="O211" s="2"/>
      <c r="P211" s="2"/>
      <c r="Q211" s="2"/>
    </row>
    <row r="212">
      <c r="A212" s="10"/>
      <c r="B212" s="60" t="s">
        <v>201</v>
      </c>
      <c r="C212" s="1"/>
      <c r="D212" s="1"/>
      <c r="E212" s="61" t="s">
        <v>655</v>
      </c>
      <c r="F212" s="1"/>
      <c r="G212" s="1"/>
      <c r="H212" s="51"/>
      <c r="I212" s="1"/>
      <c r="J212" s="51"/>
      <c r="K212" s="1"/>
      <c r="L212" s="1"/>
      <c r="M212" s="13"/>
      <c r="N212" s="2"/>
      <c r="O212" s="2"/>
      <c r="P212" s="2"/>
      <c r="Q212" s="2"/>
    </row>
    <row r="213" thickBot="1">
      <c r="A213" s="10"/>
      <c r="B213" s="62" t="s">
        <v>203</v>
      </c>
      <c r="C213" s="30"/>
      <c r="D213" s="30"/>
      <c r="E213" s="63" t="s">
        <v>656</v>
      </c>
      <c r="F213" s="30"/>
      <c r="G213" s="30"/>
      <c r="H213" s="64"/>
      <c r="I213" s="30"/>
      <c r="J213" s="64"/>
      <c r="K213" s="30"/>
      <c r="L213" s="30"/>
      <c r="M213" s="13"/>
      <c r="N213" s="2"/>
      <c r="O213" s="2"/>
      <c r="P213" s="2"/>
      <c r="Q213" s="2"/>
    </row>
    <row r="214" thickTop="1">
      <c r="A214" s="10"/>
      <c r="B214" s="52">
        <v>41</v>
      </c>
      <c r="C214" s="53" t="s">
        <v>533</v>
      </c>
      <c r="D214" s="53"/>
      <c r="E214" s="53" t="s">
        <v>534</v>
      </c>
      <c r="F214" s="53" t="s">
        <v>7</v>
      </c>
      <c r="G214" s="54" t="s">
        <v>219</v>
      </c>
      <c r="H214" s="65">
        <v>3.294</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3197</v>
      </c>
      <c r="F215" s="1"/>
      <c r="G215" s="1"/>
      <c r="H215" s="51"/>
      <c r="I215" s="1"/>
      <c r="J215" s="51"/>
      <c r="K215" s="1"/>
      <c r="L215" s="1"/>
      <c r="M215" s="13"/>
      <c r="N215" s="2"/>
      <c r="O215" s="2"/>
      <c r="P215" s="2"/>
      <c r="Q215" s="2"/>
    </row>
    <row r="216">
      <c r="A216" s="10"/>
      <c r="B216" s="60" t="s">
        <v>201</v>
      </c>
      <c r="C216" s="1"/>
      <c r="D216" s="1"/>
      <c r="E216" s="61" t="s">
        <v>3198</v>
      </c>
      <c r="F216" s="1"/>
      <c r="G216" s="1"/>
      <c r="H216" s="51"/>
      <c r="I216" s="1"/>
      <c r="J216" s="51"/>
      <c r="K216" s="1"/>
      <c r="L216" s="1"/>
      <c r="M216" s="13"/>
      <c r="N216" s="2"/>
      <c r="O216" s="2"/>
      <c r="P216" s="2"/>
      <c r="Q216" s="2"/>
    </row>
    <row r="217" thickBot="1">
      <c r="A217" s="10"/>
      <c r="B217" s="62" t="s">
        <v>203</v>
      </c>
      <c r="C217" s="30"/>
      <c r="D217" s="30"/>
      <c r="E217" s="63" t="s">
        <v>537</v>
      </c>
      <c r="F217" s="30"/>
      <c r="G217" s="30"/>
      <c r="H217" s="64"/>
      <c r="I217" s="30"/>
      <c r="J217" s="64"/>
      <c r="K217" s="30"/>
      <c r="L217" s="30"/>
      <c r="M217" s="13"/>
      <c r="N217" s="2"/>
      <c r="O217" s="2"/>
      <c r="P217" s="2"/>
      <c r="Q217" s="2"/>
    </row>
    <row r="218" thickTop="1">
      <c r="A218" s="10"/>
      <c r="B218" s="52">
        <v>42</v>
      </c>
      <c r="C218" s="53" t="s">
        <v>538</v>
      </c>
      <c r="D218" s="53"/>
      <c r="E218" s="53" t="s">
        <v>539</v>
      </c>
      <c r="F218" s="53" t="s">
        <v>7</v>
      </c>
      <c r="G218" s="54" t="s">
        <v>230</v>
      </c>
      <c r="H218" s="65">
        <v>75.762</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3199</v>
      </c>
      <c r="F219" s="1"/>
      <c r="G219" s="1"/>
      <c r="H219" s="51"/>
      <c r="I219" s="1"/>
      <c r="J219" s="51"/>
      <c r="K219" s="1"/>
      <c r="L219" s="1"/>
      <c r="M219" s="13"/>
      <c r="N219" s="2"/>
      <c r="O219" s="2"/>
      <c r="P219" s="2"/>
      <c r="Q219" s="2"/>
    </row>
    <row r="220">
      <c r="A220" s="10"/>
      <c r="B220" s="60" t="s">
        <v>201</v>
      </c>
      <c r="C220" s="1"/>
      <c r="D220" s="1"/>
      <c r="E220" s="61" t="s">
        <v>3200</v>
      </c>
      <c r="F220" s="1"/>
      <c r="G220" s="1"/>
      <c r="H220" s="51"/>
      <c r="I220" s="1"/>
      <c r="J220" s="51"/>
      <c r="K220" s="1"/>
      <c r="L220" s="1"/>
      <c r="M220" s="13"/>
      <c r="N220" s="2"/>
      <c r="O220" s="2"/>
      <c r="P220" s="2"/>
      <c r="Q220" s="2"/>
    </row>
    <row r="221" thickBot="1">
      <c r="A221" s="10"/>
      <c r="B221" s="62" t="s">
        <v>203</v>
      </c>
      <c r="C221" s="30"/>
      <c r="D221" s="30"/>
      <c r="E221" s="63" t="s">
        <v>233</v>
      </c>
      <c r="F221" s="30"/>
      <c r="G221" s="30"/>
      <c r="H221" s="64"/>
      <c r="I221" s="30"/>
      <c r="J221" s="64"/>
      <c r="K221" s="30"/>
      <c r="L221" s="30"/>
      <c r="M221" s="13"/>
      <c r="N221" s="2"/>
      <c r="O221" s="2"/>
      <c r="P221" s="2"/>
      <c r="Q221" s="2"/>
    </row>
    <row r="222" thickTop="1">
      <c r="A222" s="10"/>
      <c r="B222" s="52">
        <v>43</v>
      </c>
      <c r="C222" s="53" t="s">
        <v>661</v>
      </c>
      <c r="D222" s="53"/>
      <c r="E222" s="53" t="s">
        <v>662</v>
      </c>
      <c r="F222" s="53" t="s">
        <v>7</v>
      </c>
      <c r="G222" s="54" t="s">
        <v>219</v>
      </c>
      <c r="H222" s="65">
        <v>0.96699999999999997</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3201</v>
      </c>
      <c r="F223" s="1"/>
      <c r="G223" s="1"/>
      <c r="H223" s="51"/>
      <c r="I223" s="1"/>
      <c r="J223" s="51"/>
      <c r="K223" s="1"/>
      <c r="L223" s="1"/>
      <c r="M223" s="13"/>
      <c r="N223" s="2"/>
      <c r="O223" s="2"/>
      <c r="P223" s="2"/>
      <c r="Q223" s="2"/>
    </row>
    <row r="224">
      <c r="A224" s="10"/>
      <c r="B224" s="60" t="s">
        <v>201</v>
      </c>
      <c r="C224" s="1"/>
      <c r="D224" s="1"/>
      <c r="E224" s="61" t="s">
        <v>3202</v>
      </c>
      <c r="F224" s="1"/>
      <c r="G224" s="1"/>
      <c r="H224" s="51"/>
      <c r="I224" s="1"/>
      <c r="J224" s="51"/>
      <c r="K224" s="1"/>
      <c r="L224" s="1"/>
      <c r="M224" s="13"/>
      <c r="N224" s="2"/>
      <c r="O224" s="2"/>
      <c r="P224" s="2"/>
      <c r="Q224" s="2"/>
    </row>
    <row r="225" thickBot="1">
      <c r="A225" s="10"/>
      <c r="B225" s="62" t="s">
        <v>203</v>
      </c>
      <c r="C225" s="30"/>
      <c r="D225" s="30"/>
      <c r="E225" s="63" t="s">
        <v>537</v>
      </c>
      <c r="F225" s="30"/>
      <c r="G225" s="30"/>
      <c r="H225" s="64"/>
      <c r="I225" s="30"/>
      <c r="J225" s="64"/>
      <c r="K225" s="30"/>
      <c r="L225" s="30"/>
      <c r="M225" s="13"/>
      <c r="N225" s="2"/>
      <c r="O225" s="2"/>
      <c r="P225" s="2"/>
      <c r="Q225" s="2"/>
    </row>
    <row r="226" thickTop="1">
      <c r="A226" s="10"/>
      <c r="B226" s="52">
        <v>44</v>
      </c>
      <c r="C226" s="53" t="s">
        <v>665</v>
      </c>
      <c r="D226" s="53"/>
      <c r="E226" s="53" t="s">
        <v>666</v>
      </c>
      <c r="F226" s="53" t="s">
        <v>7</v>
      </c>
      <c r="G226" s="54" t="s">
        <v>230</v>
      </c>
      <c r="H226" s="65">
        <v>38.575000000000003</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3203</v>
      </c>
      <c r="F227" s="1"/>
      <c r="G227" s="1"/>
      <c r="H227" s="51"/>
      <c r="I227" s="1"/>
      <c r="J227" s="51"/>
      <c r="K227" s="1"/>
      <c r="L227" s="1"/>
      <c r="M227" s="13"/>
      <c r="N227" s="2"/>
      <c r="O227" s="2"/>
      <c r="P227" s="2"/>
      <c r="Q227" s="2"/>
    </row>
    <row r="228">
      <c r="A228" s="10"/>
      <c r="B228" s="60" t="s">
        <v>201</v>
      </c>
      <c r="C228" s="1"/>
      <c r="D228" s="1"/>
      <c r="E228" s="61" t="s">
        <v>3204</v>
      </c>
      <c r="F228" s="1"/>
      <c r="G228" s="1"/>
      <c r="H228" s="51"/>
      <c r="I228" s="1"/>
      <c r="J228" s="51"/>
      <c r="K228" s="1"/>
      <c r="L228" s="1"/>
      <c r="M228" s="13"/>
      <c r="N228" s="2"/>
      <c r="O228" s="2"/>
      <c r="P228" s="2"/>
      <c r="Q228" s="2"/>
    </row>
    <row r="229" thickBot="1">
      <c r="A229" s="10"/>
      <c r="B229" s="62" t="s">
        <v>203</v>
      </c>
      <c r="C229" s="30"/>
      <c r="D229" s="30"/>
      <c r="E229" s="63" t="s">
        <v>233</v>
      </c>
      <c r="F229" s="30"/>
      <c r="G229" s="30"/>
      <c r="H229" s="64"/>
      <c r="I229" s="30"/>
      <c r="J229" s="64"/>
      <c r="K229" s="30"/>
      <c r="L229" s="30"/>
      <c r="M229" s="13"/>
      <c r="N229" s="2"/>
      <c r="O229" s="2"/>
      <c r="P229" s="2"/>
      <c r="Q229" s="2"/>
    </row>
    <row r="230" thickTop="1">
      <c r="A230" s="10"/>
      <c r="B230" s="52">
        <v>45</v>
      </c>
      <c r="C230" s="53" t="s">
        <v>669</v>
      </c>
      <c r="D230" s="53"/>
      <c r="E230" s="53" t="s">
        <v>670</v>
      </c>
      <c r="F230" s="53" t="s">
        <v>7</v>
      </c>
      <c r="G230" s="54" t="s">
        <v>225</v>
      </c>
      <c r="H230" s="65">
        <v>1.5</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3205</v>
      </c>
      <c r="F231" s="1"/>
      <c r="G231" s="1"/>
      <c r="H231" s="51"/>
      <c r="I231" s="1"/>
      <c r="J231" s="51"/>
      <c r="K231" s="1"/>
      <c r="L231" s="1"/>
      <c r="M231" s="13"/>
      <c r="N231" s="2"/>
      <c r="O231" s="2"/>
      <c r="P231" s="2"/>
      <c r="Q231" s="2"/>
    </row>
    <row r="232">
      <c r="A232" s="10"/>
      <c r="B232" s="60" t="s">
        <v>201</v>
      </c>
      <c r="C232" s="1"/>
      <c r="D232" s="1"/>
      <c r="E232" s="61" t="s">
        <v>3206</v>
      </c>
      <c r="F232" s="1"/>
      <c r="G232" s="1"/>
      <c r="H232" s="51"/>
      <c r="I232" s="1"/>
      <c r="J232" s="51"/>
      <c r="K232" s="1"/>
      <c r="L232" s="1"/>
      <c r="M232" s="13"/>
      <c r="N232" s="2"/>
      <c r="O232" s="2"/>
      <c r="P232" s="2"/>
      <c r="Q232" s="2"/>
    </row>
    <row r="233" thickBot="1">
      <c r="A233" s="10"/>
      <c r="B233" s="62" t="s">
        <v>203</v>
      </c>
      <c r="C233" s="30"/>
      <c r="D233" s="30"/>
      <c r="E233" s="63" t="s">
        <v>673</v>
      </c>
      <c r="F233" s="30"/>
      <c r="G233" s="30"/>
      <c r="H233" s="64"/>
      <c r="I233" s="30"/>
      <c r="J233" s="64"/>
      <c r="K233" s="30"/>
      <c r="L233" s="30"/>
      <c r="M233" s="13"/>
      <c r="N233" s="2"/>
      <c r="O233" s="2"/>
      <c r="P233" s="2"/>
      <c r="Q233" s="2"/>
    </row>
    <row r="234" thickTop="1">
      <c r="A234" s="10"/>
      <c r="B234" s="52">
        <v>46</v>
      </c>
      <c r="C234" s="53" t="s">
        <v>897</v>
      </c>
      <c r="D234" s="53"/>
      <c r="E234" s="53" t="s">
        <v>898</v>
      </c>
      <c r="F234" s="53" t="s">
        <v>7</v>
      </c>
      <c r="G234" s="54" t="s">
        <v>219</v>
      </c>
      <c r="H234" s="65">
        <v>0.47999999999999998</v>
      </c>
      <c r="I234" s="66">
        <v>0</v>
      </c>
      <c r="J234" s="67">
        <f>ROUND(H234*I234,2)</f>
        <v>0</v>
      </c>
      <c r="K234" s="68">
        <v>0.20999999999999999</v>
      </c>
      <c r="L234" s="69">
        <f>ROUND(J234*1.21,2)</f>
        <v>0</v>
      </c>
      <c r="M234" s="13"/>
      <c r="N234" s="2"/>
      <c r="O234" s="2"/>
      <c r="P234" s="2"/>
      <c r="Q234" s="41">
        <f>IF(ISNUMBER(K234),IF(H234&gt;0,IF(I234&gt;0,J234,0),0),0)</f>
        <v>0</v>
      </c>
      <c r="R234" s="9">
        <f>IF(ISNUMBER(K234)=FALSE,J234,0)</f>
        <v>0</v>
      </c>
    </row>
    <row r="235">
      <c r="A235" s="10"/>
      <c r="B235" s="60" t="s">
        <v>199</v>
      </c>
      <c r="C235" s="1"/>
      <c r="D235" s="1"/>
      <c r="E235" s="61" t="s">
        <v>3207</v>
      </c>
      <c r="F235" s="1"/>
      <c r="G235" s="1"/>
      <c r="H235" s="51"/>
      <c r="I235" s="1"/>
      <c r="J235" s="51"/>
      <c r="K235" s="1"/>
      <c r="L235" s="1"/>
      <c r="M235" s="13"/>
      <c r="N235" s="2"/>
      <c r="O235" s="2"/>
      <c r="P235" s="2"/>
      <c r="Q235" s="2"/>
    </row>
    <row r="236">
      <c r="A236" s="10"/>
      <c r="B236" s="60" t="s">
        <v>201</v>
      </c>
      <c r="C236" s="1"/>
      <c r="D236" s="1"/>
      <c r="E236" s="61" t="s">
        <v>3208</v>
      </c>
      <c r="F236" s="1"/>
      <c r="G236" s="1"/>
      <c r="H236" s="51"/>
      <c r="I236" s="1"/>
      <c r="J236" s="51"/>
      <c r="K236" s="1"/>
      <c r="L236" s="1"/>
      <c r="M236" s="13"/>
      <c r="N236" s="2"/>
      <c r="O236" s="2"/>
      <c r="P236" s="2"/>
      <c r="Q236" s="2"/>
    </row>
    <row r="237" thickBot="1">
      <c r="A237" s="10"/>
      <c r="B237" s="62" t="s">
        <v>203</v>
      </c>
      <c r="C237" s="30"/>
      <c r="D237" s="30"/>
      <c r="E237" s="63" t="s">
        <v>866</v>
      </c>
      <c r="F237" s="30"/>
      <c r="G237" s="30"/>
      <c r="H237" s="64"/>
      <c r="I237" s="30"/>
      <c r="J237" s="64"/>
      <c r="K237" s="30"/>
      <c r="L237" s="30"/>
      <c r="M237" s="13"/>
      <c r="N237" s="2"/>
      <c r="O237" s="2"/>
      <c r="P237" s="2"/>
      <c r="Q237" s="2"/>
    </row>
    <row r="238" thickTop="1">
      <c r="A238" s="10"/>
      <c r="B238" s="52">
        <v>47</v>
      </c>
      <c r="C238" s="53" t="s">
        <v>901</v>
      </c>
      <c r="D238" s="53"/>
      <c r="E238" s="53" t="s">
        <v>902</v>
      </c>
      <c r="F238" s="53" t="s">
        <v>7</v>
      </c>
      <c r="G238" s="54" t="s">
        <v>230</v>
      </c>
      <c r="H238" s="65">
        <v>12</v>
      </c>
      <c r="I238" s="66">
        <v>0</v>
      </c>
      <c r="J238" s="67">
        <f>ROUND(H238*I238,2)</f>
        <v>0</v>
      </c>
      <c r="K238" s="68">
        <v>0.20999999999999999</v>
      </c>
      <c r="L238" s="69">
        <f>ROUND(J238*1.21,2)</f>
        <v>0</v>
      </c>
      <c r="M238" s="13"/>
      <c r="N238" s="2"/>
      <c r="O238" s="2"/>
      <c r="P238" s="2"/>
      <c r="Q238" s="41">
        <f>IF(ISNUMBER(K238),IF(H238&gt;0,IF(I238&gt;0,J238,0),0),0)</f>
        <v>0</v>
      </c>
      <c r="R238" s="9">
        <f>IF(ISNUMBER(K238)=FALSE,J238,0)</f>
        <v>0</v>
      </c>
    </row>
    <row r="239">
      <c r="A239" s="10"/>
      <c r="B239" s="60" t="s">
        <v>199</v>
      </c>
      <c r="C239" s="1"/>
      <c r="D239" s="1"/>
      <c r="E239" s="61" t="s">
        <v>3209</v>
      </c>
      <c r="F239" s="1"/>
      <c r="G239" s="1"/>
      <c r="H239" s="51"/>
      <c r="I239" s="1"/>
      <c r="J239" s="51"/>
      <c r="K239" s="1"/>
      <c r="L239" s="1"/>
      <c r="M239" s="13"/>
      <c r="N239" s="2"/>
      <c r="O239" s="2"/>
      <c r="P239" s="2"/>
      <c r="Q239" s="2"/>
    </row>
    <row r="240">
      <c r="A240" s="10"/>
      <c r="B240" s="60" t="s">
        <v>201</v>
      </c>
      <c r="C240" s="1"/>
      <c r="D240" s="1"/>
      <c r="E240" s="61" t="s">
        <v>3210</v>
      </c>
      <c r="F240" s="1"/>
      <c r="G240" s="1"/>
      <c r="H240" s="51"/>
      <c r="I240" s="1"/>
      <c r="J240" s="51"/>
      <c r="K240" s="1"/>
      <c r="L240" s="1"/>
      <c r="M240" s="13"/>
      <c r="N240" s="2"/>
      <c r="O240" s="2"/>
      <c r="P240" s="2"/>
      <c r="Q240" s="2"/>
    </row>
    <row r="241" thickBot="1">
      <c r="A241" s="10"/>
      <c r="B241" s="62" t="s">
        <v>203</v>
      </c>
      <c r="C241" s="30"/>
      <c r="D241" s="30"/>
      <c r="E241" s="63" t="s">
        <v>233</v>
      </c>
      <c r="F241" s="30"/>
      <c r="G241" s="30"/>
      <c r="H241" s="64"/>
      <c r="I241" s="30"/>
      <c r="J241" s="64"/>
      <c r="K241" s="30"/>
      <c r="L241" s="30"/>
      <c r="M241" s="13"/>
      <c r="N241" s="2"/>
      <c r="O241" s="2"/>
      <c r="P241" s="2"/>
      <c r="Q241" s="2"/>
    </row>
    <row r="242" thickTop="1" thickBot="1" ht="25" customHeight="1">
      <c r="A242" s="10"/>
      <c r="B242" s="1"/>
      <c r="C242" s="70">
        <v>9</v>
      </c>
      <c r="D242" s="1"/>
      <c r="E242" s="71" t="s">
        <v>186</v>
      </c>
      <c r="F242" s="1"/>
      <c r="G242" s="72" t="s">
        <v>210</v>
      </c>
      <c r="H242" s="73">
        <f>J194+J198+J202+J206+J210+J214+J218+J222+J226+J230+J234+J238</f>
        <v>0</v>
      </c>
      <c r="I242" s="72" t="s">
        <v>211</v>
      </c>
      <c r="J242" s="74">
        <f>(L242-H242)</f>
        <v>0</v>
      </c>
      <c r="K242" s="72" t="s">
        <v>212</v>
      </c>
      <c r="L242" s="75">
        <f>ROUND((J194+J198+J202+J206+J210+J214+J218+J222+J226+J230+J234+J238)*1.21,2)</f>
        <v>0</v>
      </c>
      <c r="M242" s="13"/>
      <c r="N242" s="2"/>
      <c r="O242" s="2"/>
      <c r="P242" s="2"/>
      <c r="Q242" s="41">
        <f>0+Q194+Q198+Q202+Q206+Q210+Q214+Q218+Q222+Q226+Q230+Q234+Q238</f>
        <v>0</v>
      </c>
      <c r="R242" s="9">
        <f>0+R194+R198+R202+R206+R210+R214+R218+R222+R226+R230+R234+R238</f>
        <v>0</v>
      </c>
      <c r="S242" s="76">
        <f>Q242*(1+J242)+R242</f>
        <v>0</v>
      </c>
    </row>
    <row r="243" thickTop="1" thickBot="1" ht="25" customHeight="1">
      <c r="A243" s="10"/>
      <c r="B243" s="77"/>
      <c r="C243" s="77"/>
      <c r="D243" s="77"/>
      <c r="E243" s="77"/>
      <c r="F243" s="77"/>
      <c r="G243" s="78" t="s">
        <v>213</v>
      </c>
      <c r="H243" s="79">
        <f>0+J194+J198+J202+J206+J210+J214+J218+J222+J226+J230+J234+J238</f>
        <v>0</v>
      </c>
      <c r="I243" s="78" t="s">
        <v>214</v>
      </c>
      <c r="J243" s="80">
        <f>0+J242</f>
        <v>0</v>
      </c>
      <c r="K243" s="78" t="s">
        <v>215</v>
      </c>
      <c r="L243" s="81">
        <f>0+L242</f>
        <v>0</v>
      </c>
      <c r="M243" s="13"/>
      <c r="N243" s="2"/>
      <c r="O243" s="2"/>
      <c r="P243" s="2"/>
      <c r="Q243" s="2"/>
    </row>
    <row r="244">
      <c r="A244" s="14"/>
      <c r="B244" s="4"/>
      <c r="C244" s="4"/>
      <c r="D244" s="4"/>
      <c r="E244" s="4"/>
      <c r="F244" s="4"/>
      <c r="G244" s="4"/>
      <c r="H244" s="83"/>
      <c r="I244" s="4"/>
      <c r="J244" s="83"/>
      <c r="K244" s="4"/>
      <c r="L244" s="4"/>
      <c r="M244" s="15"/>
      <c r="N244" s="2"/>
      <c r="O244" s="2"/>
      <c r="P244" s="2"/>
      <c r="Q244" s="2"/>
    </row>
    <row r="245">
      <c r="A245" s="1"/>
      <c r="B245" s="1"/>
      <c r="C245" s="1"/>
      <c r="D245" s="1"/>
      <c r="E245" s="1"/>
      <c r="F245" s="1"/>
      <c r="G245" s="1"/>
      <c r="H245" s="1"/>
      <c r="I245" s="1"/>
      <c r="J245" s="1"/>
      <c r="K245" s="1"/>
      <c r="L245" s="1"/>
      <c r="M245" s="1"/>
      <c r="N245" s="2"/>
      <c r="O245" s="2"/>
      <c r="P245" s="2"/>
      <c r="Q245" s="2"/>
    </row>
  </sheetData>
  <mergeCells count="170">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3:L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5:D155"/>
    <mergeCell ref="B156:D156"/>
    <mergeCell ref="B157:D157"/>
    <mergeCell ref="B160:L160"/>
    <mergeCell ref="B162:D162"/>
    <mergeCell ref="B163:D163"/>
    <mergeCell ref="B164:D164"/>
    <mergeCell ref="B167:L167"/>
    <mergeCell ref="B169:D169"/>
    <mergeCell ref="B170:D170"/>
    <mergeCell ref="B171:D171"/>
    <mergeCell ref="B173:D173"/>
    <mergeCell ref="B174:D174"/>
    <mergeCell ref="B175:D175"/>
    <mergeCell ref="B178:L178"/>
    <mergeCell ref="B180:D180"/>
    <mergeCell ref="B181:D181"/>
    <mergeCell ref="B182:D182"/>
    <mergeCell ref="B184:D184"/>
    <mergeCell ref="B185:D185"/>
    <mergeCell ref="B186:D186"/>
    <mergeCell ref="B188:D188"/>
    <mergeCell ref="B189:D189"/>
    <mergeCell ref="B190:D190"/>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235:D235"/>
    <mergeCell ref="B236:D236"/>
    <mergeCell ref="B237:D237"/>
    <mergeCell ref="B239:D239"/>
    <mergeCell ref="B240:D240"/>
    <mergeCell ref="B241:D241"/>
    <mergeCell ref="B193:L193"/>
  </mergeCells>
  <pageMargins left="0.39375" right="0.39375" top="0.5902778" bottom="0.39375" header="0.1965278" footer="0.1576389"/>
  <pageSetup paperSize="9" orientation="portrait" fitToHeight="0"/>
  <drawing r:id="rId1"/>
</worksheet>
</file>

<file path=xl/worksheets/sheet36.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0+(H42+H85+H92+H119+H146+H153+H164+H179+H226)</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0+H43+H86+H93+H120+H147+H154+H165+H180+H227</f>
        <v>0</v>
      </c>
      <c r="K10" s="1"/>
      <c r="L10" s="1"/>
      <c r="M10" s="13"/>
      <c r="N10" s="2"/>
      <c r="O10" s="2"/>
      <c r="P10" s="2"/>
      <c r="Q10" s="2"/>
    </row>
    <row r="11" ht="16" customHeight="1">
      <c r="A11" s="19" t="s">
        <v>3211</v>
      </c>
      <c r="B11" s="1"/>
      <c r="C11" s="1"/>
      <c r="D11" s="1"/>
      <c r="E11" s="1"/>
      <c r="F11" s="1"/>
      <c r="G11" s="39"/>
      <c r="H11" s="1"/>
      <c r="I11" s="39" t="s">
        <v>176</v>
      </c>
      <c r="J11" s="40">
        <f>ROUND(0+((H42+H85+H92+H119+H146+H153+H164+H179+H226)*1.21),2)</f>
        <v>0</v>
      </c>
      <c r="K11" s="1"/>
      <c r="L11" s="1"/>
      <c r="M11" s="13"/>
      <c r="N11" s="2"/>
      <c r="O11" s="2"/>
      <c r="P11" s="2"/>
      <c r="Q11" s="41">
        <f>IF(SUM(K20:K28)&gt;0,ROUND(SUM(S20:S28)/SUM(K20:K28)-1,8),0)</f>
        <v>0</v>
      </c>
      <c r="R11" s="9">
        <f>AVERAGE(J42,J85,J92,J119,J146,J153,J164,J179,J226)</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0+J34+J38</f>
        <v>0</v>
      </c>
      <c r="L20" s="46">
        <f>0+L42</f>
        <v>0</v>
      </c>
      <c r="M20" s="13"/>
      <c r="N20" s="2"/>
      <c r="O20" s="2"/>
      <c r="P20" s="2"/>
      <c r="Q20" s="2"/>
      <c r="S20" s="9">
        <f>S42</f>
        <v>0</v>
      </c>
    </row>
    <row r="21">
      <c r="A21" s="10"/>
      <c r="B21" s="44">
        <v>1</v>
      </c>
      <c r="C21" s="1"/>
      <c r="D21" s="1"/>
      <c r="E21" s="45" t="s">
        <v>181</v>
      </c>
      <c r="F21" s="1"/>
      <c r="G21" s="1"/>
      <c r="H21" s="1"/>
      <c r="I21" s="1"/>
      <c r="J21" s="1"/>
      <c r="K21" s="46">
        <f>0+J45+J49+J53+J57+J61+J65+J69+J73+J77+J81</f>
        <v>0</v>
      </c>
      <c r="L21" s="46">
        <f>0+L85</f>
        <v>0</v>
      </c>
      <c r="M21" s="13"/>
      <c r="N21" s="2"/>
      <c r="O21" s="2"/>
      <c r="P21" s="2"/>
      <c r="Q21" s="2"/>
      <c r="S21" s="9">
        <f>S85</f>
        <v>0</v>
      </c>
    </row>
    <row r="22">
      <c r="A22" s="10"/>
      <c r="B22" s="44">
        <v>3</v>
      </c>
      <c r="C22" s="1"/>
      <c r="D22" s="1"/>
      <c r="E22" s="45" t="s">
        <v>747</v>
      </c>
      <c r="F22" s="1"/>
      <c r="G22" s="1"/>
      <c r="H22" s="1"/>
      <c r="I22" s="1"/>
      <c r="J22" s="1"/>
      <c r="K22" s="46">
        <f>0+J88</f>
        <v>0</v>
      </c>
      <c r="L22" s="46">
        <f>0+L92</f>
        <v>0</v>
      </c>
      <c r="M22" s="13"/>
      <c r="N22" s="2"/>
      <c r="O22" s="2"/>
      <c r="P22" s="2"/>
      <c r="Q22" s="2"/>
      <c r="S22" s="9">
        <f>S92</f>
        <v>0</v>
      </c>
    </row>
    <row r="23">
      <c r="A23" s="10"/>
      <c r="B23" s="44">
        <v>4</v>
      </c>
      <c r="C23" s="1"/>
      <c r="D23" s="1"/>
      <c r="E23" s="45" t="s">
        <v>183</v>
      </c>
      <c r="F23" s="1"/>
      <c r="G23" s="1"/>
      <c r="H23" s="1"/>
      <c r="I23" s="1"/>
      <c r="J23" s="1"/>
      <c r="K23" s="46">
        <f>0+J95+J99+J103+J107+J111+J115</f>
        <v>0</v>
      </c>
      <c r="L23" s="46">
        <f>0+L119</f>
        <v>0</v>
      </c>
      <c r="M23" s="13"/>
      <c r="N23" s="2"/>
      <c r="O23" s="2"/>
      <c r="P23" s="2"/>
      <c r="Q23" s="2"/>
      <c r="S23" s="9">
        <f>S119</f>
        <v>0</v>
      </c>
    </row>
    <row r="24">
      <c r="A24" s="10"/>
      <c r="B24" s="44">
        <v>5</v>
      </c>
      <c r="C24" s="1"/>
      <c r="D24" s="1"/>
      <c r="E24" s="45" t="s">
        <v>184</v>
      </c>
      <c r="F24" s="1"/>
      <c r="G24" s="1"/>
      <c r="H24" s="1"/>
      <c r="I24" s="1"/>
      <c r="J24" s="1"/>
      <c r="K24" s="46">
        <f>0+J122+J126+J130+J134+J138+J142</f>
        <v>0</v>
      </c>
      <c r="L24" s="46">
        <f>0+L146</f>
        <v>0</v>
      </c>
      <c r="M24" s="13"/>
      <c r="N24" s="2"/>
      <c r="O24" s="2"/>
      <c r="P24" s="2"/>
      <c r="Q24" s="2"/>
      <c r="S24" s="9">
        <f>S146</f>
        <v>0</v>
      </c>
    </row>
    <row r="25">
      <c r="A25" s="10"/>
      <c r="B25" s="44">
        <v>6</v>
      </c>
      <c r="C25" s="1"/>
      <c r="D25" s="1"/>
      <c r="E25" s="45" t="s">
        <v>548</v>
      </c>
      <c r="F25" s="1"/>
      <c r="G25" s="1"/>
      <c r="H25" s="1"/>
      <c r="I25" s="1"/>
      <c r="J25" s="1"/>
      <c r="K25" s="46">
        <f>0+J149</f>
        <v>0</v>
      </c>
      <c r="L25" s="46">
        <f>0+L153</f>
        <v>0</v>
      </c>
      <c r="M25" s="47"/>
      <c r="N25" s="2"/>
      <c r="O25" s="2"/>
      <c r="P25" s="2"/>
      <c r="Q25" s="2"/>
      <c r="S25" s="9">
        <f>S153</f>
        <v>0</v>
      </c>
    </row>
    <row r="26">
      <c r="A26" s="10"/>
      <c r="B26" s="44">
        <v>7</v>
      </c>
      <c r="C26" s="1"/>
      <c r="D26" s="1"/>
      <c r="E26" s="45" t="s">
        <v>549</v>
      </c>
      <c r="F26" s="1"/>
      <c r="G26" s="1"/>
      <c r="H26" s="1"/>
      <c r="I26" s="1"/>
      <c r="J26" s="1"/>
      <c r="K26" s="46">
        <f>0+J156+J160</f>
        <v>0</v>
      </c>
      <c r="L26" s="46">
        <f>0+L164</f>
        <v>0</v>
      </c>
      <c r="M26" s="47"/>
      <c r="N26" s="2"/>
      <c r="O26" s="2"/>
      <c r="P26" s="2"/>
      <c r="Q26" s="2"/>
      <c r="S26" s="9">
        <f>S164</f>
        <v>0</v>
      </c>
    </row>
    <row r="27">
      <c r="A27" s="10"/>
      <c r="B27" s="44">
        <v>8</v>
      </c>
      <c r="C27" s="1"/>
      <c r="D27" s="1"/>
      <c r="E27" s="45" t="s">
        <v>185</v>
      </c>
      <c r="F27" s="1"/>
      <c r="G27" s="1"/>
      <c r="H27" s="1"/>
      <c r="I27" s="1"/>
      <c r="J27" s="1"/>
      <c r="K27" s="46">
        <f>0+J167+J171+J175</f>
        <v>0</v>
      </c>
      <c r="L27" s="46">
        <f>0+L179</f>
        <v>0</v>
      </c>
      <c r="M27" s="47"/>
      <c r="N27" s="2"/>
      <c r="O27" s="2"/>
      <c r="P27" s="2"/>
      <c r="Q27" s="2"/>
      <c r="S27" s="9">
        <f>S179</f>
        <v>0</v>
      </c>
    </row>
    <row r="28">
      <c r="A28" s="10"/>
      <c r="B28" s="44">
        <v>9</v>
      </c>
      <c r="C28" s="1"/>
      <c r="D28" s="1"/>
      <c r="E28" s="45" t="s">
        <v>186</v>
      </c>
      <c r="F28" s="1"/>
      <c r="G28" s="1"/>
      <c r="H28" s="1"/>
      <c r="I28" s="1"/>
      <c r="J28" s="1"/>
      <c r="K28" s="46">
        <f>0+J182+J186+J190+J194+J198+J202+J206+J210+J214+J218+J222</f>
        <v>0</v>
      </c>
      <c r="L28" s="46">
        <f>0+L226</f>
        <v>0</v>
      </c>
      <c r="M28" s="47"/>
      <c r="N28" s="2"/>
      <c r="O28" s="2"/>
      <c r="P28" s="2"/>
      <c r="Q28" s="2"/>
      <c r="S28" s="9">
        <f>S226</f>
        <v>0</v>
      </c>
    </row>
    <row r="29">
      <c r="A29" s="14"/>
      <c r="B29" s="4"/>
      <c r="C29" s="4"/>
      <c r="D29" s="4"/>
      <c r="E29" s="4"/>
      <c r="F29" s="4"/>
      <c r="G29" s="4"/>
      <c r="H29" s="4"/>
      <c r="I29" s="4"/>
      <c r="J29" s="4"/>
      <c r="K29" s="4"/>
      <c r="L29" s="4"/>
      <c r="M29" s="48"/>
      <c r="N29" s="2"/>
      <c r="O29" s="2"/>
      <c r="P29" s="2"/>
      <c r="Q29" s="2"/>
    </row>
    <row r="30" ht="14" customHeight="1">
      <c r="A30" s="4"/>
      <c r="B30" s="36" t="s">
        <v>187</v>
      </c>
      <c r="C30" s="4"/>
      <c r="D30" s="4"/>
      <c r="E30" s="4"/>
      <c r="F30" s="4"/>
      <c r="G30" s="4"/>
      <c r="H30" s="4"/>
      <c r="I30" s="4"/>
      <c r="J30" s="4"/>
      <c r="K30" s="4"/>
      <c r="L30" s="4"/>
      <c r="M30" s="2"/>
      <c r="N30" s="2"/>
      <c r="O30" s="2"/>
      <c r="P30" s="2"/>
      <c r="Q30" s="2"/>
    </row>
    <row r="31" ht="18" customHeight="1">
      <c r="A31" s="6"/>
      <c r="B31" s="7"/>
      <c r="C31" s="7"/>
      <c r="D31" s="7"/>
      <c r="E31" s="7"/>
      <c r="F31" s="7"/>
      <c r="G31" s="7"/>
      <c r="H31" s="7"/>
      <c r="I31" s="7"/>
      <c r="J31" s="7"/>
      <c r="K31" s="7"/>
      <c r="L31" s="7"/>
      <c r="M31" s="49"/>
      <c r="N31" s="2"/>
      <c r="O31" s="2"/>
      <c r="P31" s="2"/>
      <c r="Q31" s="2"/>
    </row>
    <row r="32" ht="18" customHeight="1">
      <c r="A32" s="10"/>
      <c r="B32" s="42" t="s">
        <v>188</v>
      </c>
      <c r="C32" s="42" t="s">
        <v>178</v>
      </c>
      <c r="D32" s="42" t="s">
        <v>189</v>
      </c>
      <c r="E32" s="42" t="s">
        <v>179</v>
      </c>
      <c r="F32" s="42" t="s">
        <v>190</v>
      </c>
      <c r="G32" s="43" t="s">
        <v>191</v>
      </c>
      <c r="H32" s="23" t="s">
        <v>192</v>
      </c>
      <c r="I32" s="23" t="s">
        <v>193</v>
      </c>
      <c r="J32" s="23" t="s">
        <v>17</v>
      </c>
      <c r="K32" s="43" t="s">
        <v>194</v>
      </c>
      <c r="L32" s="23" t="s">
        <v>18</v>
      </c>
      <c r="M32" s="47"/>
      <c r="N32" s="2"/>
      <c r="O32" s="2"/>
      <c r="P32" s="2"/>
      <c r="Q32" s="2"/>
    </row>
    <row r="33" ht="40" customHeight="1">
      <c r="A33" s="10"/>
      <c r="B33" s="50" t="s">
        <v>195</v>
      </c>
      <c r="C33" s="1"/>
      <c r="D33" s="1"/>
      <c r="E33" s="1"/>
      <c r="F33" s="1"/>
      <c r="G33" s="1"/>
      <c r="H33" s="51"/>
      <c r="I33" s="1"/>
      <c r="J33" s="51"/>
      <c r="K33" s="1"/>
      <c r="L33" s="1"/>
      <c r="M33" s="13"/>
      <c r="N33" s="2"/>
      <c r="O33" s="2"/>
      <c r="P33" s="2"/>
      <c r="Q33" s="2"/>
    </row>
    <row r="34">
      <c r="A34" s="10"/>
      <c r="B34" s="52">
        <v>1</v>
      </c>
      <c r="C34" s="53" t="s">
        <v>196</v>
      </c>
      <c r="D34" s="53"/>
      <c r="E34" s="53" t="s">
        <v>197</v>
      </c>
      <c r="F34" s="53" t="s">
        <v>7</v>
      </c>
      <c r="G34" s="54" t="s">
        <v>198</v>
      </c>
      <c r="H34" s="55">
        <v>99.394000000000005</v>
      </c>
      <c r="I34" s="56">
        <v>0</v>
      </c>
      <c r="J34" s="57">
        <f>ROUND(H34*I34,2)</f>
        <v>0</v>
      </c>
      <c r="K34" s="58">
        <v>0.20999999999999999</v>
      </c>
      <c r="L34" s="59">
        <f>ROUND(J34*1.21,2)</f>
        <v>0</v>
      </c>
      <c r="M34" s="13"/>
      <c r="N34" s="2"/>
      <c r="O34" s="2"/>
      <c r="P34" s="2"/>
      <c r="Q34" s="41">
        <f>IF(ISNUMBER(K34),IF(H34&gt;0,IF(I34&gt;0,J34,0),0),0)</f>
        <v>0</v>
      </c>
      <c r="R34" s="9">
        <f>IF(ISNUMBER(K34)=FALSE,J34,0)</f>
        <v>0</v>
      </c>
    </row>
    <row r="35">
      <c r="A35" s="10"/>
      <c r="B35" s="60" t="s">
        <v>199</v>
      </c>
      <c r="C35" s="1"/>
      <c r="D35" s="1"/>
      <c r="E35" s="61" t="s">
        <v>906</v>
      </c>
      <c r="F35" s="1"/>
      <c r="G35" s="1"/>
      <c r="H35" s="51"/>
      <c r="I35" s="1"/>
      <c r="J35" s="51"/>
      <c r="K35" s="1"/>
      <c r="L35" s="1"/>
      <c r="M35" s="13"/>
      <c r="N35" s="2"/>
      <c r="O35" s="2"/>
      <c r="P35" s="2"/>
      <c r="Q35" s="2"/>
    </row>
    <row r="36">
      <c r="A36" s="10"/>
      <c r="B36" s="60" t="s">
        <v>201</v>
      </c>
      <c r="C36" s="1"/>
      <c r="D36" s="1"/>
      <c r="E36" s="61" t="s">
        <v>3212</v>
      </c>
      <c r="F36" s="1"/>
      <c r="G36" s="1"/>
      <c r="H36" s="51"/>
      <c r="I36" s="1"/>
      <c r="J36" s="51"/>
      <c r="K36" s="1"/>
      <c r="L36" s="1"/>
      <c r="M36" s="13"/>
      <c r="N36" s="2"/>
      <c r="O36" s="2"/>
      <c r="P36" s="2"/>
      <c r="Q36" s="2"/>
    </row>
    <row r="37" thickBot="1">
      <c r="A37" s="10"/>
      <c r="B37" s="62" t="s">
        <v>203</v>
      </c>
      <c r="C37" s="30"/>
      <c r="D37" s="30"/>
      <c r="E37" s="63" t="s">
        <v>204</v>
      </c>
      <c r="F37" s="30"/>
      <c r="G37" s="30"/>
      <c r="H37" s="64"/>
      <c r="I37" s="30"/>
      <c r="J37" s="64"/>
      <c r="K37" s="30"/>
      <c r="L37" s="30"/>
      <c r="M37" s="13"/>
      <c r="N37" s="2"/>
      <c r="O37" s="2"/>
      <c r="P37" s="2"/>
      <c r="Q37" s="2"/>
    </row>
    <row r="38" thickTop="1">
      <c r="A38" s="10"/>
      <c r="B38" s="52">
        <v>2</v>
      </c>
      <c r="C38" s="53" t="s">
        <v>196</v>
      </c>
      <c r="D38" s="53">
        <v>2</v>
      </c>
      <c r="E38" s="53" t="s">
        <v>197</v>
      </c>
      <c r="F38" s="53" t="s">
        <v>7</v>
      </c>
      <c r="G38" s="54" t="s">
        <v>198</v>
      </c>
      <c r="H38" s="65">
        <v>31.992999999999999</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3213</v>
      </c>
      <c r="F39" s="1"/>
      <c r="G39" s="1"/>
      <c r="H39" s="51"/>
      <c r="I39" s="1"/>
      <c r="J39" s="51"/>
      <c r="K39" s="1"/>
      <c r="L39" s="1"/>
      <c r="M39" s="13"/>
      <c r="N39" s="2"/>
      <c r="O39" s="2"/>
      <c r="P39" s="2"/>
      <c r="Q39" s="2"/>
    </row>
    <row r="40">
      <c r="A40" s="10"/>
      <c r="B40" s="60" t="s">
        <v>201</v>
      </c>
      <c r="C40" s="1"/>
      <c r="D40" s="1"/>
      <c r="E40" s="61" t="s">
        <v>3214</v>
      </c>
      <c r="F40" s="1"/>
      <c r="G40" s="1"/>
      <c r="H40" s="51"/>
      <c r="I40" s="1"/>
      <c r="J40" s="51"/>
      <c r="K40" s="1"/>
      <c r="L40" s="1"/>
      <c r="M40" s="13"/>
      <c r="N40" s="2"/>
      <c r="O40" s="2"/>
      <c r="P40" s="2"/>
      <c r="Q40" s="2"/>
    </row>
    <row r="41" thickBot="1">
      <c r="A41" s="10"/>
      <c r="B41" s="62" t="s">
        <v>203</v>
      </c>
      <c r="C41" s="30"/>
      <c r="D41" s="30"/>
      <c r="E41" s="63" t="s">
        <v>204</v>
      </c>
      <c r="F41" s="30"/>
      <c r="G41" s="30"/>
      <c r="H41" s="64"/>
      <c r="I41" s="30"/>
      <c r="J41" s="64"/>
      <c r="K41" s="30"/>
      <c r="L41" s="30"/>
      <c r="M41" s="13"/>
      <c r="N41" s="2"/>
      <c r="O41" s="2"/>
      <c r="P41" s="2"/>
      <c r="Q41" s="2"/>
    </row>
    <row r="42" thickTop="1" thickBot="1" ht="25" customHeight="1">
      <c r="A42" s="10"/>
      <c r="B42" s="1"/>
      <c r="C42" s="70">
        <v>0</v>
      </c>
      <c r="D42" s="1"/>
      <c r="E42" s="71" t="s">
        <v>180</v>
      </c>
      <c r="F42" s="1"/>
      <c r="G42" s="72" t="s">
        <v>210</v>
      </c>
      <c r="H42" s="73">
        <f>J34+J38</f>
        <v>0</v>
      </c>
      <c r="I42" s="72" t="s">
        <v>211</v>
      </c>
      <c r="J42" s="74">
        <f>(L42-H42)</f>
        <v>0</v>
      </c>
      <c r="K42" s="72" t="s">
        <v>212</v>
      </c>
      <c r="L42" s="75">
        <f>ROUND((J34+J38)*1.21,2)</f>
        <v>0</v>
      </c>
      <c r="M42" s="13"/>
      <c r="N42" s="2"/>
      <c r="O42" s="2"/>
      <c r="P42" s="2"/>
      <c r="Q42" s="41">
        <f>0+Q34+Q38</f>
        <v>0</v>
      </c>
      <c r="R42" s="9">
        <f>0+R34+R38</f>
        <v>0</v>
      </c>
      <c r="S42" s="76">
        <f>Q42*(1+J42)+R42</f>
        <v>0</v>
      </c>
    </row>
    <row r="43" thickTop="1" thickBot="1" ht="25" customHeight="1">
      <c r="A43" s="10"/>
      <c r="B43" s="77"/>
      <c r="C43" s="77"/>
      <c r="D43" s="77"/>
      <c r="E43" s="77"/>
      <c r="F43" s="77"/>
      <c r="G43" s="78" t="s">
        <v>213</v>
      </c>
      <c r="H43" s="79">
        <f>0+J34+J38</f>
        <v>0</v>
      </c>
      <c r="I43" s="78" t="s">
        <v>214</v>
      </c>
      <c r="J43" s="80">
        <f>0+J42</f>
        <v>0</v>
      </c>
      <c r="K43" s="78" t="s">
        <v>215</v>
      </c>
      <c r="L43" s="81">
        <f>0+L42</f>
        <v>0</v>
      </c>
      <c r="M43" s="13"/>
      <c r="N43" s="2"/>
      <c r="O43" s="2"/>
      <c r="P43" s="2"/>
      <c r="Q43" s="2"/>
    </row>
    <row r="44" ht="40" customHeight="1">
      <c r="A44" s="10"/>
      <c r="B44" s="82" t="s">
        <v>216</v>
      </c>
      <c r="C44" s="1"/>
      <c r="D44" s="1"/>
      <c r="E44" s="1"/>
      <c r="F44" s="1"/>
      <c r="G44" s="1"/>
      <c r="H44" s="51"/>
      <c r="I44" s="1"/>
      <c r="J44" s="51"/>
      <c r="K44" s="1"/>
      <c r="L44" s="1"/>
      <c r="M44" s="13"/>
      <c r="N44" s="2"/>
      <c r="O44" s="2"/>
      <c r="P44" s="2"/>
      <c r="Q44" s="2"/>
    </row>
    <row r="45">
      <c r="A45" s="10"/>
      <c r="B45" s="52">
        <v>3</v>
      </c>
      <c r="C45" s="53" t="s">
        <v>223</v>
      </c>
      <c r="D45" s="53"/>
      <c r="E45" s="53" t="s">
        <v>224</v>
      </c>
      <c r="F45" s="53" t="s">
        <v>7</v>
      </c>
      <c r="G45" s="54" t="s">
        <v>225</v>
      </c>
      <c r="H45" s="55">
        <v>7.327</v>
      </c>
      <c r="I45" s="56">
        <v>0</v>
      </c>
      <c r="J45" s="57">
        <f>ROUND(H45*I45,2)</f>
        <v>0</v>
      </c>
      <c r="K45" s="58">
        <v>0.20999999999999999</v>
      </c>
      <c r="L45" s="59">
        <f>ROUND(J45*1.21,2)</f>
        <v>0</v>
      </c>
      <c r="M45" s="13"/>
      <c r="N45" s="2"/>
      <c r="O45" s="2"/>
      <c r="P45" s="2"/>
      <c r="Q45" s="41">
        <f>IF(ISNUMBER(K45),IF(H45&gt;0,IF(I45&gt;0,J45,0),0),0)</f>
        <v>0</v>
      </c>
      <c r="R45" s="9">
        <f>IF(ISNUMBER(K45)=FALSE,J45,0)</f>
        <v>0</v>
      </c>
    </row>
    <row r="46">
      <c r="A46" s="10"/>
      <c r="B46" s="60" t="s">
        <v>199</v>
      </c>
      <c r="C46" s="1"/>
      <c r="D46" s="1"/>
      <c r="E46" s="61" t="s">
        <v>3215</v>
      </c>
      <c r="F46" s="1"/>
      <c r="G46" s="1"/>
      <c r="H46" s="51"/>
      <c r="I46" s="1"/>
      <c r="J46" s="51"/>
      <c r="K46" s="1"/>
      <c r="L46" s="1"/>
      <c r="M46" s="13"/>
      <c r="N46" s="2"/>
      <c r="O46" s="2"/>
      <c r="P46" s="2"/>
      <c r="Q46" s="2"/>
    </row>
    <row r="47">
      <c r="A47" s="10"/>
      <c r="B47" s="60" t="s">
        <v>201</v>
      </c>
      <c r="C47" s="1"/>
      <c r="D47" s="1"/>
      <c r="E47" s="61" t="s">
        <v>3216</v>
      </c>
      <c r="F47" s="1"/>
      <c r="G47" s="1"/>
      <c r="H47" s="51"/>
      <c r="I47" s="1"/>
      <c r="J47" s="51"/>
      <c r="K47" s="1"/>
      <c r="L47" s="1"/>
      <c r="M47" s="13"/>
      <c r="N47" s="2"/>
      <c r="O47" s="2"/>
      <c r="P47" s="2"/>
      <c r="Q47" s="2"/>
    </row>
    <row r="48" thickBot="1">
      <c r="A48" s="10"/>
      <c r="B48" s="62" t="s">
        <v>203</v>
      </c>
      <c r="C48" s="30"/>
      <c r="D48" s="30"/>
      <c r="E48" s="63" t="s">
        <v>222</v>
      </c>
      <c r="F48" s="30"/>
      <c r="G48" s="30"/>
      <c r="H48" s="64"/>
      <c r="I48" s="30"/>
      <c r="J48" s="64"/>
      <c r="K48" s="30"/>
      <c r="L48" s="30"/>
      <c r="M48" s="13"/>
      <c r="N48" s="2"/>
      <c r="O48" s="2"/>
      <c r="P48" s="2"/>
      <c r="Q48" s="2"/>
    </row>
    <row r="49" thickTop="1">
      <c r="A49" s="10"/>
      <c r="B49" s="52">
        <v>4</v>
      </c>
      <c r="C49" s="53" t="s">
        <v>228</v>
      </c>
      <c r="D49" s="53"/>
      <c r="E49" s="53" t="s">
        <v>229</v>
      </c>
      <c r="F49" s="53" t="s">
        <v>7</v>
      </c>
      <c r="G49" s="54" t="s">
        <v>230</v>
      </c>
      <c r="H49" s="65">
        <v>10.532999999999999</v>
      </c>
      <c r="I49" s="66">
        <v>0</v>
      </c>
      <c r="J49" s="67">
        <f>ROUND(H49*I49,2)</f>
        <v>0</v>
      </c>
      <c r="K49" s="68">
        <v>0.20999999999999999</v>
      </c>
      <c r="L49" s="69">
        <f>ROUND(J49*1.21,2)</f>
        <v>0</v>
      </c>
      <c r="M49" s="13"/>
      <c r="N49" s="2"/>
      <c r="O49" s="2"/>
      <c r="P49" s="2"/>
      <c r="Q49" s="41">
        <f>IF(ISNUMBER(K49),IF(H49&gt;0,IF(I49&gt;0,J49,0),0),0)</f>
        <v>0</v>
      </c>
      <c r="R49" s="9">
        <f>IF(ISNUMBER(K49)=FALSE,J49,0)</f>
        <v>0</v>
      </c>
    </row>
    <row r="50">
      <c r="A50" s="10"/>
      <c r="B50" s="60" t="s">
        <v>199</v>
      </c>
      <c r="C50" s="1"/>
      <c r="D50" s="1"/>
      <c r="E50" s="61" t="s">
        <v>912</v>
      </c>
      <c r="F50" s="1"/>
      <c r="G50" s="1"/>
      <c r="H50" s="51"/>
      <c r="I50" s="1"/>
      <c r="J50" s="51"/>
      <c r="K50" s="1"/>
      <c r="L50" s="1"/>
      <c r="M50" s="13"/>
      <c r="N50" s="2"/>
      <c r="O50" s="2"/>
      <c r="P50" s="2"/>
      <c r="Q50" s="2"/>
    </row>
    <row r="51">
      <c r="A51" s="10"/>
      <c r="B51" s="60" t="s">
        <v>201</v>
      </c>
      <c r="C51" s="1"/>
      <c r="D51" s="1"/>
      <c r="E51" s="61" t="s">
        <v>3217</v>
      </c>
      <c r="F51" s="1"/>
      <c r="G51" s="1"/>
      <c r="H51" s="51"/>
      <c r="I51" s="1"/>
      <c r="J51" s="51"/>
      <c r="K51" s="1"/>
      <c r="L51" s="1"/>
      <c r="M51" s="13"/>
      <c r="N51" s="2"/>
      <c r="O51" s="2"/>
      <c r="P51" s="2"/>
      <c r="Q51" s="2"/>
    </row>
    <row r="52" thickBot="1">
      <c r="A52" s="10"/>
      <c r="B52" s="62" t="s">
        <v>203</v>
      </c>
      <c r="C52" s="30"/>
      <c r="D52" s="30"/>
      <c r="E52" s="63" t="s">
        <v>233</v>
      </c>
      <c r="F52" s="30"/>
      <c r="G52" s="30"/>
      <c r="H52" s="64"/>
      <c r="I52" s="30"/>
      <c r="J52" s="64"/>
      <c r="K52" s="30"/>
      <c r="L52" s="30"/>
      <c r="M52" s="13"/>
      <c r="N52" s="2"/>
      <c r="O52" s="2"/>
      <c r="P52" s="2"/>
      <c r="Q52" s="2"/>
    </row>
    <row r="53" thickTop="1">
      <c r="A53" s="10"/>
      <c r="B53" s="52">
        <v>5</v>
      </c>
      <c r="C53" s="53" t="s">
        <v>234</v>
      </c>
      <c r="D53" s="53"/>
      <c r="E53" s="53" t="s">
        <v>235</v>
      </c>
      <c r="F53" s="53" t="s">
        <v>7</v>
      </c>
      <c r="G53" s="54" t="s">
        <v>219</v>
      </c>
      <c r="H53" s="65">
        <v>3.3620000000000001</v>
      </c>
      <c r="I53" s="66">
        <v>0</v>
      </c>
      <c r="J53" s="67">
        <f>ROUND(H53*I53,2)</f>
        <v>0</v>
      </c>
      <c r="K53" s="68">
        <v>0.20999999999999999</v>
      </c>
      <c r="L53" s="69">
        <f>ROUND(J53*1.21,2)</f>
        <v>0</v>
      </c>
      <c r="M53" s="13"/>
      <c r="N53" s="2"/>
      <c r="O53" s="2"/>
      <c r="P53" s="2"/>
      <c r="Q53" s="41">
        <f>IF(ISNUMBER(K53),IF(H53&gt;0,IF(I53&gt;0,J53,0),0),0)</f>
        <v>0</v>
      </c>
      <c r="R53" s="9">
        <f>IF(ISNUMBER(K53)=FALSE,J53,0)</f>
        <v>0</v>
      </c>
    </row>
    <row r="54">
      <c r="A54" s="10"/>
      <c r="B54" s="60" t="s">
        <v>199</v>
      </c>
      <c r="C54" s="1"/>
      <c r="D54" s="1"/>
      <c r="E54" s="61" t="s">
        <v>3218</v>
      </c>
      <c r="F54" s="1"/>
      <c r="G54" s="1"/>
      <c r="H54" s="51"/>
      <c r="I54" s="1"/>
      <c r="J54" s="51"/>
      <c r="K54" s="1"/>
      <c r="L54" s="1"/>
      <c r="M54" s="13"/>
      <c r="N54" s="2"/>
      <c r="O54" s="2"/>
      <c r="P54" s="2"/>
      <c r="Q54" s="2"/>
    </row>
    <row r="55">
      <c r="A55" s="10"/>
      <c r="B55" s="60" t="s">
        <v>201</v>
      </c>
      <c r="C55" s="1"/>
      <c r="D55" s="1"/>
      <c r="E55" s="61" t="s">
        <v>3219</v>
      </c>
      <c r="F55" s="1"/>
      <c r="G55" s="1"/>
      <c r="H55" s="51"/>
      <c r="I55" s="1"/>
      <c r="J55" s="51"/>
      <c r="K55" s="1"/>
      <c r="L55" s="1"/>
      <c r="M55" s="13"/>
      <c r="N55" s="2"/>
      <c r="O55" s="2"/>
      <c r="P55" s="2"/>
      <c r="Q55" s="2"/>
    </row>
    <row r="56" thickBot="1">
      <c r="A56" s="10"/>
      <c r="B56" s="62" t="s">
        <v>203</v>
      </c>
      <c r="C56" s="30"/>
      <c r="D56" s="30"/>
      <c r="E56" s="63" t="s">
        <v>222</v>
      </c>
      <c r="F56" s="30"/>
      <c r="G56" s="30"/>
      <c r="H56" s="64"/>
      <c r="I56" s="30"/>
      <c r="J56" s="64"/>
      <c r="K56" s="30"/>
      <c r="L56" s="30"/>
      <c r="M56" s="13"/>
      <c r="N56" s="2"/>
      <c r="O56" s="2"/>
      <c r="P56" s="2"/>
      <c r="Q56" s="2"/>
    </row>
    <row r="57" thickTop="1">
      <c r="A57" s="10"/>
      <c r="B57" s="52">
        <v>6</v>
      </c>
      <c r="C57" s="53" t="s">
        <v>916</v>
      </c>
      <c r="D57" s="53"/>
      <c r="E57" s="53" t="s">
        <v>917</v>
      </c>
      <c r="F57" s="53" t="s">
        <v>7</v>
      </c>
      <c r="G57" s="54" t="s">
        <v>225</v>
      </c>
      <c r="H57" s="65">
        <v>8.7360000000000007</v>
      </c>
      <c r="I57" s="66">
        <v>0</v>
      </c>
      <c r="J57" s="67">
        <f>ROUND(H57*I57,2)</f>
        <v>0</v>
      </c>
      <c r="K57" s="68">
        <v>0.20999999999999999</v>
      </c>
      <c r="L57" s="69">
        <f>ROUND(J57*1.21,2)</f>
        <v>0</v>
      </c>
      <c r="M57" s="13"/>
      <c r="N57" s="2"/>
      <c r="O57" s="2"/>
      <c r="P57" s="2"/>
      <c r="Q57" s="41">
        <f>IF(ISNUMBER(K57),IF(H57&gt;0,IF(I57&gt;0,J57,0),0),0)</f>
        <v>0</v>
      </c>
      <c r="R57" s="9">
        <f>IF(ISNUMBER(K57)=FALSE,J57,0)</f>
        <v>0</v>
      </c>
    </row>
    <row r="58">
      <c r="A58" s="10"/>
      <c r="B58" s="60" t="s">
        <v>199</v>
      </c>
      <c r="C58" s="1"/>
      <c r="D58" s="1"/>
      <c r="E58" s="61" t="s">
        <v>3220</v>
      </c>
      <c r="F58" s="1"/>
      <c r="G58" s="1"/>
      <c r="H58" s="51"/>
      <c r="I58" s="1"/>
      <c r="J58" s="51"/>
      <c r="K58" s="1"/>
      <c r="L58" s="1"/>
      <c r="M58" s="13"/>
      <c r="N58" s="2"/>
      <c r="O58" s="2"/>
      <c r="P58" s="2"/>
      <c r="Q58" s="2"/>
    </row>
    <row r="59">
      <c r="A59" s="10"/>
      <c r="B59" s="60" t="s">
        <v>201</v>
      </c>
      <c r="C59" s="1"/>
      <c r="D59" s="1"/>
      <c r="E59" s="61" t="s">
        <v>3221</v>
      </c>
      <c r="F59" s="1"/>
      <c r="G59" s="1"/>
      <c r="H59" s="51"/>
      <c r="I59" s="1"/>
      <c r="J59" s="51"/>
      <c r="K59" s="1"/>
      <c r="L59" s="1"/>
      <c r="M59" s="13"/>
      <c r="N59" s="2"/>
      <c r="O59" s="2"/>
      <c r="P59" s="2"/>
      <c r="Q59" s="2"/>
    </row>
    <row r="60" thickBot="1">
      <c r="A60" s="10"/>
      <c r="B60" s="62" t="s">
        <v>203</v>
      </c>
      <c r="C60" s="30"/>
      <c r="D60" s="30"/>
      <c r="E60" s="63" t="s">
        <v>920</v>
      </c>
      <c r="F60" s="30"/>
      <c r="G60" s="30"/>
      <c r="H60" s="64"/>
      <c r="I60" s="30"/>
      <c r="J60" s="64"/>
      <c r="K60" s="30"/>
      <c r="L60" s="30"/>
      <c r="M60" s="13"/>
      <c r="N60" s="2"/>
      <c r="O60" s="2"/>
      <c r="P60" s="2"/>
      <c r="Q60" s="2"/>
    </row>
    <row r="61" thickTop="1">
      <c r="A61" s="10"/>
      <c r="B61" s="52">
        <v>7</v>
      </c>
      <c r="C61" s="53" t="s">
        <v>554</v>
      </c>
      <c r="D61" s="53"/>
      <c r="E61" s="53" t="s">
        <v>555</v>
      </c>
      <c r="F61" s="53" t="s">
        <v>7</v>
      </c>
      <c r="G61" s="54" t="s">
        <v>556</v>
      </c>
      <c r="H61" s="65">
        <v>140</v>
      </c>
      <c r="I61" s="66">
        <v>0</v>
      </c>
      <c r="J61" s="67">
        <f>ROUND(H61*I61,2)</f>
        <v>0</v>
      </c>
      <c r="K61" s="68">
        <v>0.20999999999999999</v>
      </c>
      <c r="L61" s="69">
        <f>ROUND(J61*1.21,2)</f>
        <v>0</v>
      </c>
      <c r="M61" s="13"/>
      <c r="N61" s="2"/>
      <c r="O61" s="2"/>
      <c r="P61" s="2"/>
      <c r="Q61" s="41">
        <f>IF(ISNUMBER(K61),IF(H61&gt;0,IF(I61&gt;0,J61,0),0),0)</f>
        <v>0</v>
      </c>
      <c r="R61" s="9">
        <f>IF(ISNUMBER(K61)=FALSE,J61,0)</f>
        <v>0</v>
      </c>
    </row>
    <row r="62">
      <c r="A62" s="10"/>
      <c r="B62" s="60" t="s">
        <v>199</v>
      </c>
      <c r="C62" s="1"/>
      <c r="D62" s="1"/>
      <c r="E62" s="61" t="s">
        <v>557</v>
      </c>
      <c r="F62" s="1"/>
      <c r="G62" s="1"/>
      <c r="H62" s="51"/>
      <c r="I62" s="1"/>
      <c r="J62" s="51"/>
      <c r="K62" s="1"/>
      <c r="L62" s="1"/>
      <c r="M62" s="13"/>
      <c r="N62" s="2"/>
      <c r="O62" s="2"/>
      <c r="P62" s="2"/>
      <c r="Q62" s="2"/>
    </row>
    <row r="63">
      <c r="A63" s="10"/>
      <c r="B63" s="60" t="s">
        <v>201</v>
      </c>
      <c r="C63" s="1"/>
      <c r="D63" s="1"/>
      <c r="E63" s="61" t="s">
        <v>558</v>
      </c>
      <c r="F63" s="1"/>
      <c r="G63" s="1"/>
      <c r="H63" s="51"/>
      <c r="I63" s="1"/>
      <c r="J63" s="51"/>
      <c r="K63" s="1"/>
      <c r="L63" s="1"/>
      <c r="M63" s="13"/>
      <c r="N63" s="2"/>
      <c r="O63" s="2"/>
      <c r="P63" s="2"/>
      <c r="Q63" s="2"/>
    </row>
    <row r="64" thickBot="1">
      <c r="A64" s="10"/>
      <c r="B64" s="62" t="s">
        <v>203</v>
      </c>
      <c r="C64" s="30"/>
      <c r="D64" s="30"/>
      <c r="E64" s="63" t="s">
        <v>559</v>
      </c>
      <c r="F64" s="30"/>
      <c r="G64" s="30"/>
      <c r="H64" s="64"/>
      <c r="I64" s="30"/>
      <c r="J64" s="64"/>
      <c r="K64" s="30"/>
      <c r="L64" s="30"/>
      <c r="M64" s="13"/>
      <c r="N64" s="2"/>
      <c r="O64" s="2"/>
      <c r="P64" s="2"/>
      <c r="Q64" s="2"/>
    </row>
    <row r="65" thickTop="1">
      <c r="A65" s="10"/>
      <c r="B65" s="52">
        <v>8</v>
      </c>
      <c r="C65" s="53" t="s">
        <v>560</v>
      </c>
      <c r="D65" s="53"/>
      <c r="E65" s="53" t="s">
        <v>561</v>
      </c>
      <c r="F65" s="53" t="s">
        <v>7</v>
      </c>
      <c r="G65" s="54" t="s">
        <v>219</v>
      </c>
      <c r="H65" s="65">
        <v>3.956</v>
      </c>
      <c r="I65" s="66">
        <v>0</v>
      </c>
      <c r="J65" s="67">
        <f>ROUND(H65*I65,2)</f>
        <v>0</v>
      </c>
      <c r="K65" s="68">
        <v>0.20999999999999999</v>
      </c>
      <c r="L65" s="69">
        <f>ROUND(J65*1.21,2)</f>
        <v>0</v>
      </c>
      <c r="M65" s="13"/>
      <c r="N65" s="2"/>
      <c r="O65" s="2"/>
      <c r="P65" s="2"/>
      <c r="Q65" s="41">
        <f>IF(ISNUMBER(K65),IF(H65&gt;0,IF(I65&gt;0,J65,0),0),0)</f>
        <v>0</v>
      </c>
      <c r="R65" s="9">
        <f>IF(ISNUMBER(K65)=FALSE,J65,0)</f>
        <v>0</v>
      </c>
    </row>
    <row r="66">
      <c r="A66" s="10"/>
      <c r="B66" s="60" t="s">
        <v>199</v>
      </c>
      <c r="C66" s="1"/>
      <c r="D66" s="1"/>
      <c r="E66" s="61" t="s">
        <v>3222</v>
      </c>
      <c r="F66" s="1"/>
      <c r="G66" s="1"/>
      <c r="H66" s="51"/>
      <c r="I66" s="1"/>
      <c r="J66" s="51"/>
      <c r="K66" s="1"/>
      <c r="L66" s="1"/>
      <c r="M66" s="13"/>
      <c r="N66" s="2"/>
      <c r="O66" s="2"/>
      <c r="P66" s="2"/>
      <c r="Q66" s="2"/>
    </row>
    <row r="67">
      <c r="A67" s="10"/>
      <c r="B67" s="60" t="s">
        <v>201</v>
      </c>
      <c r="C67" s="1"/>
      <c r="D67" s="1"/>
      <c r="E67" s="61" t="s">
        <v>3223</v>
      </c>
      <c r="F67" s="1"/>
      <c r="G67" s="1"/>
      <c r="H67" s="51"/>
      <c r="I67" s="1"/>
      <c r="J67" s="51"/>
      <c r="K67" s="1"/>
      <c r="L67" s="1"/>
      <c r="M67" s="13"/>
      <c r="N67" s="2"/>
      <c r="O67" s="2"/>
      <c r="P67" s="2"/>
      <c r="Q67" s="2"/>
    </row>
    <row r="68" thickBot="1">
      <c r="A68" s="10"/>
      <c r="B68" s="62" t="s">
        <v>203</v>
      </c>
      <c r="C68" s="30"/>
      <c r="D68" s="30"/>
      <c r="E68" s="63" t="s">
        <v>564</v>
      </c>
      <c r="F68" s="30"/>
      <c r="G68" s="30"/>
      <c r="H68" s="64"/>
      <c r="I68" s="30"/>
      <c r="J68" s="64"/>
      <c r="K68" s="30"/>
      <c r="L68" s="30"/>
      <c r="M68" s="13"/>
      <c r="N68" s="2"/>
      <c r="O68" s="2"/>
      <c r="P68" s="2"/>
      <c r="Q68" s="2"/>
    </row>
    <row r="69" thickTop="1">
      <c r="A69" s="10"/>
      <c r="B69" s="52">
        <v>9</v>
      </c>
      <c r="C69" s="53" t="s">
        <v>255</v>
      </c>
      <c r="D69" s="53"/>
      <c r="E69" s="53" t="s">
        <v>256</v>
      </c>
      <c r="F69" s="53" t="s">
        <v>7</v>
      </c>
      <c r="G69" s="54" t="s">
        <v>219</v>
      </c>
      <c r="H69" s="65">
        <v>49.697000000000003</v>
      </c>
      <c r="I69" s="66">
        <v>0</v>
      </c>
      <c r="J69" s="67">
        <f>ROUND(H69*I69,2)</f>
        <v>0</v>
      </c>
      <c r="K69" s="68">
        <v>0.20999999999999999</v>
      </c>
      <c r="L69" s="69">
        <f>ROUND(J69*1.21,2)</f>
        <v>0</v>
      </c>
      <c r="M69" s="13"/>
      <c r="N69" s="2"/>
      <c r="O69" s="2"/>
      <c r="P69" s="2"/>
      <c r="Q69" s="41">
        <f>IF(ISNUMBER(K69),IF(H69&gt;0,IF(I69&gt;0,J69,0),0),0)</f>
        <v>0</v>
      </c>
      <c r="R69" s="9">
        <f>IF(ISNUMBER(K69)=FALSE,J69,0)</f>
        <v>0</v>
      </c>
    </row>
    <row r="70">
      <c r="A70" s="10"/>
      <c r="B70" s="60" t="s">
        <v>199</v>
      </c>
      <c r="C70" s="1"/>
      <c r="D70" s="1"/>
      <c r="E70" s="61" t="s">
        <v>3224</v>
      </c>
      <c r="F70" s="1"/>
      <c r="G70" s="1"/>
      <c r="H70" s="51"/>
      <c r="I70" s="1"/>
      <c r="J70" s="51"/>
      <c r="K70" s="1"/>
      <c r="L70" s="1"/>
      <c r="M70" s="13"/>
      <c r="N70" s="2"/>
      <c r="O70" s="2"/>
      <c r="P70" s="2"/>
      <c r="Q70" s="2"/>
    </row>
    <row r="71">
      <c r="A71" s="10"/>
      <c r="B71" s="60" t="s">
        <v>201</v>
      </c>
      <c r="C71" s="1"/>
      <c r="D71" s="1"/>
      <c r="E71" s="61" t="s">
        <v>3225</v>
      </c>
      <c r="F71" s="1"/>
      <c r="G71" s="1"/>
      <c r="H71" s="51"/>
      <c r="I71" s="1"/>
      <c r="J71" s="51"/>
      <c r="K71" s="1"/>
      <c r="L71" s="1"/>
      <c r="M71" s="13"/>
      <c r="N71" s="2"/>
      <c r="O71" s="2"/>
      <c r="P71" s="2"/>
      <c r="Q71" s="2"/>
    </row>
    <row r="72" thickBot="1">
      <c r="A72" s="10"/>
      <c r="B72" s="62" t="s">
        <v>203</v>
      </c>
      <c r="C72" s="30"/>
      <c r="D72" s="30"/>
      <c r="E72" s="63" t="s">
        <v>259</v>
      </c>
      <c r="F72" s="30"/>
      <c r="G72" s="30"/>
      <c r="H72" s="64"/>
      <c r="I72" s="30"/>
      <c r="J72" s="64"/>
      <c r="K72" s="30"/>
      <c r="L72" s="30"/>
      <c r="M72" s="13"/>
      <c r="N72" s="2"/>
      <c r="O72" s="2"/>
      <c r="P72" s="2"/>
      <c r="Q72" s="2"/>
    </row>
    <row r="73" thickTop="1">
      <c r="A73" s="10"/>
      <c r="B73" s="52">
        <v>10</v>
      </c>
      <c r="C73" s="53" t="s">
        <v>260</v>
      </c>
      <c r="D73" s="53"/>
      <c r="E73" s="53" t="s">
        <v>261</v>
      </c>
      <c r="F73" s="53" t="s">
        <v>7</v>
      </c>
      <c r="G73" s="54" t="s">
        <v>262</v>
      </c>
      <c r="H73" s="65">
        <v>496.97000000000003</v>
      </c>
      <c r="I73" s="66">
        <v>0</v>
      </c>
      <c r="J73" s="67">
        <f>ROUND(H73*I73,2)</f>
        <v>0</v>
      </c>
      <c r="K73" s="68">
        <v>0.20999999999999999</v>
      </c>
      <c r="L73" s="69">
        <f>ROUND(J73*1.21,2)</f>
        <v>0</v>
      </c>
      <c r="M73" s="13"/>
      <c r="N73" s="2"/>
      <c r="O73" s="2"/>
      <c r="P73" s="2"/>
      <c r="Q73" s="41">
        <f>IF(ISNUMBER(K73),IF(H73&gt;0,IF(I73&gt;0,J73,0),0),0)</f>
        <v>0</v>
      </c>
      <c r="R73" s="9">
        <f>IF(ISNUMBER(K73)=FALSE,J73,0)</f>
        <v>0</v>
      </c>
    </row>
    <row r="74">
      <c r="A74" s="10"/>
      <c r="B74" s="60" t="s">
        <v>199</v>
      </c>
      <c r="C74" s="1"/>
      <c r="D74" s="1"/>
      <c r="E74" s="61" t="s">
        <v>566</v>
      </c>
      <c r="F74" s="1"/>
      <c r="G74" s="1"/>
      <c r="H74" s="51"/>
      <c r="I74" s="1"/>
      <c r="J74" s="51"/>
      <c r="K74" s="1"/>
      <c r="L74" s="1"/>
      <c r="M74" s="13"/>
      <c r="N74" s="2"/>
      <c r="O74" s="2"/>
      <c r="P74" s="2"/>
      <c r="Q74" s="2"/>
    </row>
    <row r="75">
      <c r="A75" s="10"/>
      <c r="B75" s="60" t="s">
        <v>201</v>
      </c>
      <c r="C75" s="1"/>
      <c r="D75" s="1"/>
      <c r="E75" s="61" t="s">
        <v>3226</v>
      </c>
      <c r="F75" s="1"/>
      <c r="G75" s="1"/>
      <c r="H75" s="51"/>
      <c r="I75" s="1"/>
      <c r="J75" s="51"/>
      <c r="K75" s="1"/>
      <c r="L75" s="1"/>
      <c r="M75" s="13"/>
      <c r="N75" s="2"/>
      <c r="O75" s="2"/>
      <c r="P75" s="2"/>
      <c r="Q75" s="2"/>
    </row>
    <row r="76" thickBot="1">
      <c r="A76" s="10"/>
      <c r="B76" s="62" t="s">
        <v>203</v>
      </c>
      <c r="C76" s="30"/>
      <c r="D76" s="30"/>
      <c r="E76" s="63" t="s">
        <v>265</v>
      </c>
      <c r="F76" s="30"/>
      <c r="G76" s="30"/>
      <c r="H76" s="64"/>
      <c r="I76" s="30"/>
      <c r="J76" s="64"/>
      <c r="K76" s="30"/>
      <c r="L76" s="30"/>
      <c r="M76" s="13"/>
      <c r="N76" s="2"/>
      <c r="O76" s="2"/>
      <c r="P76" s="2"/>
      <c r="Q76" s="2"/>
    </row>
    <row r="77" thickTop="1">
      <c r="A77" s="10"/>
      <c r="B77" s="52">
        <v>11</v>
      </c>
      <c r="C77" s="53" t="s">
        <v>568</v>
      </c>
      <c r="D77" s="53"/>
      <c r="E77" s="53" t="s">
        <v>569</v>
      </c>
      <c r="F77" s="53" t="s">
        <v>7</v>
      </c>
      <c r="G77" s="54" t="s">
        <v>219</v>
      </c>
      <c r="H77" s="65">
        <v>34.692</v>
      </c>
      <c r="I77" s="66">
        <v>0</v>
      </c>
      <c r="J77" s="67">
        <f>ROUND(H77*I77,2)</f>
        <v>0</v>
      </c>
      <c r="K77" s="68">
        <v>0.20999999999999999</v>
      </c>
      <c r="L77" s="69">
        <f>ROUND(J77*1.21,2)</f>
        <v>0</v>
      </c>
      <c r="M77" s="13"/>
      <c r="N77" s="2"/>
      <c r="O77" s="2"/>
      <c r="P77" s="2"/>
      <c r="Q77" s="41">
        <f>IF(ISNUMBER(K77),IF(H77&gt;0,IF(I77&gt;0,J77,0),0),0)</f>
        <v>0</v>
      </c>
      <c r="R77" s="9">
        <f>IF(ISNUMBER(K77)=FALSE,J77,0)</f>
        <v>0</v>
      </c>
    </row>
    <row r="78">
      <c r="A78" s="10"/>
      <c r="B78" s="60" t="s">
        <v>199</v>
      </c>
      <c r="C78" s="1"/>
      <c r="D78" s="1"/>
      <c r="E78" s="61" t="s">
        <v>2974</v>
      </c>
      <c r="F78" s="1"/>
      <c r="G78" s="1"/>
      <c r="H78" s="51"/>
      <c r="I78" s="1"/>
      <c r="J78" s="51"/>
      <c r="K78" s="1"/>
      <c r="L78" s="1"/>
      <c r="M78" s="13"/>
      <c r="N78" s="2"/>
      <c r="O78" s="2"/>
      <c r="P78" s="2"/>
      <c r="Q78" s="2"/>
    </row>
    <row r="79">
      <c r="A79" s="10"/>
      <c r="B79" s="60" t="s">
        <v>201</v>
      </c>
      <c r="C79" s="1"/>
      <c r="D79" s="1"/>
      <c r="E79" s="61" t="s">
        <v>3227</v>
      </c>
      <c r="F79" s="1"/>
      <c r="G79" s="1"/>
      <c r="H79" s="51"/>
      <c r="I79" s="1"/>
      <c r="J79" s="51"/>
      <c r="K79" s="1"/>
      <c r="L79" s="1"/>
      <c r="M79" s="13"/>
      <c r="N79" s="2"/>
      <c r="O79" s="2"/>
      <c r="P79" s="2"/>
      <c r="Q79" s="2"/>
    </row>
    <row r="80" thickBot="1">
      <c r="A80" s="10"/>
      <c r="B80" s="62" t="s">
        <v>203</v>
      </c>
      <c r="C80" s="30"/>
      <c r="D80" s="30"/>
      <c r="E80" s="63" t="s">
        <v>572</v>
      </c>
      <c r="F80" s="30"/>
      <c r="G80" s="30"/>
      <c r="H80" s="64"/>
      <c r="I80" s="30"/>
      <c r="J80" s="64"/>
      <c r="K80" s="30"/>
      <c r="L80" s="30"/>
      <c r="M80" s="13"/>
      <c r="N80" s="2"/>
      <c r="O80" s="2"/>
      <c r="P80" s="2"/>
      <c r="Q80" s="2"/>
    </row>
    <row r="81" thickTop="1">
      <c r="A81" s="10"/>
      <c r="B81" s="52">
        <v>12</v>
      </c>
      <c r="C81" s="53" t="s">
        <v>283</v>
      </c>
      <c r="D81" s="53"/>
      <c r="E81" s="53" t="s">
        <v>284</v>
      </c>
      <c r="F81" s="53" t="s">
        <v>7</v>
      </c>
      <c r="G81" s="54" t="s">
        <v>285</v>
      </c>
      <c r="H81" s="65">
        <v>69.347999999999999</v>
      </c>
      <c r="I81" s="66">
        <v>0</v>
      </c>
      <c r="J81" s="67">
        <f>ROUND(H81*I81,2)</f>
        <v>0</v>
      </c>
      <c r="K81" s="68">
        <v>0.20999999999999999</v>
      </c>
      <c r="L81" s="69">
        <f>ROUND(J81*1.21,2)</f>
        <v>0</v>
      </c>
      <c r="M81" s="13"/>
      <c r="N81" s="2"/>
      <c r="O81" s="2"/>
      <c r="P81" s="2"/>
      <c r="Q81" s="41">
        <f>IF(ISNUMBER(K81),IF(H81&gt;0,IF(I81&gt;0,J81,0),0),0)</f>
        <v>0</v>
      </c>
      <c r="R81" s="9">
        <f>IF(ISNUMBER(K81)=FALSE,J81,0)</f>
        <v>0</v>
      </c>
    </row>
    <row r="82">
      <c r="A82" s="10"/>
      <c r="B82" s="60" t="s">
        <v>199</v>
      </c>
      <c r="C82" s="1"/>
      <c r="D82" s="1"/>
      <c r="E82" s="61" t="s">
        <v>3228</v>
      </c>
      <c r="F82" s="1"/>
      <c r="G82" s="1"/>
      <c r="H82" s="51"/>
      <c r="I82" s="1"/>
      <c r="J82" s="51"/>
      <c r="K82" s="1"/>
      <c r="L82" s="1"/>
      <c r="M82" s="13"/>
      <c r="N82" s="2"/>
      <c r="O82" s="2"/>
      <c r="P82" s="2"/>
      <c r="Q82" s="2"/>
    </row>
    <row r="83">
      <c r="A83" s="10"/>
      <c r="B83" s="60" t="s">
        <v>201</v>
      </c>
      <c r="C83" s="1"/>
      <c r="D83" s="1"/>
      <c r="E83" s="61" t="s">
        <v>3229</v>
      </c>
      <c r="F83" s="1"/>
      <c r="G83" s="1"/>
      <c r="H83" s="51"/>
      <c r="I83" s="1"/>
      <c r="J83" s="51"/>
      <c r="K83" s="1"/>
      <c r="L83" s="1"/>
      <c r="M83" s="13"/>
      <c r="N83" s="2"/>
      <c r="O83" s="2"/>
      <c r="P83" s="2"/>
      <c r="Q83" s="2"/>
    </row>
    <row r="84" thickBot="1">
      <c r="A84" s="10"/>
      <c r="B84" s="62" t="s">
        <v>203</v>
      </c>
      <c r="C84" s="30"/>
      <c r="D84" s="30"/>
      <c r="E84" s="63" t="s">
        <v>287</v>
      </c>
      <c r="F84" s="30"/>
      <c r="G84" s="30"/>
      <c r="H84" s="64"/>
      <c r="I84" s="30"/>
      <c r="J84" s="64"/>
      <c r="K84" s="30"/>
      <c r="L84" s="30"/>
      <c r="M84" s="13"/>
      <c r="N84" s="2"/>
      <c r="O84" s="2"/>
      <c r="P84" s="2"/>
      <c r="Q84" s="2"/>
    </row>
    <row r="85" thickTop="1" thickBot="1" ht="25" customHeight="1">
      <c r="A85" s="10"/>
      <c r="B85" s="1"/>
      <c r="C85" s="70">
        <v>1</v>
      </c>
      <c r="D85" s="1"/>
      <c r="E85" s="71" t="s">
        <v>181</v>
      </c>
      <c r="F85" s="1"/>
      <c r="G85" s="72" t="s">
        <v>210</v>
      </c>
      <c r="H85" s="73">
        <f>J45+J49+J53+J57+J61+J65+J69+J73+J77+J81</f>
        <v>0</v>
      </c>
      <c r="I85" s="72" t="s">
        <v>211</v>
      </c>
      <c r="J85" s="74">
        <f>(L85-H85)</f>
        <v>0</v>
      </c>
      <c r="K85" s="72" t="s">
        <v>212</v>
      </c>
      <c r="L85" s="75">
        <f>ROUND((J45+J49+J53+J57+J61+J65+J69+J73+J77+J81)*1.21,2)</f>
        <v>0</v>
      </c>
      <c r="M85" s="13"/>
      <c r="N85" s="2"/>
      <c r="O85" s="2"/>
      <c r="P85" s="2"/>
      <c r="Q85" s="41">
        <f>0+Q45+Q49+Q53+Q57+Q61+Q65+Q69+Q73+Q77+Q81</f>
        <v>0</v>
      </c>
      <c r="R85" s="9">
        <f>0+R45+R49+R53+R57+R61+R65+R69+R73+R77+R81</f>
        <v>0</v>
      </c>
      <c r="S85" s="76">
        <f>Q85*(1+J85)+R85</f>
        <v>0</v>
      </c>
    </row>
    <row r="86" thickTop="1" thickBot="1" ht="25" customHeight="1">
      <c r="A86" s="10"/>
      <c r="B86" s="77"/>
      <c r="C86" s="77"/>
      <c r="D86" s="77"/>
      <c r="E86" s="77"/>
      <c r="F86" s="77"/>
      <c r="G86" s="78" t="s">
        <v>213</v>
      </c>
      <c r="H86" s="79">
        <f>0+J45+J49+J53+J57+J61+J65+J69+J73+J77+J81</f>
        <v>0</v>
      </c>
      <c r="I86" s="78" t="s">
        <v>214</v>
      </c>
      <c r="J86" s="80">
        <f>0+J85</f>
        <v>0</v>
      </c>
      <c r="K86" s="78" t="s">
        <v>215</v>
      </c>
      <c r="L86" s="81">
        <f>0+L85</f>
        <v>0</v>
      </c>
      <c r="M86" s="13"/>
      <c r="N86" s="2"/>
      <c r="O86" s="2"/>
      <c r="P86" s="2"/>
      <c r="Q86" s="2"/>
    </row>
    <row r="87" ht="40" customHeight="1">
      <c r="A87" s="10"/>
      <c r="B87" s="82" t="s">
        <v>769</v>
      </c>
      <c r="C87" s="1"/>
      <c r="D87" s="1"/>
      <c r="E87" s="1"/>
      <c r="F87" s="1"/>
      <c r="G87" s="1"/>
      <c r="H87" s="51"/>
      <c r="I87" s="1"/>
      <c r="J87" s="51"/>
      <c r="K87" s="1"/>
      <c r="L87" s="1"/>
      <c r="M87" s="13"/>
      <c r="N87" s="2"/>
      <c r="O87" s="2"/>
      <c r="P87" s="2"/>
      <c r="Q87" s="2"/>
    </row>
    <row r="88">
      <c r="A88" s="10"/>
      <c r="B88" s="52">
        <v>13</v>
      </c>
      <c r="C88" s="53" t="s">
        <v>3230</v>
      </c>
      <c r="D88" s="53"/>
      <c r="E88" s="53" t="s">
        <v>3231</v>
      </c>
      <c r="F88" s="53" t="s">
        <v>7</v>
      </c>
      <c r="G88" s="54" t="s">
        <v>219</v>
      </c>
      <c r="H88" s="55">
        <v>0.71299999999999997</v>
      </c>
      <c r="I88" s="56">
        <v>0</v>
      </c>
      <c r="J88" s="57">
        <f>ROUND(H88*I88,2)</f>
        <v>0</v>
      </c>
      <c r="K88" s="58">
        <v>0.20999999999999999</v>
      </c>
      <c r="L88" s="59">
        <f>ROUND(J88*1.21,2)</f>
        <v>0</v>
      </c>
      <c r="M88" s="13"/>
      <c r="N88" s="2"/>
      <c r="O88" s="2"/>
      <c r="P88" s="2"/>
      <c r="Q88" s="41">
        <f>IF(ISNUMBER(K88),IF(H88&gt;0,IF(I88&gt;0,J88,0),0),0)</f>
        <v>0</v>
      </c>
      <c r="R88" s="9">
        <f>IF(ISNUMBER(K88)=FALSE,J88,0)</f>
        <v>0</v>
      </c>
    </row>
    <row r="89">
      <c r="A89" s="10"/>
      <c r="B89" s="60" t="s">
        <v>199</v>
      </c>
      <c r="C89" s="1"/>
      <c r="D89" s="1"/>
      <c r="E89" s="61" t="s">
        <v>3232</v>
      </c>
      <c r="F89" s="1"/>
      <c r="G89" s="1"/>
      <c r="H89" s="51"/>
      <c r="I89" s="1"/>
      <c r="J89" s="51"/>
      <c r="K89" s="1"/>
      <c r="L89" s="1"/>
      <c r="M89" s="13"/>
      <c r="N89" s="2"/>
      <c r="O89" s="2"/>
      <c r="P89" s="2"/>
      <c r="Q89" s="2"/>
    </row>
    <row r="90">
      <c r="A90" s="10"/>
      <c r="B90" s="60" t="s">
        <v>201</v>
      </c>
      <c r="C90" s="1"/>
      <c r="D90" s="1"/>
      <c r="E90" s="61" t="s">
        <v>3233</v>
      </c>
      <c r="F90" s="1"/>
      <c r="G90" s="1"/>
      <c r="H90" s="51"/>
      <c r="I90" s="1"/>
      <c r="J90" s="51"/>
      <c r="K90" s="1"/>
      <c r="L90" s="1"/>
      <c r="M90" s="13"/>
      <c r="N90" s="2"/>
      <c r="O90" s="2"/>
      <c r="P90" s="2"/>
      <c r="Q90" s="2"/>
    </row>
    <row r="91" thickBot="1">
      <c r="A91" s="10"/>
      <c r="B91" s="62" t="s">
        <v>203</v>
      </c>
      <c r="C91" s="30"/>
      <c r="D91" s="30"/>
      <c r="E91" s="63" t="s">
        <v>335</v>
      </c>
      <c r="F91" s="30"/>
      <c r="G91" s="30"/>
      <c r="H91" s="64"/>
      <c r="I91" s="30"/>
      <c r="J91" s="64"/>
      <c r="K91" s="30"/>
      <c r="L91" s="30"/>
      <c r="M91" s="13"/>
      <c r="N91" s="2"/>
      <c r="O91" s="2"/>
      <c r="P91" s="2"/>
      <c r="Q91" s="2"/>
    </row>
    <row r="92" thickTop="1" thickBot="1" ht="25" customHeight="1">
      <c r="A92" s="10"/>
      <c r="B92" s="1"/>
      <c r="C92" s="70">
        <v>3</v>
      </c>
      <c r="D92" s="1"/>
      <c r="E92" s="71" t="s">
        <v>747</v>
      </c>
      <c r="F92" s="1"/>
      <c r="G92" s="72" t="s">
        <v>210</v>
      </c>
      <c r="H92" s="73">
        <f>0+J88</f>
        <v>0</v>
      </c>
      <c r="I92" s="72" t="s">
        <v>211</v>
      </c>
      <c r="J92" s="74">
        <f>(L92-H92)</f>
        <v>0</v>
      </c>
      <c r="K92" s="72" t="s">
        <v>212</v>
      </c>
      <c r="L92" s="75">
        <f>ROUND((0+J88)*1.21,2)</f>
        <v>0</v>
      </c>
      <c r="M92" s="13"/>
      <c r="N92" s="2"/>
      <c r="O92" s="2"/>
      <c r="P92" s="2"/>
      <c r="Q92" s="41">
        <f>0+Q88</f>
        <v>0</v>
      </c>
      <c r="R92" s="9">
        <f>0+R88</f>
        <v>0</v>
      </c>
      <c r="S92" s="76">
        <f>Q92*(1+J92)+R92</f>
        <v>0</v>
      </c>
    </row>
    <row r="93" thickTop="1" thickBot="1" ht="25" customHeight="1">
      <c r="A93" s="10"/>
      <c r="B93" s="77"/>
      <c r="C93" s="77"/>
      <c r="D93" s="77"/>
      <c r="E93" s="77"/>
      <c r="F93" s="77"/>
      <c r="G93" s="78" t="s">
        <v>213</v>
      </c>
      <c r="H93" s="79">
        <f>0+J88</f>
        <v>0</v>
      </c>
      <c r="I93" s="78" t="s">
        <v>214</v>
      </c>
      <c r="J93" s="80">
        <f>0+J92</f>
        <v>0</v>
      </c>
      <c r="K93" s="78" t="s">
        <v>215</v>
      </c>
      <c r="L93" s="81">
        <f>0+L92</f>
        <v>0</v>
      </c>
      <c r="M93" s="13"/>
      <c r="N93" s="2"/>
      <c r="O93" s="2"/>
      <c r="P93" s="2"/>
      <c r="Q93" s="2"/>
    </row>
    <row r="94" ht="40" customHeight="1">
      <c r="A94" s="10"/>
      <c r="B94" s="82" t="s">
        <v>330</v>
      </c>
      <c r="C94" s="1"/>
      <c r="D94" s="1"/>
      <c r="E94" s="1"/>
      <c r="F94" s="1"/>
      <c r="G94" s="1"/>
      <c r="H94" s="51"/>
      <c r="I94" s="1"/>
      <c r="J94" s="51"/>
      <c r="K94" s="1"/>
      <c r="L94" s="1"/>
      <c r="M94" s="13"/>
      <c r="N94" s="2"/>
      <c r="O94" s="2"/>
      <c r="P94" s="2"/>
      <c r="Q94" s="2"/>
    </row>
    <row r="95">
      <c r="A95" s="10"/>
      <c r="B95" s="52">
        <v>14</v>
      </c>
      <c r="C95" s="53" t="s">
        <v>586</v>
      </c>
      <c r="D95" s="53"/>
      <c r="E95" s="53" t="s">
        <v>587</v>
      </c>
      <c r="F95" s="53" t="s">
        <v>7</v>
      </c>
      <c r="G95" s="54" t="s">
        <v>219</v>
      </c>
      <c r="H95" s="55">
        <v>0.108</v>
      </c>
      <c r="I95" s="56">
        <v>0</v>
      </c>
      <c r="J95" s="57">
        <f>ROUND(H95*I95,2)</f>
        <v>0</v>
      </c>
      <c r="K95" s="58">
        <v>0.20999999999999999</v>
      </c>
      <c r="L95" s="59">
        <f>ROUND(J95*1.21,2)</f>
        <v>0</v>
      </c>
      <c r="M95" s="13"/>
      <c r="N95" s="2"/>
      <c r="O95" s="2"/>
      <c r="P95" s="2"/>
      <c r="Q95" s="41">
        <f>IF(ISNUMBER(K95),IF(H95&gt;0,IF(I95&gt;0,J95,0),0),0)</f>
        <v>0</v>
      </c>
      <c r="R95" s="9">
        <f>IF(ISNUMBER(K95)=FALSE,J95,0)</f>
        <v>0</v>
      </c>
    </row>
    <row r="96">
      <c r="A96" s="10"/>
      <c r="B96" s="60" t="s">
        <v>199</v>
      </c>
      <c r="C96" s="1"/>
      <c r="D96" s="1"/>
      <c r="E96" s="61" t="s">
        <v>3054</v>
      </c>
      <c r="F96" s="1"/>
      <c r="G96" s="1"/>
      <c r="H96" s="51"/>
      <c r="I96" s="1"/>
      <c r="J96" s="51"/>
      <c r="K96" s="1"/>
      <c r="L96" s="1"/>
      <c r="M96" s="13"/>
      <c r="N96" s="2"/>
      <c r="O96" s="2"/>
      <c r="P96" s="2"/>
      <c r="Q96" s="2"/>
    </row>
    <row r="97">
      <c r="A97" s="10"/>
      <c r="B97" s="60" t="s">
        <v>201</v>
      </c>
      <c r="C97" s="1"/>
      <c r="D97" s="1"/>
      <c r="E97" s="61" t="s">
        <v>3055</v>
      </c>
      <c r="F97" s="1"/>
      <c r="G97" s="1"/>
      <c r="H97" s="51"/>
      <c r="I97" s="1"/>
      <c r="J97" s="51"/>
      <c r="K97" s="1"/>
      <c r="L97" s="1"/>
      <c r="M97" s="13"/>
      <c r="N97" s="2"/>
      <c r="O97" s="2"/>
      <c r="P97" s="2"/>
      <c r="Q97" s="2"/>
    </row>
    <row r="98" thickBot="1">
      <c r="A98" s="10"/>
      <c r="B98" s="62" t="s">
        <v>203</v>
      </c>
      <c r="C98" s="30"/>
      <c r="D98" s="30"/>
      <c r="E98" s="63" t="s">
        <v>590</v>
      </c>
      <c r="F98" s="30"/>
      <c r="G98" s="30"/>
      <c r="H98" s="64"/>
      <c r="I98" s="30"/>
      <c r="J98" s="64"/>
      <c r="K98" s="30"/>
      <c r="L98" s="30"/>
      <c r="M98" s="13"/>
      <c r="N98" s="2"/>
      <c r="O98" s="2"/>
      <c r="P98" s="2"/>
      <c r="Q98" s="2"/>
    </row>
    <row r="99" thickTop="1">
      <c r="A99" s="10"/>
      <c r="B99" s="52">
        <v>15</v>
      </c>
      <c r="C99" s="53" t="s">
        <v>591</v>
      </c>
      <c r="D99" s="53"/>
      <c r="E99" s="53" t="s">
        <v>592</v>
      </c>
      <c r="F99" s="53" t="s">
        <v>7</v>
      </c>
      <c r="G99" s="54" t="s">
        <v>219</v>
      </c>
      <c r="H99" s="65">
        <v>3.706</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2985</v>
      </c>
      <c r="F100" s="1"/>
      <c r="G100" s="1"/>
      <c r="H100" s="51"/>
      <c r="I100" s="1"/>
      <c r="J100" s="51"/>
      <c r="K100" s="1"/>
      <c r="L100" s="1"/>
      <c r="M100" s="13"/>
      <c r="N100" s="2"/>
      <c r="O100" s="2"/>
      <c r="P100" s="2"/>
      <c r="Q100" s="2"/>
    </row>
    <row r="101">
      <c r="A101" s="10"/>
      <c r="B101" s="60" t="s">
        <v>201</v>
      </c>
      <c r="C101" s="1"/>
      <c r="D101" s="1"/>
      <c r="E101" s="61" t="s">
        <v>3234</v>
      </c>
      <c r="F101" s="1"/>
      <c r="G101" s="1"/>
      <c r="H101" s="51"/>
      <c r="I101" s="1"/>
      <c r="J101" s="51"/>
      <c r="K101" s="1"/>
      <c r="L101" s="1"/>
      <c r="M101" s="13"/>
      <c r="N101" s="2"/>
      <c r="O101" s="2"/>
      <c r="P101" s="2"/>
      <c r="Q101" s="2"/>
    </row>
    <row r="102" thickBot="1">
      <c r="A102" s="10"/>
      <c r="B102" s="62" t="s">
        <v>203</v>
      </c>
      <c r="C102" s="30"/>
      <c r="D102" s="30"/>
      <c r="E102" s="63" t="s">
        <v>335</v>
      </c>
      <c r="F102" s="30"/>
      <c r="G102" s="30"/>
      <c r="H102" s="64"/>
      <c r="I102" s="30"/>
      <c r="J102" s="64"/>
      <c r="K102" s="30"/>
      <c r="L102" s="30"/>
      <c r="M102" s="13"/>
      <c r="N102" s="2"/>
      <c r="O102" s="2"/>
      <c r="P102" s="2"/>
      <c r="Q102" s="2"/>
    </row>
    <row r="103" thickTop="1">
      <c r="A103" s="10"/>
      <c r="B103" s="52">
        <v>16</v>
      </c>
      <c r="C103" s="53" t="s">
        <v>595</v>
      </c>
      <c r="D103" s="53"/>
      <c r="E103" s="53" t="s">
        <v>596</v>
      </c>
      <c r="F103" s="53" t="s">
        <v>7</v>
      </c>
      <c r="G103" s="54" t="s">
        <v>219</v>
      </c>
      <c r="H103" s="65">
        <v>2.2789999999999999</v>
      </c>
      <c r="I103" s="66">
        <v>0</v>
      </c>
      <c r="J103" s="67">
        <f>ROUND(H103*I103,2)</f>
        <v>0</v>
      </c>
      <c r="K103" s="68">
        <v>0.20999999999999999</v>
      </c>
      <c r="L103" s="69">
        <f>ROUND(J103*1.21,2)</f>
        <v>0</v>
      </c>
      <c r="M103" s="13"/>
      <c r="N103" s="2"/>
      <c r="O103" s="2"/>
      <c r="P103" s="2"/>
      <c r="Q103" s="41">
        <f>IF(ISNUMBER(K103),IF(H103&gt;0,IF(I103&gt;0,J103,0),0),0)</f>
        <v>0</v>
      </c>
      <c r="R103" s="9">
        <f>IF(ISNUMBER(K103)=FALSE,J103,0)</f>
        <v>0</v>
      </c>
    </row>
    <row r="104">
      <c r="A104" s="10"/>
      <c r="B104" s="60" t="s">
        <v>199</v>
      </c>
      <c r="C104" s="1"/>
      <c r="D104" s="1"/>
      <c r="E104" s="61" t="s">
        <v>3235</v>
      </c>
      <c r="F104" s="1"/>
      <c r="G104" s="1"/>
      <c r="H104" s="51"/>
      <c r="I104" s="1"/>
      <c r="J104" s="51"/>
      <c r="K104" s="1"/>
      <c r="L104" s="1"/>
      <c r="M104" s="13"/>
      <c r="N104" s="2"/>
      <c r="O104" s="2"/>
      <c r="P104" s="2"/>
      <c r="Q104" s="2"/>
    </row>
    <row r="105">
      <c r="A105" s="10"/>
      <c r="B105" s="60" t="s">
        <v>201</v>
      </c>
      <c r="C105" s="1"/>
      <c r="D105" s="1"/>
      <c r="E105" s="61" t="s">
        <v>3236</v>
      </c>
      <c r="F105" s="1"/>
      <c r="G105" s="1"/>
      <c r="H105" s="51"/>
      <c r="I105" s="1"/>
      <c r="J105" s="51"/>
      <c r="K105" s="1"/>
      <c r="L105" s="1"/>
      <c r="M105" s="13"/>
      <c r="N105" s="2"/>
      <c r="O105" s="2"/>
      <c r="P105" s="2"/>
      <c r="Q105" s="2"/>
    </row>
    <row r="106" thickBot="1">
      <c r="A106" s="10"/>
      <c r="B106" s="62" t="s">
        <v>203</v>
      </c>
      <c r="C106" s="30"/>
      <c r="D106" s="30"/>
      <c r="E106" s="63" t="s">
        <v>335</v>
      </c>
      <c r="F106" s="30"/>
      <c r="G106" s="30"/>
      <c r="H106" s="64"/>
      <c r="I106" s="30"/>
      <c r="J106" s="64"/>
      <c r="K106" s="30"/>
      <c r="L106" s="30"/>
      <c r="M106" s="13"/>
      <c r="N106" s="2"/>
      <c r="O106" s="2"/>
      <c r="P106" s="2"/>
      <c r="Q106" s="2"/>
    </row>
    <row r="107" thickTop="1">
      <c r="A107" s="10"/>
      <c r="B107" s="52">
        <v>17</v>
      </c>
      <c r="C107" s="53" t="s">
        <v>599</v>
      </c>
      <c r="D107" s="53"/>
      <c r="E107" s="53" t="s">
        <v>600</v>
      </c>
      <c r="F107" s="53" t="s">
        <v>7</v>
      </c>
      <c r="G107" s="54" t="s">
        <v>198</v>
      </c>
      <c r="H107" s="65">
        <v>0.35799999999999998</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2989</v>
      </c>
      <c r="F108" s="1"/>
      <c r="G108" s="1"/>
      <c r="H108" s="51"/>
      <c r="I108" s="1"/>
      <c r="J108" s="51"/>
      <c r="K108" s="1"/>
      <c r="L108" s="1"/>
      <c r="M108" s="13"/>
      <c r="N108" s="2"/>
      <c r="O108" s="2"/>
      <c r="P108" s="2"/>
      <c r="Q108" s="2"/>
    </row>
    <row r="109">
      <c r="A109" s="10"/>
      <c r="B109" s="60" t="s">
        <v>201</v>
      </c>
      <c r="C109" s="1"/>
      <c r="D109" s="1"/>
      <c r="E109" s="61" t="s">
        <v>3237</v>
      </c>
      <c r="F109" s="1"/>
      <c r="G109" s="1"/>
      <c r="H109" s="51"/>
      <c r="I109" s="1"/>
      <c r="J109" s="51"/>
      <c r="K109" s="1"/>
      <c r="L109" s="1"/>
      <c r="M109" s="13"/>
      <c r="N109" s="2"/>
      <c r="O109" s="2"/>
      <c r="P109" s="2"/>
      <c r="Q109" s="2"/>
    </row>
    <row r="110" thickBot="1">
      <c r="A110" s="10"/>
      <c r="B110" s="62" t="s">
        <v>203</v>
      </c>
      <c r="C110" s="30"/>
      <c r="D110" s="30"/>
      <c r="E110" s="63" t="s">
        <v>603</v>
      </c>
      <c r="F110" s="30"/>
      <c r="G110" s="30"/>
      <c r="H110" s="64"/>
      <c r="I110" s="30"/>
      <c r="J110" s="64"/>
      <c r="K110" s="30"/>
      <c r="L110" s="30"/>
      <c r="M110" s="13"/>
      <c r="N110" s="2"/>
      <c r="O110" s="2"/>
      <c r="P110" s="2"/>
      <c r="Q110" s="2"/>
    </row>
    <row r="111" thickTop="1">
      <c r="A111" s="10"/>
      <c r="B111" s="52">
        <v>18</v>
      </c>
      <c r="C111" s="53" t="s">
        <v>341</v>
      </c>
      <c r="D111" s="53"/>
      <c r="E111" s="53" t="s">
        <v>342</v>
      </c>
      <c r="F111" s="53" t="s">
        <v>7</v>
      </c>
      <c r="G111" s="54" t="s">
        <v>219</v>
      </c>
      <c r="H111" s="65">
        <v>4.2119999999999997</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2991</v>
      </c>
      <c r="F112" s="1"/>
      <c r="G112" s="1"/>
      <c r="H112" s="51"/>
      <c r="I112" s="1"/>
      <c r="J112" s="51"/>
      <c r="K112" s="1"/>
      <c r="L112" s="1"/>
      <c r="M112" s="13"/>
      <c r="N112" s="2"/>
      <c r="O112" s="2"/>
      <c r="P112" s="2"/>
      <c r="Q112" s="2"/>
    </row>
    <row r="113">
      <c r="A113" s="10"/>
      <c r="B113" s="60" t="s">
        <v>201</v>
      </c>
      <c r="C113" s="1"/>
      <c r="D113" s="1"/>
      <c r="E113" s="61" t="s">
        <v>3238</v>
      </c>
      <c r="F113" s="1"/>
      <c r="G113" s="1"/>
      <c r="H113" s="51"/>
      <c r="I113" s="1"/>
      <c r="J113" s="51"/>
      <c r="K113" s="1"/>
      <c r="L113" s="1"/>
      <c r="M113" s="13"/>
      <c r="N113" s="2"/>
      <c r="O113" s="2"/>
      <c r="P113" s="2"/>
      <c r="Q113" s="2"/>
    </row>
    <row r="114" thickBot="1">
      <c r="A114" s="10"/>
      <c r="B114" s="62" t="s">
        <v>203</v>
      </c>
      <c r="C114" s="30"/>
      <c r="D114" s="30"/>
      <c r="E114" s="63" t="s">
        <v>345</v>
      </c>
      <c r="F114" s="30"/>
      <c r="G114" s="30"/>
      <c r="H114" s="64"/>
      <c r="I114" s="30"/>
      <c r="J114" s="64"/>
      <c r="K114" s="30"/>
      <c r="L114" s="30"/>
      <c r="M114" s="13"/>
      <c r="N114" s="2"/>
      <c r="O114" s="2"/>
      <c r="P114" s="2"/>
      <c r="Q114" s="2"/>
    </row>
    <row r="115" thickTop="1">
      <c r="A115" s="10"/>
      <c r="B115" s="52">
        <v>19</v>
      </c>
      <c r="C115" s="53" t="s">
        <v>346</v>
      </c>
      <c r="D115" s="53"/>
      <c r="E115" s="53" t="s">
        <v>347</v>
      </c>
      <c r="F115" s="53" t="s">
        <v>7</v>
      </c>
      <c r="G115" s="54" t="s">
        <v>219</v>
      </c>
      <c r="H115" s="65">
        <v>6.1760000000000002</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2993</v>
      </c>
      <c r="F116" s="1"/>
      <c r="G116" s="1"/>
      <c r="H116" s="51"/>
      <c r="I116" s="1"/>
      <c r="J116" s="51"/>
      <c r="K116" s="1"/>
      <c r="L116" s="1"/>
      <c r="M116" s="13"/>
      <c r="N116" s="2"/>
      <c r="O116" s="2"/>
      <c r="P116" s="2"/>
      <c r="Q116" s="2"/>
    </row>
    <row r="117">
      <c r="A117" s="10"/>
      <c r="B117" s="60" t="s">
        <v>201</v>
      </c>
      <c r="C117" s="1"/>
      <c r="D117" s="1"/>
      <c r="E117" s="61" t="s">
        <v>3239</v>
      </c>
      <c r="F117" s="1"/>
      <c r="G117" s="1"/>
      <c r="H117" s="51"/>
      <c r="I117" s="1"/>
      <c r="J117" s="51"/>
      <c r="K117" s="1"/>
      <c r="L117" s="1"/>
      <c r="M117" s="13"/>
      <c r="N117" s="2"/>
      <c r="O117" s="2"/>
      <c r="P117" s="2"/>
      <c r="Q117" s="2"/>
    </row>
    <row r="118" thickBot="1">
      <c r="A118" s="10"/>
      <c r="B118" s="62" t="s">
        <v>203</v>
      </c>
      <c r="C118" s="30"/>
      <c r="D118" s="30"/>
      <c r="E118" s="63" t="s">
        <v>350</v>
      </c>
      <c r="F118" s="30"/>
      <c r="G118" s="30"/>
      <c r="H118" s="64"/>
      <c r="I118" s="30"/>
      <c r="J118" s="64"/>
      <c r="K118" s="30"/>
      <c r="L118" s="30"/>
      <c r="M118" s="13"/>
      <c r="N118" s="2"/>
      <c r="O118" s="2"/>
      <c r="P118" s="2"/>
      <c r="Q118" s="2"/>
    </row>
    <row r="119" thickTop="1" thickBot="1" ht="25" customHeight="1">
      <c r="A119" s="10"/>
      <c r="B119" s="1"/>
      <c r="C119" s="70">
        <v>4</v>
      </c>
      <c r="D119" s="1"/>
      <c r="E119" s="71" t="s">
        <v>183</v>
      </c>
      <c r="F119" s="1"/>
      <c r="G119" s="72" t="s">
        <v>210</v>
      </c>
      <c r="H119" s="73">
        <f>J95+J99+J103+J107+J111+J115</f>
        <v>0</v>
      </c>
      <c r="I119" s="72" t="s">
        <v>211</v>
      </c>
      <c r="J119" s="74">
        <f>(L119-H119)</f>
        <v>0</v>
      </c>
      <c r="K119" s="72" t="s">
        <v>212</v>
      </c>
      <c r="L119" s="75">
        <f>ROUND((J95+J99+J103+J107+J111+J115)*1.21,2)</f>
        <v>0</v>
      </c>
      <c r="M119" s="13"/>
      <c r="N119" s="2"/>
      <c r="O119" s="2"/>
      <c r="P119" s="2"/>
      <c r="Q119" s="41">
        <f>0+Q95+Q99+Q103+Q107+Q111+Q115</f>
        <v>0</v>
      </c>
      <c r="R119" s="9">
        <f>0+R95+R99+R103+R107+R111+R115</f>
        <v>0</v>
      </c>
      <c r="S119" s="76">
        <f>Q119*(1+J119)+R119</f>
        <v>0</v>
      </c>
    </row>
    <row r="120" thickTop="1" thickBot="1" ht="25" customHeight="1">
      <c r="A120" s="10"/>
      <c r="B120" s="77"/>
      <c r="C120" s="77"/>
      <c r="D120" s="77"/>
      <c r="E120" s="77"/>
      <c r="F120" s="77"/>
      <c r="G120" s="78" t="s">
        <v>213</v>
      </c>
      <c r="H120" s="79">
        <f>0+J95+J99+J103+J107+J111+J115</f>
        <v>0</v>
      </c>
      <c r="I120" s="78" t="s">
        <v>214</v>
      </c>
      <c r="J120" s="80">
        <f>0+J119</f>
        <v>0</v>
      </c>
      <c r="K120" s="78" t="s">
        <v>215</v>
      </c>
      <c r="L120" s="81">
        <f>0+L119</f>
        <v>0</v>
      </c>
      <c r="M120" s="13"/>
      <c r="N120" s="2"/>
      <c r="O120" s="2"/>
      <c r="P120" s="2"/>
      <c r="Q120" s="2"/>
    </row>
    <row r="121" ht="40" customHeight="1">
      <c r="A121" s="10"/>
      <c r="B121" s="82" t="s">
        <v>351</v>
      </c>
      <c r="C121" s="1"/>
      <c r="D121" s="1"/>
      <c r="E121" s="1"/>
      <c r="F121" s="1"/>
      <c r="G121" s="1"/>
      <c r="H121" s="51"/>
      <c r="I121" s="1"/>
      <c r="J121" s="51"/>
      <c r="K121" s="1"/>
      <c r="L121" s="1"/>
      <c r="M121" s="13"/>
      <c r="N121" s="2"/>
      <c r="O121" s="2"/>
      <c r="P121" s="2"/>
      <c r="Q121" s="2"/>
    </row>
    <row r="122">
      <c r="A122" s="10"/>
      <c r="B122" s="52">
        <v>20</v>
      </c>
      <c r="C122" s="53" t="s">
        <v>366</v>
      </c>
      <c r="D122" s="53"/>
      <c r="E122" s="53" t="s">
        <v>367</v>
      </c>
      <c r="F122" s="53" t="s">
        <v>7</v>
      </c>
      <c r="G122" s="54" t="s">
        <v>285</v>
      </c>
      <c r="H122" s="55">
        <v>14.375</v>
      </c>
      <c r="I122" s="56">
        <v>0</v>
      </c>
      <c r="J122" s="57">
        <f>ROUND(H122*I122,2)</f>
        <v>0</v>
      </c>
      <c r="K122" s="58">
        <v>0.20999999999999999</v>
      </c>
      <c r="L122" s="59">
        <f>ROUND(J122*1.21,2)</f>
        <v>0</v>
      </c>
      <c r="M122" s="13"/>
      <c r="N122" s="2"/>
      <c r="O122" s="2"/>
      <c r="P122" s="2"/>
      <c r="Q122" s="41">
        <f>IF(ISNUMBER(K122),IF(H122&gt;0,IF(I122&gt;0,J122,0),0),0)</f>
        <v>0</v>
      </c>
      <c r="R122" s="9">
        <f>IF(ISNUMBER(K122)=FALSE,J122,0)</f>
        <v>0</v>
      </c>
    </row>
    <row r="123">
      <c r="A123" s="10"/>
      <c r="B123" s="60" t="s">
        <v>199</v>
      </c>
      <c r="C123" s="1"/>
      <c r="D123" s="1"/>
      <c r="E123" s="61" t="s">
        <v>2997</v>
      </c>
      <c r="F123" s="1"/>
      <c r="G123" s="1"/>
      <c r="H123" s="51"/>
      <c r="I123" s="1"/>
      <c r="J123" s="51"/>
      <c r="K123" s="1"/>
      <c r="L123" s="1"/>
      <c r="M123" s="13"/>
      <c r="N123" s="2"/>
      <c r="O123" s="2"/>
      <c r="P123" s="2"/>
      <c r="Q123" s="2"/>
    </row>
    <row r="124">
      <c r="A124" s="10"/>
      <c r="B124" s="60" t="s">
        <v>201</v>
      </c>
      <c r="C124" s="1"/>
      <c r="D124" s="1"/>
      <c r="E124" s="61" t="s">
        <v>3240</v>
      </c>
      <c r="F124" s="1"/>
      <c r="G124" s="1"/>
      <c r="H124" s="51"/>
      <c r="I124" s="1"/>
      <c r="J124" s="51"/>
      <c r="K124" s="1"/>
      <c r="L124" s="1"/>
      <c r="M124" s="13"/>
      <c r="N124" s="2"/>
      <c r="O124" s="2"/>
      <c r="P124" s="2"/>
      <c r="Q124" s="2"/>
    </row>
    <row r="125" thickBot="1">
      <c r="A125" s="10"/>
      <c r="B125" s="62" t="s">
        <v>203</v>
      </c>
      <c r="C125" s="30"/>
      <c r="D125" s="30"/>
      <c r="E125" s="63" t="s">
        <v>361</v>
      </c>
      <c r="F125" s="30"/>
      <c r="G125" s="30"/>
      <c r="H125" s="64"/>
      <c r="I125" s="30"/>
      <c r="J125" s="64"/>
      <c r="K125" s="30"/>
      <c r="L125" s="30"/>
      <c r="M125" s="13"/>
      <c r="N125" s="2"/>
      <c r="O125" s="2"/>
      <c r="P125" s="2"/>
      <c r="Q125" s="2"/>
    </row>
    <row r="126" thickTop="1">
      <c r="A126" s="10"/>
      <c r="B126" s="52">
        <v>21</v>
      </c>
      <c r="C126" s="53" t="s">
        <v>374</v>
      </c>
      <c r="D126" s="53"/>
      <c r="E126" s="53" t="s">
        <v>375</v>
      </c>
      <c r="F126" s="53" t="s">
        <v>7</v>
      </c>
      <c r="G126" s="54" t="s">
        <v>285</v>
      </c>
      <c r="H126" s="65">
        <v>22.670000000000002</v>
      </c>
      <c r="I126" s="66">
        <v>0</v>
      </c>
      <c r="J126" s="67">
        <f>ROUND(H126*I126,2)</f>
        <v>0</v>
      </c>
      <c r="K126" s="68">
        <v>0.20999999999999999</v>
      </c>
      <c r="L126" s="69">
        <f>ROUND(J126*1.21,2)</f>
        <v>0</v>
      </c>
      <c r="M126" s="13"/>
      <c r="N126" s="2"/>
      <c r="O126" s="2"/>
      <c r="P126" s="2"/>
      <c r="Q126" s="41">
        <f>IF(ISNUMBER(K126),IF(H126&gt;0,IF(I126&gt;0,J126,0),0),0)</f>
        <v>0</v>
      </c>
      <c r="R126" s="9">
        <f>IF(ISNUMBER(K126)=FALSE,J126,0)</f>
        <v>0</v>
      </c>
    </row>
    <row r="127">
      <c r="A127" s="10"/>
      <c r="B127" s="60" t="s">
        <v>199</v>
      </c>
      <c r="C127" s="1"/>
      <c r="D127" s="1"/>
      <c r="E127" s="61" t="s">
        <v>2999</v>
      </c>
      <c r="F127" s="1"/>
      <c r="G127" s="1"/>
      <c r="H127" s="51"/>
      <c r="I127" s="1"/>
      <c r="J127" s="51"/>
      <c r="K127" s="1"/>
      <c r="L127" s="1"/>
      <c r="M127" s="13"/>
      <c r="N127" s="2"/>
      <c r="O127" s="2"/>
      <c r="P127" s="2"/>
      <c r="Q127" s="2"/>
    </row>
    <row r="128">
      <c r="A128" s="10"/>
      <c r="B128" s="60" t="s">
        <v>201</v>
      </c>
      <c r="C128" s="1"/>
      <c r="D128" s="1"/>
      <c r="E128" s="61" t="s">
        <v>3241</v>
      </c>
      <c r="F128" s="1"/>
      <c r="G128" s="1"/>
      <c r="H128" s="51"/>
      <c r="I128" s="1"/>
      <c r="J128" s="51"/>
      <c r="K128" s="1"/>
      <c r="L128" s="1"/>
      <c r="M128" s="13"/>
      <c r="N128" s="2"/>
      <c r="O128" s="2"/>
      <c r="P128" s="2"/>
      <c r="Q128" s="2"/>
    </row>
    <row r="129" thickBot="1">
      <c r="A129" s="10"/>
      <c r="B129" s="62" t="s">
        <v>203</v>
      </c>
      <c r="C129" s="30"/>
      <c r="D129" s="30"/>
      <c r="E129" s="63" t="s">
        <v>361</v>
      </c>
      <c r="F129" s="30"/>
      <c r="G129" s="30"/>
      <c r="H129" s="64"/>
      <c r="I129" s="30"/>
      <c r="J129" s="64"/>
      <c r="K129" s="30"/>
      <c r="L129" s="30"/>
      <c r="M129" s="13"/>
      <c r="N129" s="2"/>
      <c r="O129" s="2"/>
      <c r="P129" s="2"/>
      <c r="Q129" s="2"/>
    </row>
    <row r="130" thickTop="1">
      <c r="A130" s="10"/>
      <c r="B130" s="52">
        <v>22</v>
      </c>
      <c r="C130" s="53" t="s">
        <v>378</v>
      </c>
      <c r="D130" s="53"/>
      <c r="E130" s="53" t="s">
        <v>379</v>
      </c>
      <c r="F130" s="53" t="s">
        <v>7</v>
      </c>
      <c r="G130" s="54" t="s">
        <v>219</v>
      </c>
      <c r="H130" s="65">
        <v>2.2229999999999999</v>
      </c>
      <c r="I130" s="66">
        <v>0</v>
      </c>
      <c r="J130" s="67">
        <f>ROUND(H130*I130,2)</f>
        <v>0</v>
      </c>
      <c r="K130" s="68">
        <v>0.20999999999999999</v>
      </c>
      <c r="L130" s="69">
        <f>ROUND(J130*1.21,2)</f>
        <v>0</v>
      </c>
      <c r="M130" s="13"/>
      <c r="N130" s="2"/>
      <c r="O130" s="2"/>
      <c r="P130" s="2"/>
      <c r="Q130" s="41">
        <f>IF(ISNUMBER(K130),IF(H130&gt;0,IF(I130&gt;0,J130,0),0),0)</f>
        <v>0</v>
      </c>
      <c r="R130" s="9">
        <f>IF(ISNUMBER(K130)=FALSE,J130,0)</f>
        <v>0</v>
      </c>
    </row>
    <row r="131">
      <c r="A131" s="10"/>
      <c r="B131" s="60" t="s">
        <v>199</v>
      </c>
      <c r="C131" s="1"/>
      <c r="D131" s="1"/>
      <c r="E131" s="61" t="s">
        <v>3242</v>
      </c>
      <c r="F131" s="1"/>
      <c r="G131" s="1"/>
      <c r="H131" s="51"/>
      <c r="I131" s="1"/>
      <c r="J131" s="51"/>
      <c r="K131" s="1"/>
      <c r="L131" s="1"/>
      <c r="M131" s="13"/>
      <c r="N131" s="2"/>
      <c r="O131" s="2"/>
      <c r="P131" s="2"/>
      <c r="Q131" s="2"/>
    </row>
    <row r="132">
      <c r="A132" s="10"/>
      <c r="B132" s="60" t="s">
        <v>201</v>
      </c>
      <c r="C132" s="1"/>
      <c r="D132" s="1"/>
      <c r="E132" s="61" t="s">
        <v>3243</v>
      </c>
      <c r="F132" s="1"/>
      <c r="G132" s="1"/>
      <c r="H132" s="51"/>
      <c r="I132" s="1"/>
      <c r="J132" s="51"/>
      <c r="K132" s="1"/>
      <c r="L132" s="1"/>
      <c r="M132" s="13"/>
      <c r="N132" s="2"/>
      <c r="O132" s="2"/>
      <c r="P132" s="2"/>
      <c r="Q132" s="2"/>
    </row>
    <row r="133" thickBot="1">
      <c r="A133" s="10"/>
      <c r="B133" s="62" t="s">
        <v>203</v>
      </c>
      <c r="C133" s="30"/>
      <c r="D133" s="30"/>
      <c r="E133" s="63" t="s">
        <v>382</v>
      </c>
      <c r="F133" s="30"/>
      <c r="G133" s="30"/>
      <c r="H133" s="64"/>
      <c r="I133" s="30"/>
      <c r="J133" s="64"/>
      <c r="K133" s="30"/>
      <c r="L133" s="30"/>
      <c r="M133" s="13"/>
      <c r="N133" s="2"/>
      <c r="O133" s="2"/>
      <c r="P133" s="2"/>
      <c r="Q133" s="2"/>
    </row>
    <row r="134" thickTop="1">
      <c r="A134" s="10"/>
      <c r="B134" s="52">
        <v>23</v>
      </c>
      <c r="C134" s="53" t="s">
        <v>388</v>
      </c>
      <c r="D134" s="53"/>
      <c r="E134" s="53" t="s">
        <v>389</v>
      </c>
      <c r="F134" s="53" t="s">
        <v>7</v>
      </c>
      <c r="G134" s="54" t="s">
        <v>285</v>
      </c>
      <c r="H134" s="65">
        <v>37.045000000000002</v>
      </c>
      <c r="I134" s="66">
        <v>0</v>
      </c>
      <c r="J134" s="67">
        <f>ROUND(H134*I134,2)</f>
        <v>0</v>
      </c>
      <c r="K134" s="68">
        <v>0.20999999999999999</v>
      </c>
      <c r="L134" s="69">
        <f>ROUND(J134*1.21,2)</f>
        <v>0</v>
      </c>
      <c r="M134" s="13"/>
      <c r="N134" s="2"/>
      <c r="O134" s="2"/>
      <c r="P134" s="2"/>
      <c r="Q134" s="41">
        <f>IF(ISNUMBER(K134),IF(H134&gt;0,IF(I134&gt;0,J134,0),0),0)</f>
        <v>0</v>
      </c>
      <c r="R134" s="9">
        <f>IF(ISNUMBER(K134)=FALSE,J134,0)</f>
        <v>0</v>
      </c>
    </row>
    <row r="135">
      <c r="A135" s="10"/>
      <c r="B135" s="60" t="s">
        <v>199</v>
      </c>
      <c r="C135" s="1"/>
      <c r="D135" s="1"/>
      <c r="E135" s="61" t="s">
        <v>3244</v>
      </c>
      <c r="F135" s="1"/>
      <c r="G135" s="1"/>
      <c r="H135" s="51"/>
      <c r="I135" s="1"/>
      <c r="J135" s="51"/>
      <c r="K135" s="1"/>
      <c r="L135" s="1"/>
      <c r="M135" s="13"/>
      <c r="N135" s="2"/>
      <c r="O135" s="2"/>
      <c r="P135" s="2"/>
      <c r="Q135" s="2"/>
    </row>
    <row r="136">
      <c r="A136" s="10"/>
      <c r="B136" s="60" t="s">
        <v>201</v>
      </c>
      <c r="C136" s="1"/>
      <c r="D136" s="1"/>
      <c r="E136" s="61" t="s">
        <v>3245</v>
      </c>
      <c r="F136" s="1"/>
      <c r="G136" s="1"/>
      <c r="H136" s="51"/>
      <c r="I136" s="1"/>
      <c r="J136" s="51"/>
      <c r="K136" s="1"/>
      <c r="L136" s="1"/>
      <c r="M136" s="13"/>
      <c r="N136" s="2"/>
      <c r="O136" s="2"/>
      <c r="P136" s="2"/>
      <c r="Q136" s="2"/>
    </row>
    <row r="137" thickBot="1">
      <c r="A137" s="10"/>
      <c r="B137" s="62" t="s">
        <v>203</v>
      </c>
      <c r="C137" s="30"/>
      <c r="D137" s="30"/>
      <c r="E137" s="63" t="s">
        <v>392</v>
      </c>
      <c r="F137" s="30"/>
      <c r="G137" s="30"/>
      <c r="H137" s="64"/>
      <c r="I137" s="30"/>
      <c r="J137" s="64"/>
      <c r="K137" s="30"/>
      <c r="L137" s="30"/>
      <c r="M137" s="13"/>
      <c r="N137" s="2"/>
      <c r="O137" s="2"/>
      <c r="P137" s="2"/>
      <c r="Q137" s="2"/>
    </row>
    <row r="138" thickTop="1">
      <c r="A138" s="10"/>
      <c r="B138" s="52">
        <v>24</v>
      </c>
      <c r="C138" s="53" t="s">
        <v>946</v>
      </c>
      <c r="D138" s="53"/>
      <c r="E138" s="53" t="s">
        <v>947</v>
      </c>
      <c r="F138" s="53" t="s">
        <v>7</v>
      </c>
      <c r="G138" s="54" t="s">
        <v>285</v>
      </c>
      <c r="H138" s="65">
        <v>37.045000000000002</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3246</v>
      </c>
      <c r="F139" s="1"/>
      <c r="G139" s="1"/>
      <c r="H139" s="51"/>
      <c r="I139" s="1"/>
      <c r="J139" s="51"/>
      <c r="K139" s="1"/>
      <c r="L139" s="1"/>
      <c r="M139" s="13"/>
      <c r="N139" s="2"/>
      <c r="O139" s="2"/>
      <c r="P139" s="2"/>
      <c r="Q139" s="2"/>
    </row>
    <row r="140">
      <c r="A140" s="10"/>
      <c r="B140" s="60" t="s">
        <v>201</v>
      </c>
      <c r="C140" s="1"/>
      <c r="D140" s="1"/>
      <c r="E140" s="61" t="s">
        <v>3245</v>
      </c>
      <c r="F140" s="1"/>
      <c r="G140" s="1"/>
      <c r="H140" s="51"/>
      <c r="I140" s="1"/>
      <c r="J140" s="51"/>
      <c r="K140" s="1"/>
      <c r="L140" s="1"/>
      <c r="M140" s="13"/>
      <c r="N140" s="2"/>
      <c r="O140" s="2"/>
      <c r="P140" s="2"/>
      <c r="Q140" s="2"/>
    </row>
    <row r="141" thickBot="1">
      <c r="A141" s="10"/>
      <c r="B141" s="62" t="s">
        <v>203</v>
      </c>
      <c r="C141" s="30"/>
      <c r="D141" s="30"/>
      <c r="E141" s="63" t="s">
        <v>949</v>
      </c>
      <c r="F141" s="30"/>
      <c r="G141" s="30"/>
      <c r="H141" s="64"/>
      <c r="I141" s="30"/>
      <c r="J141" s="64"/>
      <c r="K141" s="30"/>
      <c r="L141" s="30"/>
      <c r="M141" s="13"/>
      <c r="N141" s="2"/>
      <c r="O141" s="2"/>
      <c r="P141" s="2"/>
      <c r="Q141" s="2"/>
    </row>
    <row r="142" thickTop="1">
      <c r="A142" s="10"/>
      <c r="B142" s="52">
        <v>25</v>
      </c>
      <c r="C142" s="53" t="s">
        <v>950</v>
      </c>
      <c r="D142" s="53"/>
      <c r="E142" s="53" t="s">
        <v>951</v>
      </c>
      <c r="F142" s="53" t="s">
        <v>7</v>
      </c>
      <c r="G142" s="54" t="s">
        <v>225</v>
      </c>
      <c r="H142" s="65">
        <v>8.7360000000000007</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3247</v>
      </c>
      <c r="F143" s="1"/>
      <c r="G143" s="1"/>
      <c r="H143" s="51"/>
      <c r="I143" s="1"/>
      <c r="J143" s="51"/>
      <c r="K143" s="1"/>
      <c r="L143" s="1"/>
      <c r="M143" s="13"/>
      <c r="N143" s="2"/>
      <c r="O143" s="2"/>
      <c r="P143" s="2"/>
      <c r="Q143" s="2"/>
    </row>
    <row r="144">
      <c r="A144" s="10"/>
      <c r="B144" s="60" t="s">
        <v>201</v>
      </c>
      <c r="C144" s="1"/>
      <c r="D144" s="1"/>
      <c r="E144" s="61" t="s">
        <v>3221</v>
      </c>
      <c r="F144" s="1"/>
      <c r="G144" s="1"/>
      <c r="H144" s="51"/>
      <c r="I144" s="1"/>
      <c r="J144" s="51"/>
      <c r="K144" s="1"/>
      <c r="L144" s="1"/>
      <c r="M144" s="13"/>
      <c r="N144" s="2"/>
      <c r="O144" s="2"/>
      <c r="P144" s="2"/>
      <c r="Q144" s="2"/>
    </row>
    <row r="145" thickBot="1">
      <c r="A145" s="10"/>
      <c r="B145" s="62" t="s">
        <v>203</v>
      </c>
      <c r="C145" s="30"/>
      <c r="D145" s="30"/>
      <c r="E145" s="63" t="s">
        <v>953</v>
      </c>
      <c r="F145" s="30"/>
      <c r="G145" s="30"/>
      <c r="H145" s="64"/>
      <c r="I145" s="30"/>
      <c r="J145" s="64"/>
      <c r="K145" s="30"/>
      <c r="L145" s="30"/>
      <c r="M145" s="13"/>
      <c r="N145" s="2"/>
      <c r="O145" s="2"/>
      <c r="P145" s="2"/>
      <c r="Q145" s="2"/>
    </row>
    <row r="146" thickTop="1" thickBot="1" ht="25" customHeight="1">
      <c r="A146" s="10"/>
      <c r="B146" s="1"/>
      <c r="C146" s="70">
        <v>5</v>
      </c>
      <c r="D146" s="1"/>
      <c r="E146" s="71" t="s">
        <v>184</v>
      </c>
      <c r="F146" s="1"/>
      <c r="G146" s="72" t="s">
        <v>210</v>
      </c>
      <c r="H146" s="73">
        <f>J122+J126+J130+J134+J138+J142</f>
        <v>0</v>
      </c>
      <c r="I146" s="72" t="s">
        <v>211</v>
      </c>
      <c r="J146" s="74">
        <f>(L146-H146)</f>
        <v>0</v>
      </c>
      <c r="K146" s="72" t="s">
        <v>212</v>
      </c>
      <c r="L146" s="75">
        <f>ROUND((J122+J126+J130+J134+J138+J142)*1.21,2)</f>
        <v>0</v>
      </c>
      <c r="M146" s="13"/>
      <c r="N146" s="2"/>
      <c r="O146" s="2"/>
      <c r="P146" s="2"/>
      <c r="Q146" s="41">
        <f>0+Q122+Q126+Q130+Q134+Q138+Q142</f>
        <v>0</v>
      </c>
      <c r="R146" s="9">
        <f>0+R122+R126+R130+R134+R138+R142</f>
        <v>0</v>
      </c>
      <c r="S146" s="76">
        <f>Q146*(1+J146)+R146</f>
        <v>0</v>
      </c>
    </row>
    <row r="147" thickTop="1" thickBot="1" ht="25" customHeight="1">
      <c r="A147" s="10"/>
      <c r="B147" s="77"/>
      <c r="C147" s="77"/>
      <c r="D147" s="77"/>
      <c r="E147" s="77"/>
      <c r="F147" s="77"/>
      <c r="G147" s="78" t="s">
        <v>213</v>
      </c>
      <c r="H147" s="79">
        <f>0+J122+J126+J130+J134+J138+J142</f>
        <v>0</v>
      </c>
      <c r="I147" s="78" t="s">
        <v>214</v>
      </c>
      <c r="J147" s="80">
        <f>0+J146</f>
        <v>0</v>
      </c>
      <c r="K147" s="78" t="s">
        <v>215</v>
      </c>
      <c r="L147" s="81">
        <f>0+L146</f>
        <v>0</v>
      </c>
      <c r="M147" s="13"/>
      <c r="N147" s="2"/>
      <c r="O147" s="2"/>
      <c r="P147" s="2"/>
      <c r="Q147" s="2"/>
    </row>
    <row r="148" ht="40" customHeight="1">
      <c r="A148" s="10"/>
      <c r="B148" s="82" t="s">
        <v>613</v>
      </c>
      <c r="C148" s="1"/>
      <c r="D148" s="1"/>
      <c r="E148" s="1"/>
      <c r="F148" s="1"/>
      <c r="G148" s="1"/>
      <c r="H148" s="51"/>
      <c r="I148" s="1"/>
      <c r="J148" s="51"/>
      <c r="K148" s="1"/>
      <c r="L148" s="1"/>
      <c r="M148" s="13"/>
      <c r="N148" s="2"/>
      <c r="O148" s="2"/>
      <c r="P148" s="2"/>
      <c r="Q148" s="2"/>
    </row>
    <row r="149">
      <c r="A149" s="10"/>
      <c r="B149" s="52">
        <v>26</v>
      </c>
      <c r="C149" s="53" t="s">
        <v>614</v>
      </c>
      <c r="D149" s="53"/>
      <c r="E149" s="53" t="s">
        <v>615</v>
      </c>
      <c r="F149" s="53" t="s">
        <v>7</v>
      </c>
      <c r="G149" s="54" t="s">
        <v>285</v>
      </c>
      <c r="H149" s="55">
        <v>0.27200000000000002</v>
      </c>
      <c r="I149" s="56">
        <v>0</v>
      </c>
      <c r="J149" s="57">
        <f>ROUND(H149*I149,2)</f>
        <v>0</v>
      </c>
      <c r="K149" s="58">
        <v>0.20999999999999999</v>
      </c>
      <c r="L149" s="59">
        <f>ROUND(J149*1.21,2)</f>
        <v>0</v>
      </c>
      <c r="M149" s="13"/>
      <c r="N149" s="2"/>
      <c r="O149" s="2"/>
      <c r="P149" s="2"/>
      <c r="Q149" s="41">
        <f>IF(ISNUMBER(K149),IF(H149&gt;0,IF(I149&gt;0,J149,0),0),0)</f>
        <v>0</v>
      </c>
      <c r="R149" s="9">
        <f>IF(ISNUMBER(K149)=FALSE,J149,0)</f>
        <v>0</v>
      </c>
    </row>
    <row r="150">
      <c r="A150" s="10"/>
      <c r="B150" s="60" t="s">
        <v>199</v>
      </c>
      <c r="C150" s="1"/>
      <c r="D150" s="1"/>
      <c r="E150" s="61" t="s">
        <v>3007</v>
      </c>
      <c r="F150" s="1"/>
      <c r="G150" s="1"/>
      <c r="H150" s="51"/>
      <c r="I150" s="1"/>
      <c r="J150" s="51"/>
      <c r="K150" s="1"/>
      <c r="L150" s="1"/>
      <c r="M150" s="13"/>
      <c r="N150" s="2"/>
      <c r="O150" s="2"/>
      <c r="P150" s="2"/>
      <c r="Q150" s="2"/>
    </row>
    <row r="151">
      <c r="A151" s="10"/>
      <c r="B151" s="60" t="s">
        <v>201</v>
      </c>
      <c r="C151" s="1"/>
      <c r="D151" s="1"/>
      <c r="E151" s="61" t="s">
        <v>3248</v>
      </c>
      <c r="F151" s="1"/>
      <c r="G151" s="1"/>
      <c r="H151" s="51"/>
      <c r="I151" s="1"/>
      <c r="J151" s="51"/>
      <c r="K151" s="1"/>
      <c r="L151" s="1"/>
      <c r="M151" s="13"/>
      <c r="N151" s="2"/>
      <c r="O151" s="2"/>
      <c r="P151" s="2"/>
      <c r="Q151" s="2"/>
    </row>
    <row r="152" thickBot="1">
      <c r="A152" s="10"/>
      <c r="B152" s="62" t="s">
        <v>203</v>
      </c>
      <c r="C152" s="30"/>
      <c r="D152" s="30"/>
      <c r="E152" s="63" t="s">
        <v>618</v>
      </c>
      <c r="F152" s="30"/>
      <c r="G152" s="30"/>
      <c r="H152" s="64"/>
      <c r="I152" s="30"/>
      <c r="J152" s="64"/>
      <c r="K152" s="30"/>
      <c r="L152" s="30"/>
      <c r="M152" s="13"/>
      <c r="N152" s="2"/>
      <c r="O152" s="2"/>
      <c r="P152" s="2"/>
      <c r="Q152" s="2"/>
    </row>
    <row r="153" thickTop="1" thickBot="1" ht="25" customHeight="1">
      <c r="A153" s="10"/>
      <c r="B153" s="1"/>
      <c r="C153" s="70">
        <v>6</v>
      </c>
      <c r="D153" s="1"/>
      <c r="E153" s="71" t="s">
        <v>548</v>
      </c>
      <c r="F153" s="1"/>
      <c r="G153" s="72" t="s">
        <v>210</v>
      </c>
      <c r="H153" s="73">
        <f>0+J149</f>
        <v>0</v>
      </c>
      <c r="I153" s="72" t="s">
        <v>211</v>
      </c>
      <c r="J153" s="74">
        <f>(L153-H153)</f>
        <v>0</v>
      </c>
      <c r="K153" s="72" t="s">
        <v>212</v>
      </c>
      <c r="L153" s="75">
        <f>ROUND((0+J149)*1.21,2)</f>
        <v>0</v>
      </c>
      <c r="M153" s="13"/>
      <c r="N153" s="2"/>
      <c r="O153" s="2"/>
      <c r="P153" s="2"/>
      <c r="Q153" s="41">
        <f>0+Q149</f>
        <v>0</v>
      </c>
      <c r="R153" s="9">
        <f>0+R149</f>
        <v>0</v>
      </c>
      <c r="S153" s="76">
        <f>Q153*(1+J153)+R153</f>
        <v>0</v>
      </c>
    </row>
    <row r="154" thickTop="1" thickBot="1" ht="25" customHeight="1">
      <c r="A154" s="10"/>
      <c r="B154" s="77"/>
      <c r="C154" s="77"/>
      <c r="D154" s="77"/>
      <c r="E154" s="77"/>
      <c r="F154" s="77"/>
      <c r="G154" s="78" t="s">
        <v>213</v>
      </c>
      <c r="H154" s="79">
        <f>0+J149</f>
        <v>0</v>
      </c>
      <c r="I154" s="78" t="s">
        <v>214</v>
      </c>
      <c r="J154" s="80">
        <f>0+J153</f>
        <v>0</v>
      </c>
      <c r="K154" s="78" t="s">
        <v>215</v>
      </c>
      <c r="L154" s="81">
        <f>0+L153</f>
        <v>0</v>
      </c>
      <c r="M154" s="13"/>
      <c r="N154" s="2"/>
      <c r="O154" s="2"/>
      <c r="P154" s="2"/>
      <c r="Q154" s="2"/>
    </row>
    <row r="155" ht="40" customHeight="1">
      <c r="A155" s="10"/>
      <c r="B155" s="82" t="s">
        <v>619</v>
      </c>
      <c r="C155" s="1"/>
      <c r="D155" s="1"/>
      <c r="E155" s="1"/>
      <c r="F155" s="1"/>
      <c r="G155" s="1"/>
      <c r="H155" s="51"/>
      <c r="I155" s="1"/>
      <c r="J155" s="51"/>
      <c r="K155" s="1"/>
      <c r="L155" s="1"/>
      <c r="M155" s="13"/>
      <c r="N155" s="2"/>
      <c r="O155" s="2"/>
      <c r="P155" s="2"/>
      <c r="Q155" s="2"/>
    </row>
    <row r="156">
      <c r="A156" s="10"/>
      <c r="B156" s="52">
        <v>27</v>
      </c>
      <c r="C156" s="53" t="s">
        <v>620</v>
      </c>
      <c r="D156" s="53"/>
      <c r="E156" s="53" t="s">
        <v>621</v>
      </c>
      <c r="F156" s="53" t="s">
        <v>7</v>
      </c>
      <c r="G156" s="54" t="s">
        <v>285</v>
      </c>
      <c r="H156" s="55">
        <v>17.731000000000002</v>
      </c>
      <c r="I156" s="56">
        <v>0</v>
      </c>
      <c r="J156" s="57">
        <f>ROUND(H156*I156,2)</f>
        <v>0</v>
      </c>
      <c r="K156" s="58">
        <v>0.20999999999999999</v>
      </c>
      <c r="L156" s="59">
        <f>ROUND(J156*1.21,2)</f>
        <v>0</v>
      </c>
      <c r="M156" s="13"/>
      <c r="N156" s="2"/>
      <c r="O156" s="2"/>
      <c r="P156" s="2"/>
      <c r="Q156" s="41">
        <f>IF(ISNUMBER(K156),IF(H156&gt;0,IF(I156&gt;0,J156,0),0),0)</f>
        <v>0</v>
      </c>
      <c r="R156" s="9">
        <f>IF(ISNUMBER(K156)=FALSE,J156,0)</f>
        <v>0</v>
      </c>
    </row>
    <row r="157">
      <c r="A157" s="10"/>
      <c r="B157" s="60" t="s">
        <v>199</v>
      </c>
      <c r="C157" s="1"/>
      <c r="D157" s="1"/>
      <c r="E157" s="61" t="s">
        <v>3249</v>
      </c>
      <c r="F157" s="1"/>
      <c r="G157" s="1"/>
      <c r="H157" s="51"/>
      <c r="I157" s="1"/>
      <c r="J157" s="51"/>
      <c r="K157" s="1"/>
      <c r="L157" s="1"/>
      <c r="M157" s="13"/>
      <c r="N157" s="2"/>
      <c r="O157" s="2"/>
      <c r="P157" s="2"/>
      <c r="Q157" s="2"/>
    </row>
    <row r="158">
      <c r="A158" s="10"/>
      <c r="B158" s="60" t="s">
        <v>201</v>
      </c>
      <c r="C158" s="1"/>
      <c r="D158" s="1"/>
      <c r="E158" s="61" t="s">
        <v>3250</v>
      </c>
      <c r="F158" s="1"/>
      <c r="G158" s="1"/>
      <c r="H158" s="51"/>
      <c r="I158" s="1"/>
      <c r="J158" s="51"/>
      <c r="K158" s="1"/>
      <c r="L158" s="1"/>
      <c r="M158" s="13"/>
      <c r="N158" s="2"/>
      <c r="O158" s="2"/>
      <c r="P158" s="2"/>
      <c r="Q158" s="2"/>
    </row>
    <row r="159" thickBot="1">
      <c r="A159" s="10"/>
      <c r="B159" s="62" t="s">
        <v>203</v>
      </c>
      <c r="C159" s="30"/>
      <c r="D159" s="30"/>
      <c r="E159" s="63" t="s">
        <v>624</v>
      </c>
      <c r="F159" s="30"/>
      <c r="G159" s="30"/>
      <c r="H159" s="64"/>
      <c r="I159" s="30"/>
      <c r="J159" s="64"/>
      <c r="K159" s="30"/>
      <c r="L159" s="30"/>
      <c r="M159" s="13"/>
      <c r="N159" s="2"/>
      <c r="O159" s="2"/>
      <c r="P159" s="2"/>
      <c r="Q159" s="2"/>
    </row>
    <row r="160" thickTop="1">
      <c r="A160" s="10"/>
      <c r="B160" s="52">
        <v>28</v>
      </c>
      <c r="C160" s="53" t="s">
        <v>625</v>
      </c>
      <c r="D160" s="53"/>
      <c r="E160" s="53" t="s">
        <v>626</v>
      </c>
      <c r="F160" s="53" t="s">
        <v>7</v>
      </c>
      <c r="G160" s="54" t="s">
        <v>285</v>
      </c>
      <c r="H160" s="65">
        <v>0.27200000000000002</v>
      </c>
      <c r="I160" s="66">
        <v>0</v>
      </c>
      <c r="J160" s="67">
        <f>ROUND(H160*I160,2)</f>
        <v>0</v>
      </c>
      <c r="K160" s="68">
        <v>0.20999999999999999</v>
      </c>
      <c r="L160" s="69">
        <f>ROUND(J160*1.21,2)</f>
        <v>0</v>
      </c>
      <c r="M160" s="13"/>
      <c r="N160" s="2"/>
      <c r="O160" s="2"/>
      <c r="P160" s="2"/>
      <c r="Q160" s="41">
        <f>IF(ISNUMBER(K160),IF(H160&gt;0,IF(I160&gt;0,J160,0),0),0)</f>
        <v>0</v>
      </c>
      <c r="R160" s="9">
        <f>IF(ISNUMBER(K160)=FALSE,J160,0)</f>
        <v>0</v>
      </c>
    </row>
    <row r="161">
      <c r="A161" s="10"/>
      <c r="B161" s="60" t="s">
        <v>199</v>
      </c>
      <c r="C161" s="1"/>
      <c r="D161" s="1"/>
      <c r="E161" s="61" t="s">
        <v>3011</v>
      </c>
      <c r="F161" s="1"/>
      <c r="G161" s="1"/>
      <c r="H161" s="51"/>
      <c r="I161" s="1"/>
      <c r="J161" s="51"/>
      <c r="K161" s="1"/>
      <c r="L161" s="1"/>
      <c r="M161" s="13"/>
      <c r="N161" s="2"/>
      <c r="O161" s="2"/>
      <c r="P161" s="2"/>
      <c r="Q161" s="2"/>
    </row>
    <row r="162">
      <c r="A162" s="10"/>
      <c r="B162" s="60" t="s">
        <v>201</v>
      </c>
      <c r="C162" s="1"/>
      <c r="D162" s="1"/>
      <c r="E162" s="61" t="s">
        <v>3248</v>
      </c>
      <c r="F162" s="1"/>
      <c r="G162" s="1"/>
      <c r="H162" s="51"/>
      <c r="I162" s="1"/>
      <c r="J162" s="51"/>
      <c r="K162" s="1"/>
      <c r="L162" s="1"/>
      <c r="M162" s="13"/>
      <c r="N162" s="2"/>
      <c r="O162" s="2"/>
      <c r="P162" s="2"/>
      <c r="Q162" s="2"/>
    </row>
    <row r="163" thickBot="1">
      <c r="A163" s="10"/>
      <c r="B163" s="62" t="s">
        <v>203</v>
      </c>
      <c r="C163" s="30"/>
      <c r="D163" s="30"/>
      <c r="E163" s="63" t="s">
        <v>628</v>
      </c>
      <c r="F163" s="30"/>
      <c r="G163" s="30"/>
      <c r="H163" s="64"/>
      <c r="I163" s="30"/>
      <c r="J163" s="64"/>
      <c r="K163" s="30"/>
      <c r="L163" s="30"/>
      <c r="M163" s="13"/>
      <c r="N163" s="2"/>
      <c r="O163" s="2"/>
      <c r="P163" s="2"/>
      <c r="Q163" s="2"/>
    </row>
    <row r="164" thickTop="1" thickBot="1" ht="25" customHeight="1">
      <c r="A164" s="10"/>
      <c r="B164" s="1"/>
      <c r="C164" s="70">
        <v>7</v>
      </c>
      <c r="D164" s="1"/>
      <c r="E164" s="71" t="s">
        <v>549</v>
      </c>
      <c r="F164" s="1"/>
      <c r="G164" s="72" t="s">
        <v>210</v>
      </c>
      <c r="H164" s="73">
        <f>J156+J160</f>
        <v>0</v>
      </c>
      <c r="I164" s="72" t="s">
        <v>211</v>
      </c>
      <c r="J164" s="74">
        <f>(L164-H164)</f>
        <v>0</v>
      </c>
      <c r="K164" s="72" t="s">
        <v>212</v>
      </c>
      <c r="L164" s="75">
        <f>ROUND((J156+J160)*1.21,2)</f>
        <v>0</v>
      </c>
      <c r="M164" s="13"/>
      <c r="N164" s="2"/>
      <c r="O164" s="2"/>
      <c r="P164" s="2"/>
      <c r="Q164" s="41">
        <f>0+Q156+Q160</f>
        <v>0</v>
      </c>
      <c r="R164" s="9">
        <f>0+R156+R160</f>
        <v>0</v>
      </c>
      <c r="S164" s="76">
        <f>Q164*(1+J164)+R164</f>
        <v>0</v>
      </c>
    </row>
    <row r="165" thickTop="1" thickBot="1" ht="25" customHeight="1">
      <c r="A165" s="10"/>
      <c r="B165" s="77"/>
      <c r="C165" s="77"/>
      <c r="D165" s="77"/>
      <c r="E165" s="77"/>
      <c r="F165" s="77"/>
      <c r="G165" s="78" t="s">
        <v>213</v>
      </c>
      <c r="H165" s="79">
        <f>0+J156+J160</f>
        <v>0</v>
      </c>
      <c r="I165" s="78" t="s">
        <v>214</v>
      </c>
      <c r="J165" s="80">
        <f>0+J164</f>
        <v>0</v>
      </c>
      <c r="K165" s="78" t="s">
        <v>215</v>
      </c>
      <c r="L165" s="81">
        <f>0+L164</f>
        <v>0</v>
      </c>
      <c r="M165" s="13"/>
      <c r="N165" s="2"/>
      <c r="O165" s="2"/>
      <c r="P165" s="2"/>
      <c r="Q165" s="2"/>
    </row>
    <row r="166" ht="40" customHeight="1">
      <c r="A166" s="10"/>
      <c r="B166" s="82" t="s">
        <v>449</v>
      </c>
      <c r="C166" s="1"/>
      <c r="D166" s="1"/>
      <c r="E166" s="1"/>
      <c r="F166" s="1"/>
      <c r="G166" s="1"/>
      <c r="H166" s="51"/>
      <c r="I166" s="1"/>
      <c r="J166" s="51"/>
      <c r="K166" s="1"/>
      <c r="L166" s="1"/>
      <c r="M166" s="13"/>
      <c r="N166" s="2"/>
      <c r="O166" s="2"/>
      <c r="P166" s="2"/>
      <c r="Q166" s="2"/>
    </row>
    <row r="167">
      <c r="A167" s="10"/>
      <c r="B167" s="52">
        <v>29</v>
      </c>
      <c r="C167" s="53" t="s">
        <v>629</v>
      </c>
      <c r="D167" s="53"/>
      <c r="E167" s="53" t="s">
        <v>630</v>
      </c>
      <c r="F167" s="53" t="s">
        <v>7</v>
      </c>
      <c r="G167" s="54" t="s">
        <v>225</v>
      </c>
      <c r="H167" s="55">
        <v>6.5499999999999998</v>
      </c>
      <c r="I167" s="56">
        <v>0</v>
      </c>
      <c r="J167" s="57">
        <f>ROUND(H167*I167,2)</f>
        <v>0</v>
      </c>
      <c r="K167" s="58">
        <v>0.20999999999999999</v>
      </c>
      <c r="L167" s="59">
        <f>ROUND(J167*1.21,2)</f>
        <v>0</v>
      </c>
      <c r="M167" s="13"/>
      <c r="N167" s="2"/>
      <c r="O167" s="2"/>
      <c r="P167" s="2"/>
      <c r="Q167" s="41">
        <f>IF(ISNUMBER(K167),IF(H167&gt;0,IF(I167&gt;0,J167,0),0),0)</f>
        <v>0</v>
      </c>
      <c r="R167" s="9">
        <f>IF(ISNUMBER(K167)=FALSE,J167,0)</f>
        <v>0</v>
      </c>
    </row>
    <row r="168">
      <c r="A168" s="10"/>
      <c r="B168" s="60" t="s">
        <v>199</v>
      </c>
      <c r="C168" s="1"/>
      <c r="D168" s="1"/>
      <c r="E168" s="61" t="s">
        <v>3073</v>
      </c>
      <c r="F168" s="1"/>
      <c r="G168" s="1"/>
      <c r="H168" s="51"/>
      <c r="I168" s="1"/>
      <c r="J168" s="51"/>
      <c r="K168" s="1"/>
      <c r="L168" s="1"/>
      <c r="M168" s="13"/>
      <c r="N168" s="2"/>
      <c r="O168" s="2"/>
      <c r="P168" s="2"/>
      <c r="Q168" s="2"/>
    </row>
    <row r="169">
      <c r="A169" s="10"/>
      <c r="B169" s="60" t="s">
        <v>201</v>
      </c>
      <c r="C169" s="1"/>
      <c r="D169" s="1"/>
      <c r="E169" s="61" t="s">
        <v>685</v>
      </c>
      <c r="F169" s="1"/>
      <c r="G169" s="1"/>
      <c r="H169" s="51"/>
      <c r="I169" s="1"/>
      <c r="J169" s="51"/>
      <c r="K169" s="1"/>
      <c r="L169" s="1"/>
      <c r="M169" s="13"/>
      <c r="N169" s="2"/>
      <c r="O169" s="2"/>
      <c r="P169" s="2"/>
      <c r="Q169" s="2"/>
    </row>
    <row r="170" thickBot="1">
      <c r="A170" s="10"/>
      <c r="B170" s="62" t="s">
        <v>203</v>
      </c>
      <c r="C170" s="30"/>
      <c r="D170" s="30"/>
      <c r="E170" s="63" t="s">
        <v>454</v>
      </c>
      <c r="F170" s="30"/>
      <c r="G170" s="30"/>
      <c r="H170" s="64"/>
      <c r="I170" s="30"/>
      <c r="J170" s="64"/>
      <c r="K170" s="30"/>
      <c r="L170" s="30"/>
      <c r="M170" s="13"/>
      <c r="N170" s="2"/>
      <c r="O170" s="2"/>
      <c r="P170" s="2"/>
      <c r="Q170" s="2"/>
    </row>
    <row r="171" thickTop="1">
      <c r="A171" s="10"/>
      <c r="B171" s="52">
        <v>30</v>
      </c>
      <c r="C171" s="53" t="s">
        <v>633</v>
      </c>
      <c r="D171" s="53"/>
      <c r="E171" s="53" t="s">
        <v>634</v>
      </c>
      <c r="F171" s="53" t="s">
        <v>7</v>
      </c>
      <c r="G171" s="54" t="s">
        <v>461</v>
      </c>
      <c r="H171" s="65">
        <v>1</v>
      </c>
      <c r="I171" s="66">
        <v>0</v>
      </c>
      <c r="J171" s="67">
        <f>ROUND(H171*I171,2)</f>
        <v>0</v>
      </c>
      <c r="K171" s="68">
        <v>0.20999999999999999</v>
      </c>
      <c r="L171" s="69">
        <f>ROUND(J171*1.21,2)</f>
        <v>0</v>
      </c>
      <c r="M171" s="13"/>
      <c r="N171" s="2"/>
      <c r="O171" s="2"/>
      <c r="P171" s="2"/>
      <c r="Q171" s="41">
        <f>IF(ISNUMBER(K171),IF(H171&gt;0,IF(I171&gt;0,J171,0),0),0)</f>
        <v>0</v>
      </c>
      <c r="R171" s="9">
        <f>IF(ISNUMBER(K171)=FALSE,J171,0)</f>
        <v>0</v>
      </c>
    </row>
    <row r="172">
      <c r="A172" s="10"/>
      <c r="B172" s="60" t="s">
        <v>199</v>
      </c>
      <c r="C172" s="1"/>
      <c r="D172" s="1"/>
      <c r="E172" s="61" t="s">
        <v>3014</v>
      </c>
      <c r="F172" s="1"/>
      <c r="G172" s="1"/>
      <c r="H172" s="51"/>
      <c r="I172" s="1"/>
      <c r="J172" s="51"/>
      <c r="K172" s="1"/>
      <c r="L172" s="1"/>
      <c r="M172" s="13"/>
      <c r="N172" s="2"/>
      <c r="O172" s="2"/>
      <c r="P172" s="2"/>
      <c r="Q172" s="2"/>
    </row>
    <row r="173">
      <c r="A173" s="10"/>
      <c r="B173" s="60" t="s">
        <v>201</v>
      </c>
      <c r="C173" s="1"/>
      <c r="D173" s="1"/>
      <c r="E173" s="61" t="s">
        <v>636</v>
      </c>
      <c r="F173" s="1"/>
      <c r="G173" s="1"/>
      <c r="H173" s="51"/>
      <c r="I173" s="1"/>
      <c r="J173" s="51"/>
      <c r="K173" s="1"/>
      <c r="L173" s="1"/>
      <c r="M173" s="13"/>
      <c r="N173" s="2"/>
      <c r="O173" s="2"/>
      <c r="P173" s="2"/>
      <c r="Q173" s="2"/>
    </row>
    <row r="174" thickBot="1">
      <c r="A174" s="10"/>
      <c r="B174" s="62" t="s">
        <v>203</v>
      </c>
      <c r="C174" s="30"/>
      <c r="D174" s="30"/>
      <c r="E174" s="63" t="s">
        <v>637</v>
      </c>
      <c r="F174" s="30"/>
      <c r="G174" s="30"/>
      <c r="H174" s="64"/>
      <c r="I174" s="30"/>
      <c r="J174" s="64"/>
      <c r="K174" s="30"/>
      <c r="L174" s="30"/>
      <c r="M174" s="13"/>
      <c r="N174" s="2"/>
      <c r="O174" s="2"/>
      <c r="P174" s="2"/>
      <c r="Q174" s="2"/>
    </row>
    <row r="175" thickTop="1">
      <c r="A175" s="10"/>
      <c r="B175" s="52">
        <v>31</v>
      </c>
      <c r="C175" s="53" t="s">
        <v>638</v>
      </c>
      <c r="D175" s="53"/>
      <c r="E175" s="53" t="s">
        <v>639</v>
      </c>
      <c r="F175" s="53" t="s">
        <v>7</v>
      </c>
      <c r="G175" s="54" t="s">
        <v>219</v>
      </c>
      <c r="H175" s="65">
        <v>2.8780000000000001</v>
      </c>
      <c r="I175" s="66">
        <v>0</v>
      </c>
      <c r="J175" s="67">
        <f>ROUND(H175*I175,2)</f>
        <v>0</v>
      </c>
      <c r="K175" s="68">
        <v>0.20999999999999999</v>
      </c>
      <c r="L175" s="69">
        <f>ROUND(J175*1.21,2)</f>
        <v>0</v>
      </c>
      <c r="M175" s="13"/>
      <c r="N175" s="2"/>
      <c r="O175" s="2"/>
      <c r="P175" s="2"/>
      <c r="Q175" s="41">
        <f>IF(ISNUMBER(K175),IF(H175&gt;0,IF(I175&gt;0,J175,0),0),0)</f>
        <v>0</v>
      </c>
      <c r="R175" s="9">
        <f>IF(ISNUMBER(K175)=FALSE,J175,0)</f>
        <v>0</v>
      </c>
    </row>
    <row r="176">
      <c r="A176" s="10"/>
      <c r="B176" s="60" t="s">
        <v>199</v>
      </c>
      <c r="C176" s="1"/>
      <c r="D176" s="1"/>
      <c r="E176" s="61" t="s">
        <v>3251</v>
      </c>
      <c r="F176" s="1"/>
      <c r="G176" s="1"/>
      <c r="H176" s="51"/>
      <c r="I176" s="1"/>
      <c r="J176" s="51"/>
      <c r="K176" s="1"/>
      <c r="L176" s="1"/>
      <c r="M176" s="13"/>
      <c r="N176" s="2"/>
      <c r="O176" s="2"/>
      <c r="P176" s="2"/>
      <c r="Q176" s="2"/>
    </row>
    <row r="177">
      <c r="A177" s="10"/>
      <c r="B177" s="60" t="s">
        <v>201</v>
      </c>
      <c r="C177" s="1"/>
      <c r="D177" s="1"/>
      <c r="E177" s="61" t="s">
        <v>3252</v>
      </c>
      <c r="F177" s="1"/>
      <c r="G177" s="1"/>
      <c r="H177" s="51"/>
      <c r="I177" s="1"/>
      <c r="J177" s="51"/>
      <c r="K177" s="1"/>
      <c r="L177" s="1"/>
      <c r="M177" s="13"/>
      <c r="N177" s="2"/>
      <c r="O177" s="2"/>
      <c r="P177" s="2"/>
      <c r="Q177" s="2"/>
    </row>
    <row r="178" thickBot="1">
      <c r="A178" s="10"/>
      <c r="B178" s="62" t="s">
        <v>203</v>
      </c>
      <c r="C178" s="30"/>
      <c r="D178" s="30"/>
      <c r="E178" s="63" t="s">
        <v>335</v>
      </c>
      <c r="F178" s="30"/>
      <c r="G178" s="30"/>
      <c r="H178" s="64"/>
      <c r="I178" s="30"/>
      <c r="J178" s="64"/>
      <c r="K178" s="30"/>
      <c r="L178" s="30"/>
      <c r="M178" s="13"/>
      <c r="N178" s="2"/>
      <c r="O178" s="2"/>
      <c r="P178" s="2"/>
      <c r="Q178" s="2"/>
    </row>
    <row r="179" thickTop="1" thickBot="1" ht="25" customHeight="1">
      <c r="A179" s="10"/>
      <c r="B179" s="1"/>
      <c r="C179" s="70">
        <v>8</v>
      </c>
      <c r="D179" s="1"/>
      <c r="E179" s="71" t="s">
        <v>185</v>
      </c>
      <c r="F179" s="1"/>
      <c r="G179" s="72" t="s">
        <v>210</v>
      </c>
      <c r="H179" s="73">
        <f>J167+J171+J175</f>
        <v>0</v>
      </c>
      <c r="I179" s="72" t="s">
        <v>211</v>
      </c>
      <c r="J179" s="74">
        <f>(L179-H179)</f>
        <v>0</v>
      </c>
      <c r="K179" s="72" t="s">
        <v>212</v>
      </c>
      <c r="L179" s="75">
        <f>ROUND((J167+J171+J175)*1.21,2)</f>
        <v>0</v>
      </c>
      <c r="M179" s="13"/>
      <c r="N179" s="2"/>
      <c r="O179" s="2"/>
      <c r="P179" s="2"/>
      <c r="Q179" s="41">
        <f>0+Q167+Q171+Q175</f>
        <v>0</v>
      </c>
      <c r="R179" s="9">
        <f>0+R167+R171+R175</f>
        <v>0</v>
      </c>
      <c r="S179" s="76">
        <f>Q179*(1+J179)+R179</f>
        <v>0</v>
      </c>
    </row>
    <row r="180" thickTop="1" thickBot="1" ht="25" customHeight="1">
      <c r="A180" s="10"/>
      <c r="B180" s="77"/>
      <c r="C180" s="77"/>
      <c r="D180" s="77"/>
      <c r="E180" s="77"/>
      <c r="F180" s="77"/>
      <c r="G180" s="78" t="s">
        <v>213</v>
      </c>
      <c r="H180" s="79">
        <f>0+J167+J171+J175</f>
        <v>0</v>
      </c>
      <c r="I180" s="78" t="s">
        <v>214</v>
      </c>
      <c r="J180" s="80">
        <f>0+J179</f>
        <v>0</v>
      </c>
      <c r="K180" s="78" t="s">
        <v>215</v>
      </c>
      <c r="L180" s="81">
        <f>0+L179</f>
        <v>0</v>
      </c>
      <c r="M180" s="13"/>
      <c r="N180" s="2"/>
      <c r="O180" s="2"/>
      <c r="P180" s="2"/>
      <c r="Q180" s="2"/>
    </row>
    <row r="181" ht="40" customHeight="1">
      <c r="A181" s="10"/>
      <c r="B181" s="82" t="s">
        <v>479</v>
      </c>
      <c r="C181" s="1"/>
      <c r="D181" s="1"/>
      <c r="E181" s="1"/>
      <c r="F181" s="1"/>
      <c r="G181" s="1"/>
      <c r="H181" s="51"/>
      <c r="I181" s="1"/>
      <c r="J181" s="51"/>
      <c r="K181" s="1"/>
      <c r="L181" s="1"/>
      <c r="M181" s="13"/>
      <c r="N181" s="2"/>
      <c r="O181" s="2"/>
      <c r="P181" s="2"/>
      <c r="Q181" s="2"/>
    </row>
    <row r="182">
      <c r="A182" s="10"/>
      <c r="B182" s="52">
        <v>32</v>
      </c>
      <c r="C182" s="53" t="s">
        <v>502</v>
      </c>
      <c r="D182" s="53"/>
      <c r="E182" s="53" t="s">
        <v>503</v>
      </c>
      <c r="F182" s="53" t="s">
        <v>7</v>
      </c>
      <c r="G182" s="54" t="s">
        <v>225</v>
      </c>
      <c r="H182" s="55">
        <v>9.6449999999999996</v>
      </c>
      <c r="I182" s="56">
        <v>0</v>
      </c>
      <c r="J182" s="57">
        <f>ROUND(H182*I182,2)</f>
        <v>0</v>
      </c>
      <c r="K182" s="58">
        <v>0.20999999999999999</v>
      </c>
      <c r="L182" s="59">
        <f>ROUND(J182*1.21,2)</f>
        <v>0</v>
      </c>
      <c r="M182" s="13"/>
      <c r="N182" s="2"/>
      <c r="O182" s="2"/>
      <c r="P182" s="2"/>
      <c r="Q182" s="41">
        <f>IF(ISNUMBER(K182),IF(H182&gt;0,IF(I182&gt;0,J182,0),0),0)</f>
        <v>0</v>
      </c>
      <c r="R182" s="9">
        <f>IF(ISNUMBER(K182)=FALSE,J182,0)</f>
        <v>0</v>
      </c>
    </row>
    <row r="183">
      <c r="A183" s="10"/>
      <c r="B183" s="60" t="s">
        <v>199</v>
      </c>
      <c r="C183" s="1"/>
      <c r="D183" s="1"/>
      <c r="E183" s="61" t="s">
        <v>3253</v>
      </c>
      <c r="F183" s="1"/>
      <c r="G183" s="1"/>
      <c r="H183" s="51"/>
      <c r="I183" s="1"/>
      <c r="J183" s="51"/>
      <c r="K183" s="1"/>
      <c r="L183" s="1"/>
      <c r="M183" s="13"/>
      <c r="N183" s="2"/>
      <c r="O183" s="2"/>
      <c r="P183" s="2"/>
      <c r="Q183" s="2"/>
    </row>
    <row r="184">
      <c r="A184" s="10"/>
      <c r="B184" s="60" t="s">
        <v>201</v>
      </c>
      <c r="C184" s="1"/>
      <c r="D184" s="1"/>
      <c r="E184" s="61" t="s">
        <v>3254</v>
      </c>
      <c r="F184" s="1"/>
      <c r="G184" s="1"/>
      <c r="H184" s="51"/>
      <c r="I184" s="1"/>
      <c r="J184" s="51"/>
      <c r="K184" s="1"/>
      <c r="L184" s="1"/>
      <c r="M184" s="13"/>
      <c r="N184" s="2"/>
      <c r="O184" s="2"/>
      <c r="P184" s="2"/>
      <c r="Q184" s="2"/>
    </row>
    <row r="185" thickBot="1">
      <c r="A185" s="10"/>
      <c r="B185" s="62" t="s">
        <v>203</v>
      </c>
      <c r="C185" s="30"/>
      <c r="D185" s="30"/>
      <c r="E185" s="63" t="s">
        <v>506</v>
      </c>
      <c r="F185" s="30"/>
      <c r="G185" s="30"/>
      <c r="H185" s="64"/>
      <c r="I185" s="30"/>
      <c r="J185" s="64"/>
      <c r="K185" s="30"/>
      <c r="L185" s="30"/>
      <c r="M185" s="13"/>
      <c r="N185" s="2"/>
      <c r="O185" s="2"/>
      <c r="P185" s="2"/>
      <c r="Q185" s="2"/>
    </row>
    <row r="186" thickTop="1">
      <c r="A186" s="10"/>
      <c r="B186" s="52">
        <v>33</v>
      </c>
      <c r="C186" s="53" t="s">
        <v>525</v>
      </c>
      <c r="D186" s="53"/>
      <c r="E186" s="53" t="s">
        <v>526</v>
      </c>
      <c r="F186" s="53" t="s">
        <v>7</v>
      </c>
      <c r="G186" s="54" t="s">
        <v>225</v>
      </c>
      <c r="H186" s="65">
        <v>8.7460000000000004</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3019</v>
      </c>
      <c r="F187" s="1"/>
      <c r="G187" s="1"/>
      <c r="H187" s="51"/>
      <c r="I187" s="1"/>
      <c r="J187" s="51"/>
      <c r="K187" s="1"/>
      <c r="L187" s="1"/>
      <c r="M187" s="13"/>
      <c r="N187" s="2"/>
      <c r="O187" s="2"/>
      <c r="P187" s="2"/>
      <c r="Q187" s="2"/>
    </row>
    <row r="188">
      <c r="A188" s="10"/>
      <c r="B188" s="60" t="s">
        <v>201</v>
      </c>
      <c r="C188" s="1"/>
      <c r="D188" s="1"/>
      <c r="E188" s="61" t="s">
        <v>3255</v>
      </c>
      <c r="F188" s="1"/>
      <c r="G188" s="1"/>
      <c r="H188" s="51"/>
      <c r="I188" s="1"/>
      <c r="J188" s="51"/>
      <c r="K188" s="1"/>
      <c r="L188" s="1"/>
      <c r="M188" s="13"/>
      <c r="N188" s="2"/>
      <c r="O188" s="2"/>
      <c r="P188" s="2"/>
      <c r="Q188" s="2"/>
    </row>
    <row r="189" thickBot="1">
      <c r="A189" s="10"/>
      <c r="B189" s="62" t="s">
        <v>203</v>
      </c>
      <c r="C189" s="30"/>
      <c r="D189" s="30"/>
      <c r="E189" s="63" t="s">
        <v>524</v>
      </c>
      <c r="F189" s="30"/>
      <c r="G189" s="30"/>
      <c r="H189" s="64"/>
      <c r="I189" s="30"/>
      <c r="J189" s="64"/>
      <c r="K189" s="30"/>
      <c r="L189" s="30"/>
      <c r="M189" s="13"/>
      <c r="N189" s="2"/>
      <c r="O189" s="2"/>
      <c r="P189" s="2"/>
      <c r="Q189" s="2"/>
    </row>
    <row r="190" thickTop="1">
      <c r="A190" s="10"/>
      <c r="B190" s="52">
        <v>34</v>
      </c>
      <c r="C190" s="53" t="s">
        <v>642</v>
      </c>
      <c r="D190" s="53"/>
      <c r="E190" s="53" t="s">
        <v>643</v>
      </c>
      <c r="F190" s="53" t="s">
        <v>7</v>
      </c>
      <c r="G190" s="54" t="s">
        <v>225</v>
      </c>
      <c r="H190" s="65">
        <v>3.3999999999999999</v>
      </c>
      <c r="I190" s="66">
        <v>0</v>
      </c>
      <c r="J190" s="67">
        <f>ROUND(H190*I190,2)</f>
        <v>0</v>
      </c>
      <c r="K190" s="68">
        <v>0.20999999999999999</v>
      </c>
      <c r="L190" s="69">
        <f>ROUND(J190*1.21,2)</f>
        <v>0</v>
      </c>
      <c r="M190" s="13"/>
      <c r="N190" s="2"/>
      <c r="O190" s="2"/>
      <c r="P190" s="2"/>
      <c r="Q190" s="41">
        <f>IF(ISNUMBER(K190),IF(H190&gt;0,IF(I190&gt;0,J190,0),0),0)</f>
        <v>0</v>
      </c>
      <c r="R190" s="9">
        <f>IF(ISNUMBER(K190)=FALSE,J190,0)</f>
        <v>0</v>
      </c>
    </row>
    <row r="191">
      <c r="A191" s="10"/>
      <c r="B191" s="60" t="s">
        <v>199</v>
      </c>
      <c r="C191" s="1"/>
      <c r="D191" s="1"/>
      <c r="E191" s="61" t="s">
        <v>3021</v>
      </c>
      <c r="F191" s="1"/>
      <c r="G191" s="1"/>
      <c r="H191" s="51"/>
      <c r="I191" s="1"/>
      <c r="J191" s="51"/>
      <c r="K191" s="1"/>
      <c r="L191" s="1"/>
      <c r="M191" s="13"/>
      <c r="N191" s="2"/>
      <c r="O191" s="2"/>
      <c r="P191" s="2"/>
      <c r="Q191" s="2"/>
    </row>
    <row r="192">
      <c r="A192" s="10"/>
      <c r="B192" s="60" t="s">
        <v>201</v>
      </c>
      <c r="C192" s="1"/>
      <c r="D192" s="1"/>
      <c r="E192" s="61" t="s">
        <v>3256</v>
      </c>
      <c r="F192" s="1"/>
      <c r="G192" s="1"/>
      <c r="H192" s="51"/>
      <c r="I192" s="1"/>
      <c r="J192" s="51"/>
      <c r="K192" s="1"/>
      <c r="L192" s="1"/>
      <c r="M192" s="13"/>
      <c r="N192" s="2"/>
      <c r="O192" s="2"/>
      <c r="P192" s="2"/>
      <c r="Q192" s="2"/>
    </row>
    <row r="193" thickBot="1">
      <c r="A193" s="10"/>
      <c r="B193" s="62" t="s">
        <v>203</v>
      </c>
      <c r="C193" s="30"/>
      <c r="D193" s="30"/>
      <c r="E193" s="63" t="s">
        <v>646</v>
      </c>
      <c r="F193" s="30"/>
      <c r="G193" s="30"/>
      <c r="H193" s="64"/>
      <c r="I193" s="30"/>
      <c r="J193" s="64"/>
      <c r="K193" s="30"/>
      <c r="L193" s="30"/>
      <c r="M193" s="13"/>
      <c r="N193" s="2"/>
      <c r="O193" s="2"/>
      <c r="P193" s="2"/>
      <c r="Q193" s="2"/>
    </row>
    <row r="194" thickTop="1">
      <c r="A194" s="10"/>
      <c r="B194" s="52">
        <v>35</v>
      </c>
      <c r="C194" s="53" t="s">
        <v>647</v>
      </c>
      <c r="D194" s="53"/>
      <c r="E194" s="53" t="s">
        <v>648</v>
      </c>
      <c r="F194" s="53" t="s">
        <v>7</v>
      </c>
      <c r="G194" s="54" t="s">
        <v>219</v>
      </c>
      <c r="H194" s="65">
        <v>0.001</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3023</v>
      </c>
      <c r="F195" s="1"/>
      <c r="G195" s="1"/>
      <c r="H195" s="51"/>
      <c r="I195" s="1"/>
      <c r="J195" s="51"/>
      <c r="K195" s="1"/>
      <c r="L195" s="1"/>
      <c r="M195" s="13"/>
      <c r="N195" s="2"/>
      <c r="O195" s="2"/>
      <c r="P195" s="2"/>
      <c r="Q195" s="2"/>
    </row>
    <row r="196">
      <c r="A196" s="10"/>
      <c r="B196" s="60" t="s">
        <v>201</v>
      </c>
      <c r="C196" s="1"/>
      <c r="D196" s="1"/>
      <c r="E196" s="61" t="s">
        <v>3080</v>
      </c>
      <c r="F196" s="1"/>
      <c r="G196" s="1"/>
      <c r="H196" s="51"/>
      <c r="I196" s="1"/>
      <c r="J196" s="51"/>
      <c r="K196" s="1"/>
      <c r="L196" s="1"/>
      <c r="M196" s="13"/>
      <c r="N196" s="2"/>
      <c r="O196" s="2"/>
      <c r="P196" s="2"/>
      <c r="Q196" s="2"/>
    </row>
    <row r="197" thickBot="1">
      <c r="A197" s="10"/>
      <c r="B197" s="62" t="s">
        <v>203</v>
      </c>
      <c r="C197" s="30"/>
      <c r="D197" s="30"/>
      <c r="E197" s="63" t="s">
        <v>651</v>
      </c>
      <c r="F197" s="30"/>
      <c r="G197" s="30"/>
      <c r="H197" s="64"/>
      <c r="I197" s="30"/>
      <c r="J197" s="64"/>
      <c r="K197" s="30"/>
      <c r="L197" s="30"/>
      <c r="M197" s="13"/>
      <c r="N197" s="2"/>
      <c r="O197" s="2"/>
      <c r="P197" s="2"/>
      <c r="Q197" s="2"/>
    </row>
    <row r="198" thickTop="1">
      <c r="A198" s="10"/>
      <c r="B198" s="52">
        <v>36</v>
      </c>
      <c r="C198" s="53" t="s">
        <v>652</v>
      </c>
      <c r="D198" s="53"/>
      <c r="E198" s="53" t="s">
        <v>653</v>
      </c>
      <c r="F198" s="53" t="s">
        <v>7</v>
      </c>
      <c r="G198" s="54" t="s">
        <v>219</v>
      </c>
      <c r="H198" s="65">
        <v>0.025000000000000001</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3257</v>
      </c>
      <c r="F199" s="1"/>
      <c r="G199" s="1"/>
      <c r="H199" s="51"/>
      <c r="I199" s="1"/>
      <c r="J199" s="51"/>
      <c r="K199" s="1"/>
      <c r="L199" s="1"/>
      <c r="M199" s="13"/>
      <c r="N199" s="2"/>
      <c r="O199" s="2"/>
      <c r="P199" s="2"/>
      <c r="Q199" s="2"/>
    </row>
    <row r="200">
      <c r="A200" s="10"/>
      <c r="B200" s="60" t="s">
        <v>201</v>
      </c>
      <c r="C200" s="1"/>
      <c r="D200" s="1"/>
      <c r="E200" s="61" t="s">
        <v>655</v>
      </c>
      <c r="F200" s="1"/>
      <c r="G200" s="1"/>
      <c r="H200" s="51"/>
      <c r="I200" s="1"/>
      <c r="J200" s="51"/>
      <c r="K200" s="1"/>
      <c r="L200" s="1"/>
      <c r="M200" s="13"/>
      <c r="N200" s="2"/>
      <c r="O200" s="2"/>
      <c r="P200" s="2"/>
      <c r="Q200" s="2"/>
    </row>
    <row r="201" thickBot="1">
      <c r="A201" s="10"/>
      <c r="B201" s="62" t="s">
        <v>203</v>
      </c>
      <c r="C201" s="30"/>
      <c r="D201" s="30"/>
      <c r="E201" s="63" t="s">
        <v>656</v>
      </c>
      <c r="F201" s="30"/>
      <c r="G201" s="30"/>
      <c r="H201" s="64"/>
      <c r="I201" s="30"/>
      <c r="J201" s="64"/>
      <c r="K201" s="30"/>
      <c r="L201" s="30"/>
      <c r="M201" s="13"/>
      <c r="N201" s="2"/>
      <c r="O201" s="2"/>
      <c r="P201" s="2"/>
      <c r="Q201" s="2"/>
    </row>
    <row r="202" thickTop="1">
      <c r="A202" s="10"/>
      <c r="B202" s="52">
        <v>37</v>
      </c>
      <c r="C202" s="53" t="s">
        <v>533</v>
      </c>
      <c r="D202" s="53"/>
      <c r="E202" s="53" t="s">
        <v>534</v>
      </c>
      <c r="F202" s="53" t="s">
        <v>7</v>
      </c>
      <c r="G202" s="54" t="s">
        <v>219</v>
      </c>
      <c r="H202" s="65">
        <v>4.3330000000000002</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3258</v>
      </c>
      <c r="F203" s="1"/>
      <c r="G203" s="1"/>
      <c r="H203" s="51"/>
      <c r="I203" s="1"/>
      <c r="J203" s="51"/>
      <c r="K203" s="1"/>
      <c r="L203" s="1"/>
      <c r="M203" s="13"/>
      <c r="N203" s="2"/>
      <c r="O203" s="2"/>
      <c r="P203" s="2"/>
      <c r="Q203" s="2"/>
    </row>
    <row r="204">
      <c r="A204" s="10"/>
      <c r="B204" s="60" t="s">
        <v>201</v>
      </c>
      <c r="C204" s="1"/>
      <c r="D204" s="1"/>
      <c r="E204" s="61" t="s">
        <v>3259</v>
      </c>
      <c r="F204" s="1"/>
      <c r="G204" s="1"/>
      <c r="H204" s="51"/>
      <c r="I204" s="1"/>
      <c r="J204" s="51"/>
      <c r="K204" s="1"/>
      <c r="L204" s="1"/>
      <c r="M204" s="13"/>
      <c r="N204" s="2"/>
      <c r="O204" s="2"/>
      <c r="P204" s="2"/>
      <c r="Q204" s="2"/>
    </row>
    <row r="205" thickBot="1">
      <c r="A205" s="10"/>
      <c r="B205" s="62" t="s">
        <v>203</v>
      </c>
      <c r="C205" s="30"/>
      <c r="D205" s="30"/>
      <c r="E205" s="63" t="s">
        <v>537</v>
      </c>
      <c r="F205" s="30"/>
      <c r="G205" s="30"/>
      <c r="H205" s="64"/>
      <c r="I205" s="30"/>
      <c r="J205" s="64"/>
      <c r="K205" s="30"/>
      <c r="L205" s="30"/>
      <c r="M205" s="13"/>
      <c r="N205" s="2"/>
      <c r="O205" s="2"/>
      <c r="P205" s="2"/>
      <c r="Q205" s="2"/>
    </row>
    <row r="206" thickTop="1">
      <c r="A206" s="10"/>
      <c r="B206" s="52">
        <v>38</v>
      </c>
      <c r="C206" s="53" t="s">
        <v>538</v>
      </c>
      <c r="D206" s="53"/>
      <c r="E206" s="53" t="s">
        <v>539</v>
      </c>
      <c r="F206" s="53" t="s">
        <v>7</v>
      </c>
      <c r="G206" s="54" t="s">
        <v>230</v>
      </c>
      <c r="H206" s="65">
        <v>99.659000000000006</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3260</v>
      </c>
      <c r="F207" s="1"/>
      <c r="G207" s="1"/>
      <c r="H207" s="51"/>
      <c r="I207" s="1"/>
      <c r="J207" s="51"/>
      <c r="K207" s="1"/>
      <c r="L207" s="1"/>
      <c r="M207" s="13"/>
      <c r="N207" s="2"/>
      <c r="O207" s="2"/>
      <c r="P207" s="2"/>
      <c r="Q207" s="2"/>
    </row>
    <row r="208">
      <c r="A208" s="10"/>
      <c r="B208" s="60" t="s">
        <v>201</v>
      </c>
      <c r="C208" s="1"/>
      <c r="D208" s="1"/>
      <c r="E208" s="61" t="s">
        <v>3261</v>
      </c>
      <c r="F208" s="1"/>
      <c r="G208" s="1"/>
      <c r="H208" s="51"/>
      <c r="I208" s="1"/>
      <c r="J208" s="51"/>
      <c r="K208" s="1"/>
      <c r="L208" s="1"/>
      <c r="M208" s="13"/>
      <c r="N208" s="2"/>
      <c r="O208" s="2"/>
      <c r="P208" s="2"/>
      <c r="Q208" s="2"/>
    </row>
    <row r="209" thickBot="1">
      <c r="A209" s="10"/>
      <c r="B209" s="62" t="s">
        <v>203</v>
      </c>
      <c r="C209" s="30"/>
      <c r="D209" s="30"/>
      <c r="E209" s="63" t="s">
        <v>233</v>
      </c>
      <c r="F209" s="30"/>
      <c r="G209" s="30"/>
      <c r="H209" s="64"/>
      <c r="I209" s="30"/>
      <c r="J209" s="64"/>
      <c r="K209" s="30"/>
      <c r="L209" s="30"/>
      <c r="M209" s="13"/>
      <c r="N209" s="2"/>
      <c r="O209" s="2"/>
      <c r="P209" s="2"/>
      <c r="Q209" s="2"/>
    </row>
    <row r="210" thickTop="1">
      <c r="A210" s="10"/>
      <c r="B210" s="52">
        <v>39</v>
      </c>
      <c r="C210" s="53" t="s">
        <v>733</v>
      </c>
      <c r="D210" s="53"/>
      <c r="E210" s="53" t="s">
        <v>734</v>
      </c>
      <c r="F210" s="53" t="s">
        <v>7</v>
      </c>
      <c r="G210" s="54" t="s">
        <v>198</v>
      </c>
      <c r="H210" s="65">
        <v>0.14999999999999999</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3262</v>
      </c>
      <c r="F211" s="1"/>
      <c r="G211" s="1"/>
      <c r="H211" s="51"/>
      <c r="I211" s="1"/>
      <c r="J211" s="51"/>
      <c r="K211" s="1"/>
      <c r="L211" s="1"/>
      <c r="M211" s="13"/>
      <c r="N211" s="2"/>
      <c r="O211" s="2"/>
      <c r="P211" s="2"/>
      <c r="Q211" s="2"/>
    </row>
    <row r="212">
      <c r="A212" s="10"/>
      <c r="B212" s="60" t="s">
        <v>201</v>
      </c>
      <c r="C212" s="1"/>
      <c r="D212" s="1"/>
      <c r="E212" s="61" t="s">
        <v>736</v>
      </c>
      <c r="F212" s="1"/>
      <c r="G212" s="1"/>
      <c r="H212" s="51"/>
      <c r="I212" s="1"/>
      <c r="J212" s="51"/>
      <c r="K212" s="1"/>
      <c r="L212" s="1"/>
      <c r="M212" s="13"/>
      <c r="N212" s="2"/>
      <c r="O212" s="2"/>
      <c r="P212" s="2"/>
      <c r="Q212" s="2"/>
    </row>
    <row r="213" thickBot="1">
      <c r="A213" s="10"/>
      <c r="B213" s="62" t="s">
        <v>203</v>
      </c>
      <c r="C213" s="30"/>
      <c r="D213" s="30"/>
      <c r="E213" s="63" t="s">
        <v>737</v>
      </c>
      <c r="F213" s="30"/>
      <c r="G213" s="30"/>
      <c r="H213" s="64"/>
      <c r="I213" s="30"/>
      <c r="J213" s="64"/>
      <c r="K213" s="30"/>
      <c r="L213" s="30"/>
      <c r="M213" s="13"/>
      <c r="N213" s="2"/>
      <c r="O213" s="2"/>
      <c r="P213" s="2"/>
      <c r="Q213" s="2"/>
    </row>
    <row r="214" thickTop="1">
      <c r="A214" s="10"/>
      <c r="B214" s="52">
        <v>40</v>
      </c>
      <c r="C214" s="53" t="s">
        <v>669</v>
      </c>
      <c r="D214" s="53"/>
      <c r="E214" s="53" t="s">
        <v>670</v>
      </c>
      <c r="F214" s="53" t="s">
        <v>7</v>
      </c>
      <c r="G214" s="54" t="s">
        <v>225</v>
      </c>
      <c r="H214" s="65">
        <v>5</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3263</v>
      </c>
      <c r="F215" s="1"/>
      <c r="G215" s="1"/>
      <c r="H215" s="51"/>
      <c r="I215" s="1"/>
      <c r="J215" s="51"/>
      <c r="K215" s="1"/>
      <c r="L215" s="1"/>
      <c r="M215" s="13"/>
      <c r="N215" s="2"/>
      <c r="O215" s="2"/>
      <c r="P215" s="2"/>
      <c r="Q215" s="2"/>
    </row>
    <row r="216">
      <c r="A216" s="10"/>
      <c r="B216" s="60" t="s">
        <v>201</v>
      </c>
      <c r="C216" s="1"/>
      <c r="D216" s="1"/>
      <c r="E216" s="61" t="s">
        <v>1390</v>
      </c>
      <c r="F216" s="1"/>
      <c r="G216" s="1"/>
      <c r="H216" s="51"/>
      <c r="I216" s="1"/>
      <c r="J216" s="51"/>
      <c r="K216" s="1"/>
      <c r="L216" s="1"/>
      <c r="M216" s="13"/>
      <c r="N216" s="2"/>
      <c r="O216" s="2"/>
      <c r="P216" s="2"/>
      <c r="Q216" s="2"/>
    </row>
    <row r="217" thickBot="1">
      <c r="A217" s="10"/>
      <c r="B217" s="62" t="s">
        <v>203</v>
      </c>
      <c r="C217" s="30"/>
      <c r="D217" s="30"/>
      <c r="E217" s="63" t="s">
        <v>673</v>
      </c>
      <c r="F217" s="30"/>
      <c r="G217" s="30"/>
      <c r="H217" s="64"/>
      <c r="I217" s="30"/>
      <c r="J217" s="64"/>
      <c r="K217" s="30"/>
      <c r="L217" s="30"/>
      <c r="M217" s="13"/>
      <c r="N217" s="2"/>
      <c r="O217" s="2"/>
      <c r="P217" s="2"/>
      <c r="Q217" s="2"/>
    </row>
    <row r="218" thickTop="1">
      <c r="A218" s="10"/>
      <c r="B218" s="52">
        <v>41</v>
      </c>
      <c r="C218" s="53" t="s">
        <v>897</v>
      </c>
      <c r="D218" s="53"/>
      <c r="E218" s="53" t="s">
        <v>898</v>
      </c>
      <c r="F218" s="53" t="s">
        <v>7</v>
      </c>
      <c r="G218" s="54" t="s">
        <v>219</v>
      </c>
      <c r="H218" s="65">
        <v>1.9330000000000001</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3264</v>
      </c>
      <c r="F219" s="1"/>
      <c r="G219" s="1"/>
      <c r="H219" s="51"/>
      <c r="I219" s="1"/>
      <c r="J219" s="51"/>
      <c r="K219" s="1"/>
      <c r="L219" s="1"/>
      <c r="M219" s="13"/>
      <c r="N219" s="2"/>
      <c r="O219" s="2"/>
      <c r="P219" s="2"/>
      <c r="Q219" s="2"/>
    </row>
    <row r="220">
      <c r="A220" s="10"/>
      <c r="B220" s="60" t="s">
        <v>201</v>
      </c>
      <c r="C220" s="1"/>
      <c r="D220" s="1"/>
      <c r="E220" s="61" t="s">
        <v>3265</v>
      </c>
      <c r="F220" s="1"/>
      <c r="G220" s="1"/>
      <c r="H220" s="51"/>
      <c r="I220" s="1"/>
      <c r="J220" s="51"/>
      <c r="K220" s="1"/>
      <c r="L220" s="1"/>
      <c r="M220" s="13"/>
      <c r="N220" s="2"/>
      <c r="O220" s="2"/>
      <c r="P220" s="2"/>
      <c r="Q220" s="2"/>
    </row>
    <row r="221" thickBot="1">
      <c r="A221" s="10"/>
      <c r="B221" s="62" t="s">
        <v>203</v>
      </c>
      <c r="C221" s="30"/>
      <c r="D221" s="30"/>
      <c r="E221" s="63" t="s">
        <v>866</v>
      </c>
      <c r="F221" s="30"/>
      <c r="G221" s="30"/>
      <c r="H221" s="64"/>
      <c r="I221" s="30"/>
      <c r="J221" s="64"/>
      <c r="K221" s="30"/>
      <c r="L221" s="30"/>
      <c r="M221" s="13"/>
      <c r="N221" s="2"/>
      <c r="O221" s="2"/>
      <c r="P221" s="2"/>
      <c r="Q221" s="2"/>
    </row>
    <row r="222" thickTop="1">
      <c r="A222" s="10"/>
      <c r="B222" s="52">
        <v>42</v>
      </c>
      <c r="C222" s="53" t="s">
        <v>901</v>
      </c>
      <c r="D222" s="53"/>
      <c r="E222" s="53" t="s">
        <v>902</v>
      </c>
      <c r="F222" s="53" t="s">
        <v>7</v>
      </c>
      <c r="G222" s="54" t="s">
        <v>230</v>
      </c>
      <c r="H222" s="65">
        <v>96.325000000000003</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3266</v>
      </c>
      <c r="F223" s="1"/>
      <c r="G223" s="1"/>
      <c r="H223" s="51"/>
      <c r="I223" s="1"/>
      <c r="J223" s="51"/>
      <c r="K223" s="1"/>
      <c r="L223" s="1"/>
      <c r="M223" s="13"/>
      <c r="N223" s="2"/>
      <c r="O223" s="2"/>
      <c r="P223" s="2"/>
      <c r="Q223" s="2"/>
    </row>
    <row r="224">
      <c r="A224" s="10"/>
      <c r="B224" s="60" t="s">
        <v>201</v>
      </c>
      <c r="C224" s="1"/>
      <c r="D224" s="1"/>
      <c r="E224" s="61" t="s">
        <v>3267</v>
      </c>
      <c r="F224" s="1"/>
      <c r="G224" s="1"/>
      <c r="H224" s="51"/>
      <c r="I224" s="1"/>
      <c r="J224" s="51"/>
      <c r="K224" s="1"/>
      <c r="L224" s="1"/>
      <c r="M224" s="13"/>
      <c r="N224" s="2"/>
      <c r="O224" s="2"/>
      <c r="P224" s="2"/>
      <c r="Q224" s="2"/>
    </row>
    <row r="225" thickBot="1">
      <c r="A225" s="10"/>
      <c r="B225" s="62" t="s">
        <v>203</v>
      </c>
      <c r="C225" s="30"/>
      <c r="D225" s="30"/>
      <c r="E225" s="63" t="s">
        <v>233</v>
      </c>
      <c r="F225" s="30"/>
      <c r="G225" s="30"/>
      <c r="H225" s="64"/>
      <c r="I225" s="30"/>
      <c r="J225" s="64"/>
      <c r="K225" s="30"/>
      <c r="L225" s="30"/>
      <c r="M225" s="13"/>
      <c r="N225" s="2"/>
      <c r="O225" s="2"/>
      <c r="P225" s="2"/>
      <c r="Q225" s="2"/>
    </row>
    <row r="226" thickTop="1" thickBot="1" ht="25" customHeight="1">
      <c r="A226" s="10"/>
      <c r="B226" s="1"/>
      <c r="C226" s="70">
        <v>9</v>
      </c>
      <c r="D226" s="1"/>
      <c r="E226" s="71" t="s">
        <v>186</v>
      </c>
      <c r="F226" s="1"/>
      <c r="G226" s="72" t="s">
        <v>210</v>
      </c>
      <c r="H226" s="73">
        <f>J182+J186+J190+J194+J198+J202+J206+J210+J214+J218+J222</f>
        <v>0</v>
      </c>
      <c r="I226" s="72" t="s">
        <v>211</v>
      </c>
      <c r="J226" s="74">
        <f>(L226-H226)</f>
        <v>0</v>
      </c>
      <c r="K226" s="72" t="s">
        <v>212</v>
      </c>
      <c r="L226" s="75">
        <f>ROUND((J182+J186+J190+J194+J198+J202+J206+J210+J214+J218+J222)*1.21,2)</f>
        <v>0</v>
      </c>
      <c r="M226" s="13"/>
      <c r="N226" s="2"/>
      <c r="O226" s="2"/>
      <c r="P226" s="2"/>
      <c r="Q226" s="41">
        <f>0+Q182+Q186+Q190+Q194+Q198+Q202+Q206+Q210+Q214+Q218+Q222</f>
        <v>0</v>
      </c>
      <c r="R226" s="9">
        <f>0+R182+R186+R190+R194+R198+R202+R206+R210+R214+R218+R222</f>
        <v>0</v>
      </c>
      <c r="S226" s="76">
        <f>Q226*(1+J226)+R226</f>
        <v>0</v>
      </c>
    </row>
    <row r="227" thickTop="1" thickBot="1" ht="25" customHeight="1">
      <c r="A227" s="10"/>
      <c r="B227" s="77"/>
      <c r="C227" s="77"/>
      <c r="D227" s="77"/>
      <c r="E227" s="77"/>
      <c r="F227" s="77"/>
      <c r="G227" s="78" t="s">
        <v>213</v>
      </c>
      <c r="H227" s="79">
        <f>0+J182+J186+J190+J194+J198+J202+J206+J210+J214+J218+J222</f>
        <v>0</v>
      </c>
      <c r="I227" s="78" t="s">
        <v>214</v>
      </c>
      <c r="J227" s="80">
        <f>0+J226</f>
        <v>0</v>
      </c>
      <c r="K227" s="78" t="s">
        <v>215</v>
      </c>
      <c r="L227" s="81">
        <f>0+L226</f>
        <v>0</v>
      </c>
      <c r="M227" s="13"/>
      <c r="N227" s="2"/>
      <c r="O227" s="2"/>
      <c r="P227" s="2"/>
      <c r="Q227" s="2"/>
    </row>
    <row r="228">
      <c r="A228" s="14"/>
      <c r="B228" s="4"/>
      <c r="C228" s="4"/>
      <c r="D228" s="4"/>
      <c r="E228" s="4"/>
      <c r="F228" s="4"/>
      <c r="G228" s="4"/>
      <c r="H228" s="83"/>
      <c r="I228" s="4"/>
      <c r="J228" s="83"/>
      <c r="K228" s="4"/>
      <c r="L228" s="4"/>
      <c r="M228" s="15"/>
      <c r="N228" s="2"/>
      <c r="O228" s="2"/>
      <c r="P228" s="2"/>
      <c r="Q228" s="2"/>
    </row>
    <row r="229">
      <c r="A229" s="1"/>
      <c r="B229" s="1"/>
      <c r="C229" s="1"/>
      <c r="D229" s="1"/>
      <c r="E229" s="1"/>
      <c r="F229" s="1"/>
      <c r="G229" s="1"/>
      <c r="H229" s="1"/>
      <c r="I229" s="1"/>
      <c r="J229" s="1"/>
      <c r="K229" s="1"/>
      <c r="L229" s="1"/>
      <c r="M229" s="1"/>
      <c r="N229" s="2"/>
      <c r="O229" s="2"/>
      <c r="P229" s="2"/>
      <c r="Q229" s="2"/>
    </row>
  </sheetData>
  <mergeCells count="157">
    <mergeCell ref="A1:A2"/>
    <mergeCell ref="A3:F3"/>
    <mergeCell ref="B4:C5"/>
    <mergeCell ref="B6:I6"/>
    <mergeCell ref="B8:C9"/>
    <mergeCell ref="A10:D10"/>
    <mergeCell ref="A11:G11"/>
    <mergeCell ref="A12:G12"/>
    <mergeCell ref="A13:G13"/>
    <mergeCell ref="B17:C18"/>
    <mergeCell ref="B19:D19"/>
    <mergeCell ref="E19:F19"/>
    <mergeCell ref="B20:D20"/>
    <mergeCell ref="B30:C31"/>
    <mergeCell ref="B33:L33"/>
    <mergeCell ref="B35:D35"/>
    <mergeCell ref="B36:D36"/>
    <mergeCell ref="B37:D37"/>
    <mergeCell ref="B39:D39"/>
    <mergeCell ref="B40:D40"/>
    <mergeCell ref="B41:D41"/>
    <mergeCell ref="B21:D21"/>
    <mergeCell ref="B22:D22"/>
    <mergeCell ref="B23:D23"/>
    <mergeCell ref="B24:D24"/>
    <mergeCell ref="B25:D25"/>
    <mergeCell ref="B26:D26"/>
    <mergeCell ref="B27:D27"/>
    <mergeCell ref="B28:D28"/>
    <mergeCell ref="B44:L44"/>
    <mergeCell ref="B46:D46"/>
    <mergeCell ref="B47:D47"/>
    <mergeCell ref="B48:D48"/>
    <mergeCell ref="B50:D50"/>
    <mergeCell ref="B51:D51"/>
    <mergeCell ref="B52:D52"/>
    <mergeCell ref="B54:D54"/>
    <mergeCell ref="B55:D55"/>
    <mergeCell ref="B56:D56"/>
    <mergeCell ref="B58:D58"/>
    <mergeCell ref="B59:D59"/>
    <mergeCell ref="B60:D60"/>
    <mergeCell ref="B62:D62"/>
    <mergeCell ref="B63:D63"/>
    <mergeCell ref="B64:D64"/>
    <mergeCell ref="B66:D66"/>
    <mergeCell ref="B67:D67"/>
    <mergeCell ref="B68:D68"/>
    <mergeCell ref="B70:D70"/>
    <mergeCell ref="B71:D71"/>
    <mergeCell ref="B72:D72"/>
    <mergeCell ref="B74:D74"/>
    <mergeCell ref="B75:D75"/>
    <mergeCell ref="B76:D76"/>
    <mergeCell ref="B78:D78"/>
    <mergeCell ref="B79:D79"/>
    <mergeCell ref="B80:D80"/>
    <mergeCell ref="B82:D82"/>
    <mergeCell ref="B83:D83"/>
    <mergeCell ref="B84:D84"/>
    <mergeCell ref="B87:L87"/>
    <mergeCell ref="B89:D89"/>
    <mergeCell ref="B90:D90"/>
    <mergeCell ref="B91:D91"/>
    <mergeCell ref="B94:L94"/>
    <mergeCell ref="B96:D96"/>
    <mergeCell ref="B97:D97"/>
    <mergeCell ref="B98:D98"/>
    <mergeCell ref="B100:D100"/>
    <mergeCell ref="B101:D101"/>
    <mergeCell ref="B102:D102"/>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1:L121"/>
    <mergeCell ref="B123:D123"/>
    <mergeCell ref="B124:D124"/>
    <mergeCell ref="B125:D125"/>
    <mergeCell ref="B127:D127"/>
    <mergeCell ref="B128:D128"/>
    <mergeCell ref="B129:D129"/>
    <mergeCell ref="B131:D131"/>
    <mergeCell ref="B132:D132"/>
    <mergeCell ref="B133:D133"/>
    <mergeCell ref="B135:D135"/>
    <mergeCell ref="B136:D136"/>
    <mergeCell ref="B137:D137"/>
    <mergeCell ref="B139:D139"/>
    <mergeCell ref="B140:D140"/>
    <mergeCell ref="B141:D141"/>
    <mergeCell ref="B143:D143"/>
    <mergeCell ref="B144:D144"/>
    <mergeCell ref="B145:D145"/>
    <mergeCell ref="B148:L148"/>
    <mergeCell ref="B150:D150"/>
    <mergeCell ref="B151:D151"/>
    <mergeCell ref="B152:D152"/>
    <mergeCell ref="B155:L155"/>
    <mergeCell ref="B157:D157"/>
    <mergeCell ref="B158:D158"/>
    <mergeCell ref="B159:D159"/>
    <mergeCell ref="B161:D161"/>
    <mergeCell ref="B162:D162"/>
    <mergeCell ref="B163:D163"/>
    <mergeCell ref="B166:L166"/>
    <mergeCell ref="B168:D168"/>
    <mergeCell ref="B169:D169"/>
    <mergeCell ref="B170:D170"/>
    <mergeCell ref="B172:D172"/>
    <mergeCell ref="B173:D173"/>
    <mergeCell ref="B174:D174"/>
    <mergeCell ref="B176:D176"/>
    <mergeCell ref="B177:D177"/>
    <mergeCell ref="B178:D178"/>
    <mergeCell ref="B183:D183"/>
    <mergeCell ref="B184:D184"/>
    <mergeCell ref="B185:D185"/>
    <mergeCell ref="B187:D187"/>
    <mergeCell ref="B188:D188"/>
    <mergeCell ref="B189:D189"/>
    <mergeCell ref="B191:D191"/>
    <mergeCell ref="B192:D192"/>
    <mergeCell ref="B193:D193"/>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181:L181"/>
  </mergeCells>
  <pageMargins left="0.39375" right="0.39375" top="0.5902778" bottom="0.39375" header="0.1965278" footer="0.1576389"/>
  <pageSetup paperSize="9" orientation="portrait" fitToHeight="0"/>
  <drawing r:id="rId1"/>
</worksheet>
</file>

<file path=xl/worksheets/sheet37.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0+(H38+H77+H88+H111+H142)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0+H39+H78+H89+H112+H143</f>
        <v>0</v>
      </c>
      <c r="K10" s="1"/>
      <c r="L10" s="1"/>
      <c r="M10" s="13"/>
      <c r="N10" s="2"/>
      <c r="O10" s="2"/>
      <c r="P10" s="2"/>
      <c r="Q10" s="2"/>
    </row>
    <row r="11" ht="16" customHeight="1">
      <c r="A11" s="19" t="s">
        <v>3268</v>
      </c>
      <c r="B11" s="1"/>
      <c r="C11" s="1"/>
      <c r="D11" s="1"/>
      <c r="E11" s="1"/>
      <c r="F11" s="1"/>
      <c r="G11" s="39"/>
      <c r="H11" s="1"/>
      <c r="I11" s="39" t="s">
        <v>176</v>
      </c>
      <c r="J11" s="40">
        <f>ROUND(0+((H38+H77+H88+H111+H142)*1.21),2)</f>
        <v>0</v>
      </c>
      <c r="K11" s="1"/>
      <c r="L11" s="1"/>
      <c r="M11" s="13"/>
      <c r="N11" s="2"/>
      <c r="O11" s="2"/>
      <c r="P11" s="2"/>
      <c r="Q11" s="41">
        <f>IF(SUM(K20:K24)&gt;0,ROUND(SUM(S20:S24)/SUM(K20:K24)-1,8),0)</f>
        <v>0</v>
      </c>
      <c r="R11" s="9">
        <f>AVERAGE(J38,J77,J88,J111,J142)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0+J30+J34</f>
        <v>0</v>
      </c>
      <c r="L20" s="46">
        <f>0+L38</f>
        <v>0</v>
      </c>
      <c r="M20" s="13"/>
      <c r="N20" s="2"/>
      <c r="O20" s="2"/>
      <c r="P20" s="2"/>
      <c r="Q20" s="2"/>
      <c r="S20" s="9">
        <f>S38</f>
        <v>0</v>
      </c>
    </row>
    <row r="21">
      <c r="A21" s="10"/>
      <c r="B21" s="44">
        <v>1</v>
      </c>
      <c r="C21" s="1"/>
      <c r="D21" s="1"/>
      <c r="E21" s="45" t="s">
        <v>181</v>
      </c>
      <c r="F21" s="1"/>
      <c r="G21" s="1"/>
      <c r="H21" s="1"/>
      <c r="I21" s="1"/>
      <c r="J21" s="1"/>
      <c r="K21" s="46">
        <f>0+J41+J45+J49+J53+J57+J61+J65+J69+J73</f>
        <v>0</v>
      </c>
      <c r="L21" s="46">
        <f>0+L77</f>
        <v>0</v>
      </c>
      <c r="M21" s="13"/>
      <c r="N21" s="2"/>
      <c r="O21" s="2"/>
      <c r="P21" s="2"/>
      <c r="Q21" s="2"/>
      <c r="S21" s="9">
        <f>S77</f>
        <v>0</v>
      </c>
    </row>
    <row r="22">
      <c r="A22" s="10"/>
      <c r="B22" s="44">
        <v>4</v>
      </c>
      <c r="C22" s="1"/>
      <c r="D22" s="1"/>
      <c r="E22" s="45" t="s">
        <v>183</v>
      </c>
      <c r="F22" s="1"/>
      <c r="G22" s="1"/>
      <c r="H22" s="1"/>
      <c r="I22" s="1"/>
      <c r="J22" s="1"/>
      <c r="K22" s="46">
        <f>0+J80+J84</f>
        <v>0</v>
      </c>
      <c r="L22" s="46">
        <f>0+L88</f>
        <v>0</v>
      </c>
      <c r="M22" s="13"/>
      <c r="N22" s="2"/>
      <c r="O22" s="2"/>
      <c r="P22" s="2"/>
      <c r="Q22" s="2"/>
      <c r="S22" s="9">
        <f>S88</f>
        <v>0</v>
      </c>
    </row>
    <row r="23">
      <c r="A23" s="10"/>
      <c r="B23" s="44">
        <v>5</v>
      </c>
      <c r="C23" s="1"/>
      <c r="D23" s="1"/>
      <c r="E23" s="45" t="s">
        <v>184</v>
      </c>
      <c r="F23" s="1"/>
      <c r="G23" s="1"/>
      <c r="H23" s="1"/>
      <c r="I23" s="1"/>
      <c r="J23" s="1"/>
      <c r="K23" s="46">
        <f>0+J91+J95+J99+J103+J107</f>
        <v>0</v>
      </c>
      <c r="L23" s="46">
        <f>0+L111</f>
        <v>0</v>
      </c>
      <c r="M23" s="13"/>
      <c r="N23" s="2"/>
      <c r="O23" s="2"/>
      <c r="P23" s="2"/>
      <c r="Q23" s="2"/>
      <c r="S23" s="9">
        <f>S111</f>
        <v>0</v>
      </c>
    </row>
    <row r="24">
      <c r="A24" s="10"/>
      <c r="B24" s="44">
        <v>9</v>
      </c>
      <c r="C24" s="1"/>
      <c r="D24" s="1"/>
      <c r="E24" s="45" t="s">
        <v>186</v>
      </c>
      <c r="F24" s="1"/>
      <c r="G24" s="1"/>
      <c r="H24" s="1"/>
      <c r="I24" s="1"/>
      <c r="J24" s="1"/>
      <c r="K24" s="46">
        <f>0+J114+J118+J122+J126+J130+J134+J138</f>
        <v>0</v>
      </c>
      <c r="L24" s="46">
        <f>0+L142</f>
        <v>0</v>
      </c>
      <c r="M24" s="13"/>
      <c r="N24" s="2"/>
      <c r="O24" s="2"/>
      <c r="P24" s="2"/>
      <c r="Q24" s="2"/>
      <c r="S24" s="9">
        <f>S142</f>
        <v>0</v>
      </c>
    </row>
    <row r="25">
      <c r="A25" s="14"/>
      <c r="B25" s="4"/>
      <c r="C25" s="4"/>
      <c r="D25" s="4"/>
      <c r="E25" s="4"/>
      <c r="F25" s="4"/>
      <c r="G25" s="4"/>
      <c r="H25" s="4"/>
      <c r="I25" s="4"/>
      <c r="J25" s="4"/>
      <c r="K25" s="4"/>
      <c r="L25" s="4"/>
      <c r="M25" s="48"/>
      <c r="N25" s="2"/>
      <c r="O25" s="2"/>
      <c r="P25" s="2"/>
      <c r="Q25" s="2"/>
    </row>
    <row r="26" ht="14" customHeight="1">
      <c r="A26" s="4"/>
      <c r="B26" s="36" t="s">
        <v>187</v>
      </c>
      <c r="C26" s="4"/>
      <c r="D26" s="4"/>
      <c r="E26" s="4"/>
      <c r="F26" s="4"/>
      <c r="G26" s="4"/>
      <c r="H26" s="4"/>
      <c r="I26" s="4"/>
      <c r="J26" s="4"/>
      <c r="K26" s="4"/>
      <c r="L26" s="4"/>
      <c r="M26" s="2"/>
      <c r="N26" s="2"/>
      <c r="O26" s="2"/>
      <c r="P26" s="2"/>
      <c r="Q26" s="2"/>
    </row>
    <row r="27" ht="18" customHeight="1">
      <c r="A27" s="6"/>
      <c r="B27" s="7"/>
      <c r="C27" s="7"/>
      <c r="D27" s="7"/>
      <c r="E27" s="7"/>
      <c r="F27" s="7"/>
      <c r="G27" s="7"/>
      <c r="H27" s="7"/>
      <c r="I27" s="7"/>
      <c r="J27" s="7"/>
      <c r="K27" s="7"/>
      <c r="L27" s="7"/>
      <c r="M27" s="49"/>
      <c r="N27" s="2"/>
      <c r="O27" s="2"/>
      <c r="P27" s="2"/>
      <c r="Q27" s="2"/>
    </row>
    <row r="28" ht="18" customHeight="1">
      <c r="A28" s="10"/>
      <c r="B28" s="42" t="s">
        <v>188</v>
      </c>
      <c r="C28" s="42" t="s">
        <v>178</v>
      </c>
      <c r="D28" s="42" t="s">
        <v>189</v>
      </c>
      <c r="E28" s="42" t="s">
        <v>179</v>
      </c>
      <c r="F28" s="42" t="s">
        <v>190</v>
      </c>
      <c r="G28" s="43" t="s">
        <v>191</v>
      </c>
      <c r="H28" s="23" t="s">
        <v>192</v>
      </c>
      <c r="I28" s="23" t="s">
        <v>193</v>
      </c>
      <c r="J28" s="23" t="s">
        <v>17</v>
      </c>
      <c r="K28" s="43" t="s">
        <v>194</v>
      </c>
      <c r="L28" s="23" t="s">
        <v>18</v>
      </c>
      <c r="M28" s="47"/>
      <c r="N28" s="2"/>
      <c r="O28" s="2"/>
      <c r="P28" s="2"/>
      <c r="Q28" s="2"/>
    </row>
    <row r="29" ht="40" customHeight="1">
      <c r="A29" s="10"/>
      <c r="B29" s="50" t="s">
        <v>195</v>
      </c>
      <c r="C29" s="1"/>
      <c r="D29" s="1"/>
      <c r="E29" s="1"/>
      <c r="F29" s="1"/>
      <c r="G29" s="1"/>
      <c r="H29" s="51"/>
      <c r="I29" s="1"/>
      <c r="J29" s="51"/>
      <c r="K29" s="1"/>
      <c r="L29" s="1"/>
      <c r="M29" s="13"/>
      <c r="N29" s="2"/>
      <c r="O29" s="2"/>
      <c r="P29" s="2"/>
      <c r="Q29" s="2"/>
    </row>
    <row r="30">
      <c r="A30" s="10"/>
      <c r="B30" s="52">
        <v>1</v>
      </c>
      <c r="C30" s="53" t="s">
        <v>196</v>
      </c>
      <c r="D30" s="53">
        <v>1</v>
      </c>
      <c r="E30" s="53" t="s">
        <v>197</v>
      </c>
      <c r="F30" s="53" t="s">
        <v>7</v>
      </c>
      <c r="G30" s="54" t="s">
        <v>198</v>
      </c>
      <c r="H30" s="55">
        <v>71.738</v>
      </c>
      <c r="I30" s="56">
        <v>0</v>
      </c>
      <c r="J30" s="57">
        <f>ROUND(H30*I30,2)</f>
        <v>0</v>
      </c>
      <c r="K30" s="58">
        <v>0.20999999999999999</v>
      </c>
      <c r="L30" s="59">
        <f>ROUND(J30*1.21,2)</f>
        <v>0</v>
      </c>
      <c r="M30" s="13"/>
      <c r="N30" s="2"/>
      <c r="O30" s="2"/>
      <c r="P30" s="2"/>
      <c r="Q30" s="41">
        <f>IF(ISNUMBER(K30),IF(H30&gt;0,IF(I30&gt;0,J30,0),0),0)</f>
        <v>0</v>
      </c>
      <c r="R30" s="9">
        <f>IF(ISNUMBER(K30)=FALSE,J30,0)</f>
        <v>0</v>
      </c>
    </row>
    <row r="31">
      <c r="A31" s="10"/>
      <c r="B31" s="60" t="s">
        <v>199</v>
      </c>
      <c r="C31" s="1"/>
      <c r="D31" s="1"/>
      <c r="E31" s="61" t="s">
        <v>3269</v>
      </c>
      <c r="F31" s="1"/>
      <c r="G31" s="1"/>
      <c r="H31" s="51"/>
      <c r="I31" s="1"/>
      <c r="J31" s="51"/>
      <c r="K31" s="1"/>
      <c r="L31" s="1"/>
      <c r="M31" s="13"/>
      <c r="N31" s="2"/>
      <c r="O31" s="2"/>
      <c r="P31" s="2"/>
      <c r="Q31" s="2"/>
    </row>
    <row r="32">
      <c r="A32" s="10"/>
      <c r="B32" s="60" t="s">
        <v>201</v>
      </c>
      <c r="C32" s="1"/>
      <c r="D32" s="1"/>
      <c r="E32" s="61" t="s">
        <v>3270</v>
      </c>
      <c r="F32" s="1"/>
      <c r="G32" s="1"/>
      <c r="H32" s="51"/>
      <c r="I32" s="1"/>
      <c r="J32" s="51"/>
      <c r="K32" s="1"/>
      <c r="L32" s="1"/>
      <c r="M32" s="13"/>
      <c r="N32" s="2"/>
      <c r="O32" s="2"/>
      <c r="P32" s="2"/>
      <c r="Q32" s="2"/>
    </row>
    <row r="33" thickBot="1">
      <c r="A33" s="10"/>
      <c r="B33" s="62" t="s">
        <v>203</v>
      </c>
      <c r="C33" s="30"/>
      <c r="D33" s="30"/>
      <c r="E33" s="63" t="s">
        <v>204</v>
      </c>
      <c r="F33" s="30"/>
      <c r="G33" s="30"/>
      <c r="H33" s="64"/>
      <c r="I33" s="30"/>
      <c r="J33" s="64"/>
      <c r="K33" s="30"/>
      <c r="L33" s="30"/>
      <c r="M33" s="13"/>
      <c r="N33" s="2"/>
      <c r="O33" s="2"/>
      <c r="P33" s="2"/>
      <c r="Q33" s="2"/>
    </row>
    <row r="34" thickTop="1">
      <c r="A34" s="10"/>
      <c r="B34" s="52">
        <v>2</v>
      </c>
      <c r="C34" s="53" t="s">
        <v>196</v>
      </c>
      <c r="D34" s="53">
        <v>2</v>
      </c>
      <c r="E34" s="53" t="s">
        <v>197</v>
      </c>
      <c r="F34" s="53" t="s">
        <v>7</v>
      </c>
      <c r="G34" s="54" t="s">
        <v>198</v>
      </c>
      <c r="H34" s="65">
        <v>9.1739999999999995</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3271</v>
      </c>
      <c r="F35" s="1"/>
      <c r="G35" s="1"/>
      <c r="H35" s="51"/>
      <c r="I35" s="1"/>
      <c r="J35" s="51"/>
      <c r="K35" s="1"/>
      <c r="L35" s="1"/>
      <c r="M35" s="13"/>
      <c r="N35" s="2"/>
      <c r="O35" s="2"/>
      <c r="P35" s="2"/>
      <c r="Q35" s="2"/>
    </row>
    <row r="36">
      <c r="A36" s="10"/>
      <c r="B36" s="60" t="s">
        <v>201</v>
      </c>
      <c r="C36" s="1"/>
      <c r="D36" s="1"/>
      <c r="E36" s="61" t="s">
        <v>3272</v>
      </c>
      <c r="F36" s="1"/>
      <c r="G36" s="1"/>
      <c r="H36" s="51"/>
      <c r="I36" s="1"/>
      <c r="J36" s="51"/>
      <c r="K36" s="1"/>
      <c r="L36" s="1"/>
      <c r="M36" s="13"/>
      <c r="N36" s="2"/>
      <c r="O36" s="2"/>
      <c r="P36" s="2"/>
      <c r="Q36" s="2"/>
    </row>
    <row r="37" thickBot="1">
      <c r="A37" s="10"/>
      <c r="B37" s="62" t="s">
        <v>203</v>
      </c>
      <c r="C37" s="30"/>
      <c r="D37" s="30"/>
      <c r="E37" s="63" t="s">
        <v>204</v>
      </c>
      <c r="F37" s="30"/>
      <c r="G37" s="30"/>
      <c r="H37" s="64"/>
      <c r="I37" s="30"/>
      <c r="J37" s="64"/>
      <c r="K37" s="30"/>
      <c r="L37" s="30"/>
      <c r="M37" s="13"/>
      <c r="N37" s="2"/>
      <c r="O37" s="2"/>
      <c r="P37" s="2"/>
      <c r="Q37" s="2"/>
    </row>
    <row r="38" thickTop="1" thickBot="1" ht="25" customHeight="1">
      <c r="A38" s="10"/>
      <c r="B38" s="1"/>
      <c r="C38" s="70">
        <v>0</v>
      </c>
      <c r="D38" s="1"/>
      <c r="E38" s="71" t="s">
        <v>180</v>
      </c>
      <c r="F38" s="1"/>
      <c r="G38" s="72" t="s">
        <v>210</v>
      </c>
      <c r="H38" s="73">
        <f>J30+J34</f>
        <v>0</v>
      </c>
      <c r="I38" s="72" t="s">
        <v>211</v>
      </c>
      <c r="J38" s="74">
        <f>(L38-H38)</f>
        <v>0</v>
      </c>
      <c r="K38" s="72" t="s">
        <v>212</v>
      </c>
      <c r="L38" s="75">
        <f>ROUND((J30+J34)*1.21,2)</f>
        <v>0</v>
      </c>
      <c r="M38" s="13"/>
      <c r="N38" s="2"/>
      <c r="O38" s="2"/>
      <c r="P38" s="2"/>
      <c r="Q38" s="41">
        <f>0+Q30+Q34</f>
        <v>0</v>
      </c>
      <c r="R38" s="9">
        <f>0+R30+R34</f>
        <v>0</v>
      </c>
      <c r="S38" s="76">
        <f>Q38*(1+J38)+R38</f>
        <v>0</v>
      </c>
    </row>
    <row r="39" thickTop="1" thickBot="1" ht="25" customHeight="1">
      <c r="A39" s="10"/>
      <c r="B39" s="77"/>
      <c r="C39" s="77"/>
      <c r="D39" s="77"/>
      <c r="E39" s="77"/>
      <c r="F39" s="77"/>
      <c r="G39" s="78" t="s">
        <v>213</v>
      </c>
      <c r="H39" s="79">
        <f>0+J30+J34</f>
        <v>0</v>
      </c>
      <c r="I39" s="78" t="s">
        <v>214</v>
      </c>
      <c r="J39" s="80">
        <f>0+J38</f>
        <v>0</v>
      </c>
      <c r="K39" s="78" t="s">
        <v>215</v>
      </c>
      <c r="L39" s="81">
        <f>0+L38</f>
        <v>0</v>
      </c>
      <c r="M39" s="13"/>
      <c r="N39" s="2"/>
      <c r="O39" s="2"/>
      <c r="P39" s="2"/>
      <c r="Q39" s="2"/>
    </row>
    <row r="40" ht="40" customHeight="1">
      <c r="A40" s="10"/>
      <c r="B40" s="82" t="s">
        <v>216</v>
      </c>
      <c r="C40" s="1"/>
      <c r="D40" s="1"/>
      <c r="E40" s="1"/>
      <c r="F40" s="1"/>
      <c r="G40" s="1"/>
      <c r="H40" s="51"/>
      <c r="I40" s="1"/>
      <c r="J40" s="51"/>
      <c r="K40" s="1"/>
      <c r="L40" s="1"/>
      <c r="M40" s="13"/>
      <c r="N40" s="2"/>
      <c r="O40" s="2"/>
      <c r="P40" s="2"/>
      <c r="Q40" s="2"/>
    </row>
    <row r="41">
      <c r="A41" s="10"/>
      <c r="B41" s="52">
        <v>3</v>
      </c>
      <c r="C41" s="53" t="s">
        <v>223</v>
      </c>
      <c r="D41" s="53"/>
      <c r="E41" s="53" t="s">
        <v>224</v>
      </c>
      <c r="F41" s="53" t="s">
        <v>7</v>
      </c>
      <c r="G41" s="54" t="s">
        <v>225</v>
      </c>
      <c r="H41" s="55">
        <v>13.042</v>
      </c>
      <c r="I41" s="56">
        <v>0</v>
      </c>
      <c r="J41" s="57">
        <f>ROUND(H41*I41,2)</f>
        <v>0</v>
      </c>
      <c r="K41" s="58">
        <v>0.20999999999999999</v>
      </c>
      <c r="L41" s="59">
        <f>ROUND(J41*1.21,2)</f>
        <v>0</v>
      </c>
      <c r="M41" s="13"/>
      <c r="N41" s="2"/>
      <c r="O41" s="2"/>
      <c r="P41" s="2"/>
      <c r="Q41" s="41">
        <f>IF(ISNUMBER(K41),IF(H41&gt;0,IF(I41&gt;0,J41,0),0),0)</f>
        <v>0</v>
      </c>
      <c r="R41" s="9">
        <f>IF(ISNUMBER(K41)=FALSE,J41,0)</f>
        <v>0</v>
      </c>
    </row>
    <row r="42">
      <c r="A42" s="10"/>
      <c r="B42" s="60" t="s">
        <v>199</v>
      </c>
      <c r="C42" s="1"/>
      <c r="D42" s="1"/>
      <c r="E42" s="61" t="s">
        <v>3273</v>
      </c>
      <c r="F42" s="1"/>
      <c r="G42" s="1"/>
      <c r="H42" s="51"/>
      <c r="I42" s="1"/>
      <c r="J42" s="51"/>
      <c r="K42" s="1"/>
      <c r="L42" s="1"/>
      <c r="M42" s="13"/>
      <c r="N42" s="2"/>
      <c r="O42" s="2"/>
      <c r="P42" s="2"/>
      <c r="Q42" s="2"/>
    </row>
    <row r="43">
      <c r="A43" s="10"/>
      <c r="B43" s="60" t="s">
        <v>201</v>
      </c>
      <c r="C43" s="1"/>
      <c r="D43" s="1"/>
      <c r="E43" s="61" t="s">
        <v>3274</v>
      </c>
      <c r="F43" s="1"/>
      <c r="G43" s="1"/>
      <c r="H43" s="51"/>
      <c r="I43" s="1"/>
      <c r="J43" s="51"/>
      <c r="K43" s="1"/>
      <c r="L43" s="1"/>
      <c r="M43" s="13"/>
      <c r="N43" s="2"/>
      <c r="O43" s="2"/>
      <c r="P43" s="2"/>
      <c r="Q43" s="2"/>
    </row>
    <row r="44" thickBot="1">
      <c r="A44" s="10"/>
      <c r="B44" s="62" t="s">
        <v>203</v>
      </c>
      <c r="C44" s="30"/>
      <c r="D44" s="30"/>
      <c r="E44" s="63" t="s">
        <v>222</v>
      </c>
      <c r="F44" s="30"/>
      <c r="G44" s="30"/>
      <c r="H44" s="64"/>
      <c r="I44" s="30"/>
      <c r="J44" s="64"/>
      <c r="K44" s="30"/>
      <c r="L44" s="30"/>
      <c r="M44" s="13"/>
      <c r="N44" s="2"/>
      <c r="O44" s="2"/>
      <c r="P44" s="2"/>
      <c r="Q44" s="2"/>
    </row>
    <row r="45" thickTop="1">
      <c r="A45" s="10"/>
      <c r="B45" s="52">
        <v>4</v>
      </c>
      <c r="C45" s="53" t="s">
        <v>228</v>
      </c>
      <c r="D45" s="53"/>
      <c r="E45" s="53" t="s">
        <v>229</v>
      </c>
      <c r="F45" s="53" t="s">
        <v>7</v>
      </c>
      <c r="G45" s="54" t="s">
        <v>230</v>
      </c>
      <c r="H45" s="65">
        <v>18.748000000000001</v>
      </c>
      <c r="I45" s="66">
        <v>0</v>
      </c>
      <c r="J45" s="67">
        <f>ROUND(H45*I45,2)</f>
        <v>0</v>
      </c>
      <c r="K45" s="68">
        <v>0.20999999999999999</v>
      </c>
      <c r="L45" s="69">
        <f>ROUND(J45*1.21,2)</f>
        <v>0</v>
      </c>
      <c r="M45" s="13"/>
      <c r="N45" s="2"/>
      <c r="O45" s="2"/>
      <c r="P45" s="2"/>
      <c r="Q45" s="41">
        <f>IF(ISNUMBER(K45),IF(H45&gt;0,IF(I45&gt;0,J45,0),0),0)</f>
        <v>0</v>
      </c>
      <c r="R45" s="9">
        <f>IF(ISNUMBER(K45)=FALSE,J45,0)</f>
        <v>0</v>
      </c>
    </row>
    <row r="46">
      <c r="A46" s="10"/>
      <c r="B46" s="60" t="s">
        <v>199</v>
      </c>
      <c r="C46" s="1"/>
      <c r="D46" s="1"/>
      <c r="E46" s="61" t="s">
        <v>912</v>
      </c>
      <c r="F46" s="1"/>
      <c r="G46" s="1"/>
      <c r="H46" s="51"/>
      <c r="I46" s="1"/>
      <c r="J46" s="51"/>
      <c r="K46" s="1"/>
      <c r="L46" s="1"/>
      <c r="M46" s="13"/>
      <c r="N46" s="2"/>
      <c r="O46" s="2"/>
      <c r="P46" s="2"/>
      <c r="Q46" s="2"/>
    </row>
    <row r="47">
      <c r="A47" s="10"/>
      <c r="B47" s="60" t="s">
        <v>201</v>
      </c>
      <c r="C47" s="1"/>
      <c r="D47" s="1"/>
      <c r="E47" s="61" t="s">
        <v>3275</v>
      </c>
      <c r="F47" s="1"/>
      <c r="G47" s="1"/>
      <c r="H47" s="51"/>
      <c r="I47" s="1"/>
      <c r="J47" s="51"/>
      <c r="K47" s="1"/>
      <c r="L47" s="1"/>
      <c r="M47" s="13"/>
      <c r="N47" s="2"/>
      <c r="O47" s="2"/>
      <c r="P47" s="2"/>
      <c r="Q47" s="2"/>
    </row>
    <row r="48" thickBot="1">
      <c r="A48" s="10"/>
      <c r="B48" s="62" t="s">
        <v>203</v>
      </c>
      <c r="C48" s="30"/>
      <c r="D48" s="30"/>
      <c r="E48" s="63" t="s">
        <v>233</v>
      </c>
      <c r="F48" s="30"/>
      <c r="G48" s="30"/>
      <c r="H48" s="64"/>
      <c r="I48" s="30"/>
      <c r="J48" s="64"/>
      <c r="K48" s="30"/>
      <c r="L48" s="30"/>
      <c r="M48" s="13"/>
      <c r="N48" s="2"/>
      <c r="O48" s="2"/>
      <c r="P48" s="2"/>
      <c r="Q48" s="2"/>
    </row>
    <row r="49" thickTop="1">
      <c r="A49" s="10"/>
      <c r="B49" s="52">
        <v>5</v>
      </c>
      <c r="C49" s="53" t="s">
        <v>234</v>
      </c>
      <c r="D49" s="53"/>
      <c r="E49" s="53" t="s">
        <v>235</v>
      </c>
      <c r="F49" s="53" t="s">
        <v>7</v>
      </c>
      <c r="G49" s="54" t="s">
        <v>219</v>
      </c>
      <c r="H49" s="65">
        <v>2.1469999999999998</v>
      </c>
      <c r="I49" s="66">
        <v>0</v>
      </c>
      <c r="J49" s="67">
        <f>ROUND(H49*I49,2)</f>
        <v>0</v>
      </c>
      <c r="K49" s="68">
        <v>0.20999999999999999</v>
      </c>
      <c r="L49" s="69">
        <f>ROUND(J49*1.21,2)</f>
        <v>0</v>
      </c>
      <c r="M49" s="13"/>
      <c r="N49" s="2"/>
      <c r="O49" s="2"/>
      <c r="P49" s="2"/>
      <c r="Q49" s="41">
        <f>IF(ISNUMBER(K49),IF(H49&gt;0,IF(I49&gt;0,J49,0),0),0)</f>
        <v>0</v>
      </c>
      <c r="R49" s="9">
        <f>IF(ISNUMBER(K49)=FALSE,J49,0)</f>
        <v>0</v>
      </c>
    </row>
    <row r="50">
      <c r="A50" s="10"/>
      <c r="B50" s="60" t="s">
        <v>199</v>
      </c>
      <c r="C50" s="1"/>
      <c r="D50" s="1"/>
      <c r="E50" s="61" t="s">
        <v>3276</v>
      </c>
      <c r="F50" s="1"/>
      <c r="G50" s="1"/>
      <c r="H50" s="51"/>
      <c r="I50" s="1"/>
      <c r="J50" s="51"/>
      <c r="K50" s="1"/>
      <c r="L50" s="1"/>
      <c r="M50" s="13"/>
      <c r="N50" s="2"/>
      <c r="O50" s="2"/>
      <c r="P50" s="2"/>
      <c r="Q50" s="2"/>
    </row>
    <row r="51">
      <c r="A51" s="10"/>
      <c r="B51" s="60" t="s">
        <v>201</v>
      </c>
      <c r="C51" s="1"/>
      <c r="D51" s="1"/>
      <c r="E51" s="61" t="s">
        <v>3277</v>
      </c>
      <c r="F51" s="1"/>
      <c r="G51" s="1"/>
      <c r="H51" s="51"/>
      <c r="I51" s="1"/>
      <c r="J51" s="51"/>
      <c r="K51" s="1"/>
      <c r="L51" s="1"/>
      <c r="M51" s="13"/>
      <c r="N51" s="2"/>
      <c r="O51" s="2"/>
      <c r="P51" s="2"/>
      <c r="Q51" s="2"/>
    </row>
    <row r="52" thickBot="1">
      <c r="A52" s="10"/>
      <c r="B52" s="62" t="s">
        <v>203</v>
      </c>
      <c r="C52" s="30"/>
      <c r="D52" s="30"/>
      <c r="E52" s="63" t="s">
        <v>222</v>
      </c>
      <c r="F52" s="30"/>
      <c r="G52" s="30"/>
      <c r="H52" s="64"/>
      <c r="I52" s="30"/>
      <c r="J52" s="64"/>
      <c r="K52" s="30"/>
      <c r="L52" s="30"/>
      <c r="M52" s="13"/>
      <c r="N52" s="2"/>
      <c r="O52" s="2"/>
      <c r="P52" s="2"/>
      <c r="Q52" s="2"/>
    </row>
    <row r="53" thickTop="1">
      <c r="A53" s="10"/>
      <c r="B53" s="52">
        <v>6</v>
      </c>
      <c r="C53" s="53" t="s">
        <v>916</v>
      </c>
      <c r="D53" s="53"/>
      <c r="E53" s="53" t="s">
        <v>917</v>
      </c>
      <c r="F53" s="53" t="s">
        <v>7</v>
      </c>
      <c r="G53" s="54" t="s">
        <v>225</v>
      </c>
      <c r="H53" s="65">
        <v>4</v>
      </c>
      <c r="I53" s="66">
        <v>0</v>
      </c>
      <c r="J53" s="67">
        <f>ROUND(H53*I53,2)</f>
        <v>0</v>
      </c>
      <c r="K53" s="68">
        <v>0.20999999999999999</v>
      </c>
      <c r="L53" s="69">
        <f>ROUND(J53*1.21,2)</f>
        <v>0</v>
      </c>
      <c r="M53" s="13"/>
      <c r="N53" s="2"/>
      <c r="O53" s="2"/>
      <c r="P53" s="2"/>
      <c r="Q53" s="41">
        <f>IF(ISNUMBER(K53),IF(H53&gt;0,IF(I53&gt;0,J53,0),0),0)</f>
        <v>0</v>
      </c>
      <c r="R53" s="9">
        <f>IF(ISNUMBER(K53)=FALSE,J53,0)</f>
        <v>0</v>
      </c>
    </row>
    <row r="54">
      <c r="A54" s="10"/>
      <c r="B54" s="60" t="s">
        <v>199</v>
      </c>
      <c r="C54" s="1"/>
      <c r="D54" s="1"/>
      <c r="E54" s="61" t="s">
        <v>3278</v>
      </c>
      <c r="F54" s="1"/>
      <c r="G54" s="1"/>
      <c r="H54" s="51"/>
      <c r="I54" s="1"/>
      <c r="J54" s="51"/>
      <c r="K54" s="1"/>
      <c r="L54" s="1"/>
      <c r="M54" s="13"/>
      <c r="N54" s="2"/>
      <c r="O54" s="2"/>
      <c r="P54" s="2"/>
      <c r="Q54" s="2"/>
    </row>
    <row r="55">
      <c r="A55" s="10"/>
      <c r="B55" s="60" t="s">
        <v>201</v>
      </c>
      <c r="C55" s="1"/>
      <c r="D55" s="1"/>
      <c r="E55" s="61" t="s">
        <v>3279</v>
      </c>
      <c r="F55" s="1"/>
      <c r="G55" s="1"/>
      <c r="H55" s="51"/>
      <c r="I55" s="1"/>
      <c r="J55" s="51"/>
      <c r="K55" s="1"/>
      <c r="L55" s="1"/>
      <c r="M55" s="13"/>
      <c r="N55" s="2"/>
      <c r="O55" s="2"/>
      <c r="P55" s="2"/>
      <c r="Q55" s="2"/>
    </row>
    <row r="56" thickBot="1">
      <c r="A56" s="10"/>
      <c r="B56" s="62" t="s">
        <v>203</v>
      </c>
      <c r="C56" s="30"/>
      <c r="D56" s="30"/>
      <c r="E56" s="63" t="s">
        <v>920</v>
      </c>
      <c r="F56" s="30"/>
      <c r="G56" s="30"/>
      <c r="H56" s="64"/>
      <c r="I56" s="30"/>
      <c r="J56" s="64"/>
      <c r="K56" s="30"/>
      <c r="L56" s="30"/>
      <c r="M56" s="13"/>
      <c r="N56" s="2"/>
      <c r="O56" s="2"/>
      <c r="P56" s="2"/>
      <c r="Q56" s="2"/>
    </row>
    <row r="57" thickTop="1">
      <c r="A57" s="10"/>
      <c r="B57" s="52">
        <v>7</v>
      </c>
      <c r="C57" s="53" t="s">
        <v>560</v>
      </c>
      <c r="D57" s="53"/>
      <c r="E57" s="53" t="s">
        <v>561</v>
      </c>
      <c r="F57" s="53" t="s">
        <v>7</v>
      </c>
      <c r="G57" s="54" t="s">
        <v>219</v>
      </c>
      <c r="H57" s="65">
        <v>6.0469999999999997</v>
      </c>
      <c r="I57" s="66">
        <v>0</v>
      </c>
      <c r="J57" s="67">
        <f>ROUND(H57*I57,2)</f>
        <v>0</v>
      </c>
      <c r="K57" s="68">
        <v>0.20999999999999999</v>
      </c>
      <c r="L57" s="69">
        <f>ROUND(J57*1.21,2)</f>
        <v>0</v>
      </c>
      <c r="M57" s="13"/>
      <c r="N57" s="2"/>
      <c r="O57" s="2"/>
      <c r="P57" s="2"/>
      <c r="Q57" s="41">
        <f>IF(ISNUMBER(K57),IF(H57&gt;0,IF(I57&gt;0,J57,0),0),0)</f>
        <v>0</v>
      </c>
      <c r="R57" s="9">
        <f>IF(ISNUMBER(K57)=FALSE,J57,0)</f>
        <v>0</v>
      </c>
    </row>
    <row r="58">
      <c r="A58" s="10"/>
      <c r="B58" s="60" t="s">
        <v>199</v>
      </c>
      <c r="C58" s="1"/>
      <c r="D58" s="1"/>
      <c r="E58" s="61" t="s">
        <v>3280</v>
      </c>
      <c r="F58" s="1"/>
      <c r="G58" s="1"/>
      <c r="H58" s="51"/>
      <c r="I58" s="1"/>
      <c r="J58" s="51"/>
      <c r="K58" s="1"/>
      <c r="L58" s="1"/>
      <c r="M58" s="13"/>
      <c r="N58" s="2"/>
      <c r="O58" s="2"/>
      <c r="P58" s="2"/>
      <c r="Q58" s="2"/>
    </row>
    <row r="59">
      <c r="A59" s="10"/>
      <c r="B59" s="60" t="s">
        <v>201</v>
      </c>
      <c r="C59" s="1"/>
      <c r="D59" s="1"/>
      <c r="E59" s="61" t="s">
        <v>3281</v>
      </c>
      <c r="F59" s="1"/>
      <c r="G59" s="1"/>
      <c r="H59" s="51"/>
      <c r="I59" s="1"/>
      <c r="J59" s="51"/>
      <c r="K59" s="1"/>
      <c r="L59" s="1"/>
      <c r="M59" s="13"/>
      <c r="N59" s="2"/>
      <c r="O59" s="2"/>
      <c r="P59" s="2"/>
      <c r="Q59" s="2"/>
    </row>
    <row r="60" thickBot="1">
      <c r="A60" s="10"/>
      <c r="B60" s="62" t="s">
        <v>203</v>
      </c>
      <c r="C60" s="30"/>
      <c r="D60" s="30"/>
      <c r="E60" s="63" t="s">
        <v>564</v>
      </c>
      <c r="F60" s="30"/>
      <c r="G60" s="30"/>
      <c r="H60" s="64"/>
      <c r="I60" s="30"/>
      <c r="J60" s="64"/>
      <c r="K60" s="30"/>
      <c r="L60" s="30"/>
      <c r="M60" s="13"/>
      <c r="N60" s="2"/>
      <c r="O60" s="2"/>
      <c r="P60" s="2"/>
      <c r="Q60" s="2"/>
    </row>
    <row r="61" thickTop="1">
      <c r="A61" s="10"/>
      <c r="B61" s="52">
        <v>8</v>
      </c>
      <c r="C61" s="53" t="s">
        <v>255</v>
      </c>
      <c r="D61" s="53"/>
      <c r="E61" s="53" t="s">
        <v>256</v>
      </c>
      <c r="F61" s="53" t="s">
        <v>7</v>
      </c>
      <c r="G61" s="54" t="s">
        <v>219</v>
      </c>
      <c r="H61" s="65">
        <v>35.869</v>
      </c>
      <c r="I61" s="66">
        <v>0</v>
      </c>
      <c r="J61" s="67">
        <f>ROUND(H61*I61,2)</f>
        <v>0</v>
      </c>
      <c r="K61" s="68">
        <v>0.20999999999999999</v>
      </c>
      <c r="L61" s="69">
        <f>ROUND(J61*1.21,2)</f>
        <v>0</v>
      </c>
      <c r="M61" s="13"/>
      <c r="N61" s="2"/>
      <c r="O61" s="2"/>
      <c r="P61" s="2"/>
      <c r="Q61" s="41">
        <f>IF(ISNUMBER(K61),IF(H61&gt;0,IF(I61&gt;0,J61,0),0),0)</f>
        <v>0</v>
      </c>
      <c r="R61" s="9">
        <f>IF(ISNUMBER(K61)=FALSE,J61,0)</f>
        <v>0</v>
      </c>
    </row>
    <row r="62">
      <c r="A62" s="10"/>
      <c r="B62" s="60" t="s">
        <v>199</v>
      </c>
      <c r="C62" s="1"/>
      <c r="D62" s="1"/>
      <c r="E62" s="61" t="s">
        <v>3282</v>
      </c>
      <c r="F62" s="1"/>
      <c r="G62" s="1"/>
      <c r="H62" s="51"/>
      <c r="I62" s="1"/>
      <c r="J62" s="51"/>
      <c r="K62" s="1"/>
      <c r="L62" s="1"/>
      <c r="M62" s="13"/>
      <c r="N62" s="2"/>
      <c r="O62" s="2"/>
      <c r="P62" s="2"/>
      <c r="Q62" s="2"/>
    </row>
    <row r="63">
      <c r="A63" s="10"/>
      <c r="B63" s="60" t="s">
        <v>201</v>
      </c>
      <c r="C63" s="1"/>
      <c r="D63" s="1"/>
      <c r="E63" s="61" t="s">
        <v>3283</v>
      </c>
      <c r="F63" s="1"/>
      <c r="G63" s="1"/>
      <c r="H63" s="51"/>
      <c r="I63" s="1"/>
      <c r="J63" s="51"/>
      <c r="K63" s="1"/>
      <c r="L63" s="1"/>
      <c r="M63" s="13"/>
      <c r="N63" s="2"/>
      <c r="O63" s="2"/>
      <c r="P63" s="2"/>
      <c r="Q63" s="2"/>
    </row>
    <row r="64" thickBot="1">
      <c r="A64" s="10"/>
      <c r="B64" s="62" t="s">
        <v>203</v>
      </c>
      <c r="C64" s="30"/>
      <c r="D64" s="30"/>
      <c r="E64" s="63" t="s">
        <v>259</v>
      </c>
      <c r="F64" s="30"/>
      <c r="G64" s="30"/>
      <c r="H64" s="64"/>
      <c r="I64" s="30"/>
      <c r="J64" s="64"/>
      <c r="K64" s="30"/>
      <c r="L64" s="30"/>
      <c r="M64" s="13"/>
      <c r="N64" s="2"/>
      <c r="O64" s="2"/>
      <c r="P64" s="2"/>
      <c r="Q64" s="2"/>
    </row>
    <row r="65" thickTop="1">
      <c r="A65" s="10"/>
      <c r="B65" s="52">
        <v>9</v>
      </c>
      <c r="C65" s="53" t="s">
        <v>260</v>
      </c>
      <c r="D65" s="53"/>
      <c r="E65" s="53" t="s">
        <v>261</v>
      </c>
      <c r="F65" s="53" t="s">
        <v>7</v>
      </c>
      <c r="G65" s="54" t="s">
        <v>262</v>
      </c>
      <c r="H65" s="65">
        <v>358.69</v>
      </c>
      <c r="I65" s="66">
        <v>0</v>
      </c>
      <c r="J65" s="67">
        <f>ROUND(H65*I65,2)</f>
        <v>0</v>
      </c>
      <c r="K65" s="68">
        <v>0.20999999999999999</v>
      </c>
      <c r="L65" s="69">
        <f>ROUND(J65*1.21,2)</f>
        <v>0</v>
      </c>
      <c r="M65" s="13"/>
      <c r="N65" s="2"/>
      <c r="O65" s="2"/>
      <c r="P65" s="2"/>
      <c r="Q65" s="41">
        <f>IF(ISNUMBER(K65),IF(H65&gt;0,IF(I65&gt;0,J65,0),0),0)</f>
        <v>0</v>
      </c>
      <c r="R65" s="9">
        <f>IF(ISNUMBER(K65)=FALSE,J65,0)</f>
        <v>0</v>
      </c>
    </row>
    <row r="66">
      <c r="A66" s="10"/>
      <c r="B66" s="60" t="s">
        <v>199</v>
      </c>
      <c r="C66" s="1"/>
      <c r="D66" s="1"/>
      <c r="E66" s="61" t="s">
        <v>566</v>
      </c>
      <c r="F66" s="1"/>
      <c r="G66" s="1"/>
      <c r="H66" s="51"/>
      <c r="I66" s="1"/>
      <c r="J66" s="51"/>
      <c r="K66" s="1"/>
      <c r="L66" s="1"/>
      <c r="M66" s="13"/>
      <c r="N66" s="2"/>
      <c r="O66" s="2"/>
      <c r="P66" s="2"/>
      <c r="Q66" s="2"/>
    </row>
    <row r="67">
      <c r="A67" s="10"/>
      <c r="B67" s="60" t="s">
        <v>201</v>
      </c>
      <c r="C67" s="1"/>
      <c r="D67" s="1"/>
      <c r="E67" s="61" t="s">
        <v>3284</v>
      </c>
      <c r="F67" s="1"/>
      <c r="G67" s="1"/>
      <c r="H67" s="51"/>
      <c r="I67" s="1"/>
      <c r="J67" s="51"/>
      <c r="K67" s="1"/>
      <c r="L67" s="1"/>
      <c r="M67" s="13"/>
      <c r="N67" s="2"/>
      <c r="O67" s="2"/>
      <c r="P67" s="2"/>
      <c r="Q67" s="2"/>
    </row>
    <row r="68" thickBot="1">
      <c r="A68" s="10"/>
      <c r="B68" s="62" t="s">
        <v>203</v>
      </c>
      <c r="C68" s="30"/>
      <c r="D68" s="30"/>
      <c r="E68" s="63" t="s">
        <v>265</v>
      </c>
      <c r="F68" s="30"/>
      <c r="G68" s="30"/>
      <c r="H68" s="64"/>
      <c r="I68" s="30"/>
      <c r="J68" s="64"/>
      <c r="K68" s="30"/>
      <c r="L68" s="30"/>
      <c r="M68" s="13"/>
      <c r="N68" s="2"/>
      <c r="O68" s="2"/>
      <c r="P68" s="2"/>
      <c r="Q68" s="2"/>
    </row>
    <row r="69" thickTop="1">
      <c r="A69" s="10"/>
      <c r="B69" s="52">
        <v>10</v>
      </c>
      <c r="C69" s="53" t="s">
        <v>568</v>
      </c>
      <c r="D69" s="53"/>
      <c r="E69" s="53" t="s">
        <v>569</v>
      </c>
      <c r="F69" s="53" t="s">
        <v>7</v>
      </c>
      <c r="G69" s="54" t="s">
        <v>219</v>
      </c>
      <c r="H69" s="65">
        <v>2</v>
      </c>
      <c r="I69" s="66">
        <v>0</v>
      </c>
      <c r="J69" s="67">
        <f>ROUND(H69*I69,2)</f>
        <v>0</v>
      </c>
      <c r="K69" s="68">
        <v>0.20999999999999999</v>
      </c>
      <c r="L69" s="69">
        <f>ROUND(J69*1.21,2)</f>
        <v>0</v>
      </c>
      <c r="M69" s="13"/>
      <c r="N69" s="2"/>
      <c r="O69" s="2"/>
      <c r="P69" s="2"/>
      <c r="Q69" s="41">
        <f>IF(ISNUMBER(K69),IF(H69&gt;0,IF(I69&gt;0,J69,0),0),0)</f>
        <v>0</v>
      </c>
      <c r="R69" s="9">
        <f>IF(ISNUMBER(K69)=FALSE,J69,0)</f>
        <v>0</v>
      </c>
    </row>
    <row r="70">
      <c r="A70" s="10"/>
      <c r="B70" s="60" t="s">
        <v>199</v>
      </c>
      <c r="C70" s="1"/>
      <c r="D70" s="1"/>
      <c r="E70" s="61" t="s">
        <v>3285</v>
      </c>
      <c r="F70" s="1"/>
      <c r="G70" s="1"/>
      <c r="H70" s="51"/>
      <c r="I70" s="1"/>
      <c r="J70" s="51"/>
      <c r="K70" s="1"/>
      <c r="L70" s="1"/>
      <c r="M70" s="13"/>
      <c r="N70" s="2"/>
      <c r="O70" s="2"/>
      <c r="P70" s="2"/>
      <c r="Q70" s="2"/>
    </row>
    <row r="71">
      <c r="A71" s="10"/>
      <c r="B71" s="60" t="s">
        <v>201</v>
      </c>
      <c r="C71" s="1"/>
      <c r="D71" s="1"/>
      <c r="E71" s="61" t="s">
        <v>1251</v>
      </c>
      <c r="F71" s="1"/>
      <c r="G71" s="1"/>
      <c r="H71" s="51"/>
      <c r="I71" s="1"/>
      <c r="J71" s="51"/>
      <c r="K71" s="1"/>
      <c r="L71" s="1"/>
      <c r="M71" s="13"/>
      <c r="N71" s="2"/>
      <c r="O71" s="2"/>
      <c r="P71" s="2"/>
      <c r="Q71" s="2"/>
    </row>
    <row r="72" thickBot="1">
      <c r="A72" s="10"/>
      <c r="B72" s="62" t="s">
        <v>203</v>
      </c>
      <c r="C72" s="30"/>
      <c r="D72" s="30"/>
      <c r="E72" s="63" t="s">
        <v>572</v>
      </c>
      <c r="F72" s="30"/>
      <c r="G72" s="30"/>
      <c r="H72" s="64"/>
      <c r="I72" s="30"/>
      <c r="J72" s="64"/>
      <c r="K72" s="30"/>
      <c r="L72" s="30"/>
      <c r="M72" s="13"/>
      <c r="N72" s="2"/>
      <c r="O72" s="2"/>
      <c r="P72" s="2"/>
      <c r="Q72" s="2"/>
    </row>
    <row r="73" thickTop="1">
      <c r="A73" s="10"/>
      <c r="B73" s="52">
        <v>11</v>
      </c>
      <c r="C73" s="53" t="s">
        <v>283</v>
      </c>
      <c r="D73" s="53"/>
      <c r="E73" s="53" t="s">
        <v>284</v>
      </c>
      <c r="F73" s="53" t="s">
        <v>7</v>
      </c>
      <c r="G73" s="54" t="s">
        <v>285</v>
      </c>
      <c r="H73" s="65">
        <v>65.540000000000006</v>
      </c>
      <c r="I73" s="66">
        <v>0</v>
      </c>
      <c r="J73" s="67">
        <f>ROUND(H73*I73,2)</f>
        <v>0</v>
      </c>
      <c r="K73" s="68">
        <v>0.20999999999999999</v>
      </c>
      <c r="L73" s="69">
        <f>ROUND(J73*1.21,2)</f>
        <v>0</v>
      </c>
      <c r="M73" s="13"/>
      <c r="N73" s="2"/>
      <c r="O73" s="2"/>
      <c r="P73" s="2"/>
      <c r="Q73" s="41">
        <f>IF(ISNUMBER(K73),IF(H73&gt;0,IF(I73&gt;0,J73,0),0),0)</f>
        <v>0</v>
      </c>
      <c r="R73" s="9">
        <f>IF(ISNUMBER(K73)=FALSE,J73,0)</f>
        <v>0</v>
      </c>
    </row>
    <row r="74">
      <c r="A74" s="10"/>
      <c r="B74" s="60" t="s">
        <v>199</v>
      </c>
      <c r="C74" s="1"/>
      <c r="D74" s="1"/>
      <c r="E74" s="61" t="s">
        <v>3286</v>
      </c>
      <c r="F74" s="1"/>
      <c r="G74" s="1"/>
      <c r="H74" s="51"/>
      <c r="I74" s="1"/>
      <c r="J74" s="51"/>
      <c r="K74" s="1"/>
      <c r="L74" s="1"/>
      <c r="M74" s="13"/>
      <c r="N74" s="2"/>
      <c r="O74" s="2"/>
      <c r="P74" s="2"/>
      <c r="Q74" s="2"/>
    </row>
    <row r="75">
      <c r="A75" s="10"/>
      <c r="B75" s="60" t="s">
        <v>201</v>
      </c>
      <c r="C75" s="1"/>
      <c r="D75" s="1"/>
      <c r="E75" s="61" t="s">
        <v>3287</v>
      </c>
      <c r="F75" s="1"/>
      <c r="G75" s="1"/>
      <c r="H75" s="51"/>
      <c r="I75" s="1"/>
      <c r="J75" s="51"/>
      <c r="K75" s="1"/>
      <c r="L75" s="1"/>
      <c r="M75" s="13"/>
      <c r="N75" s="2"/>
      <c r="O75" s="2"/>
      <c r="P75" s="2"/>
      <c r="Q75" s="2"/>
    </row>
    <row r="76" thickBot="1">
      <c r="A76" s="10"/>
      <c r="B76" s="62" t="s">
        <v>203</v>
      </c>
      <c r="C76" s="30"/>
      <c r="D76" s="30"/>
      <c r="E76" s="63" t="s">
        <v>287</v>
      </c>
      <c r="F76" s="30"/>
      <c r="G76" s="30"/>
      <c r="H76" s="64"/>
      <c r="I76" s="30"/>
      <c r="J76" s="64"/>
      <c r="K76" s="30"/>
      <c r="L76" s="30"/>
      <c r="M76" s="13"/>
      <c r="N76" s="2"/>
      <c r="O76" s="2"/>
      <c r="P76" s="2"/>
      <c r="Q76" s="2"/>
    </row>
    <row r="77" thickTop="1" thickBot="1" ht="25" customHeight="1">
      <c r="A77" s="10"/>
      <c r="B77" s="1"/>
      <c r="C77" s="70">
        <v>1</v>
      </c>
      <c r="D77" s="1"/>
      <c r="E77" s="71" t="s">
        <v>181</v>
      </c>
      <c r="F77" s="1"/>
      <c r="G77" s="72" t="s">
        <v>210</v>
      </c>
      <c r="H77" s="73">
        <f>J41+J45+J49+J53+J57+J61+J65+J69+J73</f>
        <v>0</v>
      </c>
      <c r="I77" s="72" t="s">
        <v>211</v>
      </c>
      <c r="J77" s="74">
        <f>(L77-H77)</f>
        <v>0</v>
      </c>
      <c r="K77" s="72" t="s">
        <v>212</v>
      </c>
      <c r="L77" s="75">
        <f>ROUND((J41+J45+J49+J53+J57+J61+J65+J69+J73)*1.21,2)</f>
        <v>0</v>
      </c>
      <c r="M77" s="13"/>
      <c r="N77" s="2"/>
      <c r="O77" s="2"/>
      <c r="P77" s="2"/>
      <c r="Q77" s="41">
        <f>0+Q41+Q45+Q49+Q53+Q57+Q61+Q65+Q69+Q73</f>
        <v>0</v>
      </c>
      <c r="R77" s="9">
        <f>0+R41+R45+R49+R53+R57+R61+R65+R69+R73</f>
        <v>0</v>
      </c>
      <c r="S77" s="76">
        <f>Q77*(1+J77)+R77</f>
        <v>0</v>
      </c>
    </row>
    <row r="78" thickTop="1" thickBot="1" ht="25" customHeight="1">
      <c r="A78" s="10"/>
      <c r="B78" s="77"/>
      <c r="C78" s="77"/>
      <c r="D78" s="77"/>
      <c r="E78" s="77"/>
      <c r="F78" s="77"/>
      <c r="G78" s="78" t="s">
        <v>213</v>
      </c>
      <c r="H78" s="79">
        <f>0+J41+J45+J49+J53+J57+J61+J65+J69+J73</f>
        <v>0</v>
      </c>
      <c r="I78" s="78" t="s">
        <v>214</v>
      </c>
      <c r="J78" s="80">
        <f>0+J77</f>
        <v>0</v>
      </c>
      <c r="K78" s="78" t="s">
        <v>215</v>
      </c>
      <c r="L78" s="81">
        <f>0+L77</f>
        <v>0</v>
      </c>
      <c r="M78" s="13"/>
      <c r="N78" s="2"/>
      <c r="O78" s="2"/>
      <c r="P78" s="2"/>
      <c r="Q78" s="2"/>
    </row>
    <row r="79" ht="40" customHeight="1">
      <c r="A79" s="10"/>
      <c r="B79" s="82" t="s">
        <v>330</v>
      </c>
      <c r="C79" s="1"/>
      <c r="D79" s="1"/>
      <c r="E79" s="1"/>
      <c r="F79" s="1"/>
      <c r="G79" s="1"/>
      <c r="H79" s="51"/>
      <c r="I79" s="1"/>
      <c r="J79" s="51"/>
      <c r="K79" s="1"/>
      <c r="L79" s="1"/>
      <c r="M79" s="13"/>
      <c r="N79" s="2"/>
      <c r="O79" s="2"/>
      <c r="P79" s="2"/>
      <c r="Q79" s="2"/>
    </row>
    <row r="80">
      <c r="A80" s="10"/>
      <c r="B80" s="52">
        <v>12</v>
      </c>
      <c r="C80" s="53" t="s">
        <v>591</v>
      </c>
      <c r="D80" s="53"/>
      <c r="E80" s="53" t="s">
        <v>592</v>
      </c>
      <c r="F80" s="53" t="s">
        <v>7</v>
      </c>
      <c r="G80" s="54" t="s">
        <v>219</v>
      </c>
      <c r="H80" s="55">
        <v>6.351</v>
      </c>
      <c r="I80" s="56">
        <v>0</v>
      </c>
      <c r="J80" s="57">
        <f>ROUND(H80*I80,2)</f>
        <v>0</v>
      </c>
      <c r="K80" s="58">
        <v>0.20999999999999999</v>
      </c>
      <c r="L80" s="59">
        <f>ROUND(J80*1.21,2)</f>
        <v>0</v>
      </c>
      <c r="M80" s="13"/>
      <c r="N80" s="2"/>
      <c r="O80" s="2"/>
      <c r="P80" s="2"/>
      <c r="Q80" s="41">
        <f>IF(ISNUMBER(K80),IF(H80&gt;0,IF(I80&gt;0,J80,0),0),0)</f>
        <v>0</v>
      </c>
      <c r="R80" s="9">
        <f>IF(ISNUMBER(K80)=FALSE,J80,0)</f>
        <v>0</v>
      </c>
    </row>
    <row r="81">
      <c r="A81" s="10"/>
      <c r="B81" s="60" t="s">
        <v>199</v>
      </c>
      <c r="C81" s="1"/>
      <c r="D81" s="1"/>
      <c r="E81" s="61" t="s">
        <v>3288</v>
      </c>
      <c r="F81" s="1"/>
      <c r="G81" s="1"/>
      <c r="H81" s="51"/>
      <c r="I81" s="1"/>
      <c r="J81" s="51"/>
      <c r="K81" s="1"/>
      <c r="L81" s="1"/>
      <c r="M81" s="13"/>
      <c r="N81" s="2"/>
      <c r="O81" s="2"/>
      <c r="P81" s="2"/>
      <c r="Q81" s="2"/>
    </row>
    <row r="82">
      <c r="A82" s="10"/>
      <c r="B82" s="60" t="s">
        <v>201</v>
      </c>
      <c r="C82" s="1"/>
      <c r="D82" s="1"/>
      <c r="E82" s="61" t="s">
        <v>3289</v>
      </c>
      <c r="F82" s="1"/>
      <c r="G82" s="1"/>
      <c r="H82" s="51"/>
      <c r="I82" s="1"/>
      <c r="J82" s="51"/>
      <c r="K82" s="1"/>
      <c r="L82" s="1"/>
      <c r="M82" s="13"/>
      <c r="N82" s="2"/>
      <c r="O82" s="2"/>
      <c r="P82" s="2"/>
      <c r="Q82" s="2"/>
    </row>
    <row r="83" thickBot="1">
      <c r="A83" s="10"/>
      <c r="B83" s="62" t="s">
        <v>203</v>
      </c>
      <c r="C83" s="30"/>
      <c r="D83" s="30"/>
      <c r="E83" s="63" t="s">
        <v>335</v>
      </c>
      <c r="F83" s="30"/>
      <c r="G83" s="30"/>
      <c r="H83" s="64"/>
      <c r="I83" s="30"/>
      <c r="J83" s="64"/>
      <c r="K83" s="30"/>
      <c r="L83" s="30"/>
      <c r="M83" s="13"/>
      <c r="N83" s="2"/>
      <c r="O83" s="2"/>
      <c r="P83" s="2"/>
      <c r="Q83" s="2"/>
    </row>
    <row r="84" thickTop="1">
      <c r="A84" s="10"/>
      <c r="B84" s="52">
        <v>13</v>
      </c>
      <c r="C84" s="53" t="s">
        <v>346</v>
      </c>
      <c r="D84" s="53"/>
      <c r="E84" s="53" t="s">
        <v>347</v>
      </c>
      <c r="F84" s="53" t="s">
        <v>7</v>
      </c>
      <c r="G84" s="54" t="s">
        <v>219</v>
      </c>
      <c r="H84" s="65">
        <v>10.585000000000001</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3290</v>
      </c>
      <c r="F85" s="1"/>
      <c r="G85" s="1"/>
      <c r="H85" s="51"/>
      <c r="I85" s="1"/>
      <c r="J85" s="51"/>
      <c r="K85" s="1"/>
      <c r="L85" s="1"/>
      <c r="M85" s="13"/>
      <c r="N85" s="2"/>
      <c r="O85" s="2"/>
      <c r="P85" s="2"/>
      <c r="Q85" s="2"/>
    </row>
    <row r="86">
      <c r="A86" s="10"/>
      <c r="B86" s="60" t="s">
        <v>201</v>
      </c>
      <c r="C86" s="1"/>
      <c r="D86" s="1"/>
      <c r="E86" s="61" t="s">
        <v>3291</v>
      </c>
      <c r="F86" s="1"/>
      <c r="G86" s="1"/>
      <c r="H86" s="51"/>
      <c r="I86" s="1"/>
      <c r="J86" s="51"/>
      <c r="K86" s="1"/>
      <c r="L86" s="1"/>
      <c r="M86" s="13"/>
      <c r="N86" s="2"/>
      <c r="O86" s="2"/>
      <c r="P86" s="2"/>
      <c r="Q86" s="2"/>
    </row>
    <row r="87" thickBot="1">
      <c r="A87" s="10"/>
      <c r="B87" s="62" t="s">
        <v>203</v>
      </c>
      <c r="C87" s="30"/>
      <c r="D87" s="30"/>
      <c r="E87" s="63" t="s">
        <v>350</v>
      </c>
      <c r="F87" s="30"/>
      <c r="G87" s="30"/>
      <c r="H87" s="64"/>
      <c r="I87" s="30"/>
      <c r="J87" s="64"/>
      <c r="K87" s="30"/>
      <c r="L87" s="30"/>
      <c r="M87" s="13"/>
      <c r="N87" s="2"/>
      <c r="O87" s="2"/>
      <c r="P87" s="2"/>
      <c r="Q87" s="2"/>
    </row>
    <row r="88" thickTop="1" thickBot="1" ht="25" customHeight="1">
      <c r="A88" s="10"/>
      <c r="B88" s="1"/>
      <c r="C88" s="70">
        <v>4</v>
      </c>
      <c r="D88" s="1"/>
      <c r="E88" s="71" t="s">
        <v>183</v>
      </c>
      <c r="F88" s="1"/>
      <c r="G88" s="72" t="s">
        <v>210</v>
      </c>
      <c r="H88" s="73">
        <f>J80+J84</f>
        <v>0</v>
      </c>
      <c r="I88" s="72" t="s">
        <v>211</v>
      </c>
      <c r="J88" s="74">
        <f>(L88-H88)</f>
        <v>0</v>
      </c>
      <c r="K88" s="72" t="s">
        <v>212</v>
      </c>
      <c r="L88" s="75">
        <f>ROUND((J80+J84)*1.21,2)</f>
        <v>0</v>
      </c>
      <c r="M88" s="13"/>
      <c r="N88" s="2"/>
      <c r="O88" s="2"/>
      <c r="P88" s="2"/>
      <c r="Q88" s="41">
        <f>0+Q80+Q84</f>
        <v>0</v>
      </c>
      <c r="R88" s="9">
        <f>0+R80+R84</f>
        <v>0</v>
      </c>
      <c r="S88" s="76">
        <f>Q88*(1+J88)+R88</f>
        <v>0</v>
      </c>
    </row>
    <row r="89" thickTop="1" thickBot="1" ht="25" customHeight="1">
      <c r="A89" s="10"/>
      <c r="B89" s="77"/>
      <c r="C89" s="77"/>
      <c r="D89" s="77"/>
      <c r="E89" s="77"/>
      <c r="F89" s="77"/>
      <c r="G89" s="78" t="s">
        <v>213</v>
      </c>
      <c r="H89" s="79">
        <f>0+J80+J84</f>
        <v>0</v>
      </c>
      <c r="I89" s="78" t="s">
        <v>214</v>
      </c>
      <c r="J89" s="80">
        <f>0+J88</f>
        <v>0</v>
      </c>
      <c r="K89" s="78" t="s">
        <v>215</v>
      </c>
      <c r="L89" s="81">
        <f>0+L88</f>
        <v>0</v>
      </c>
      <c r="M89" s="13"/>
      <c r="N89" s="2"/>
      <c r="O89" s="2"/>
      <c r="P89" s="2"/>
      <c r="Q89" s="2"/>
    </row>
    <row r="90" ht="40" customHeight="1">
      <c r="A90" s="10"/>
      <c r="B90" s="82" t="s">
        <v>351</v>
      </c>
      <c r="C90" s="1"/>
      <c r="D90" s="1"/>
      <c r="E90" s="1"/>
      <c r="F90" s="1"/>
      <c r="G90" s="1"/>
      <c r="H90" s="51"/>
      <c r="I90" s="1"/>
      <c r="J90" s="51"/>
      <c r="K90" s="1"/>
      <c r="L90" s="1"/>
      <c r="M90" s="13"/>
      <c r="N90" s="2"/>
      <c r="O90" s="2"/>
      <c r="P90" s="2"/>
      <c r="Q90" s="2"/>
    </row>
    <row r="91">
      <c r="A91" s="10"/>
      <c r="B91" s="52">
        <v>14</v>
      </c>
      <c r="C91" s="53" t="s">
        <v>366</v>
      </c>
      <c r="D91" s="53"/>
      <c r="E91" s="53" t="s">
        <v>367</v>
      </c>
      <c r="F91" s="53" t="s">
        <v>7</v>
      </c>
      <c r="G91" s="54" t="s">
        <v>285</v>
      </c>
      <c r="H91" s="55">
        <v>23.199999999999999</v>
      </c>
      <c r="I91" s="56">
        <v>0</v>
      </c>
      <c r="J91" s="57">
        <f>ROUND(H91*I91,2)</f>
        <v>0</v>
      </c>
      <c r="K91" s="58">
        <v>0.20999999999999999</v>
      </c>
      <c r="L91" s="59">
        <f>ROUND(J91*1.21,2)</f>
        <v>0</v>
      </c>
      <c r="M91" s="13"/>
      <c r="N91" s="2"/>
      <c r="O91" s="2"/>
      <c r="P91" s="2"/>
      <c r="Q91" s="41">
        <f>IF(ISNUMBER(K91),IF(H91&gt;0,IF(I91&gt;0,J91,0),0),0)</f>
        <v>0</v>
      </c>
      <c r="R91" s="9">
        <f>IF(ISNUMBER(K91)=FALSE,J91,0)</f>
        <v>0</v>
      </c>
    </row>
    <row r="92">
      <c r="A92" s="10"/>
      <c r="B92" s="60" t="s">
        <v>199</v>
      </c>
      <c r="C92" s="1"/>
      <c r="D92" s="1"/>
      <c r="E92" s="61" t="s">
        <v>3292</v>
      </c>
      <c r="F92" s="1"/>
      <c r="G92" s="1"/>
      <c r="H92" s="51"/>
      <c r="I92" s="1"/>
      <c r="J92" s="51"/>
      <c r="K92" s="1"/>
      <c r="L92" s="1"/>
      <c r="M92" s="13"/>
      <c r="N92" s="2"/>
      <c r="O92" s="2"/>
      <c r="P92" s="2"/>
      <c r="Q92" s="2"/>
    </row>
    <row r="93">
      <c r="A93" s="10"/>
      <c r="B93" s="60" t="s">
        <v>201</v>
      </c>
      <c r="C93" s="1"/>
      <c r="D93" s="1"/>
      <c r="E93" s="61" t="s">
        <v>3293</v>
      </c>
      <c r="F93" s="1"/>
      <c r="G93" s="1"/>
      <c r="H93" s="51"/>
      <c r="I93" s="1"/>
      <c r="J93" s="51"/>
      <c r="K93" s="1"/>
      <c r="L93" s="1"/>
      <c r="M93" s="13"/>
      <c r="N93" s="2"/>
      <c r="O93" s="2"/>
      <c r="P93" s="2"/>
      <c r="Q93" s="2"/>
    </row>
    <row r="94" thickBot="1">
      <c r="A94" s="10"/>
      <c r="B94" s="62" t="s">
        <v>203</v>
      </c>
      <c r="C94" s="30"/>
      <c r="D94" s="30"/>
      <c r="E94" s="63" t="s">
        <v>361</v>
      </c>
      <c r="F94" s="30"/>
      <c r="G94" s="30"/>
      <c r="H94" s="64"/>
      <c r="I94" s="30"/>
      <c r="J94" s="64"/>
      <c r="K94" s="30"/>
      <c r="L94" s="30"/>
      <c r="M94" s="13"/>
      <c r="N94" s="2"/>
      <c r="O94" s="2"/>
      <c r="P94" s="2"/>
      <c r="Q94" s="2"/>
    </row>
    <row r="95" thickTop="1">
      <c r="A95" s="10"/>
      <c r="B95" s="52">
        <v>15</v>
      </c>
      <c r="C95" s="53" t="s">
        <v>378</v>
      </c>
      <c r="D95" s="53"/>
      <c r="E95" s="53" t="s">
        <v>379</v>
      </c>
      <c r="F95" s="53" t="s">
        <v>7</v>
      </c>
      <c r="G95" s="54" t="s">
        <v>219</v>
      </c>
      <c r="H95" s="65">
        <v>1.3919999999999999</v>
      </c>
      <c r="I95" s="66">
        <v>0</v>
      </c>
      <c r="J95" s="67">
        <f>ROUND(H95*I95,2)</f>
        <v>0</v>
      </c>
      <c r="K95" s="68">
        <v>0.20999999999999999</v>
      </c>
      <c r="L95" s="69">
        <f>ROUND(J95*1.21,2)</f>
        <v>0</v>
      </c>
      <c r="M95" s="13"/>
      <c r="N95" s="2"/>
      <c r="O95" s="2"/>
      <c r="P95" s="2"/>
      <c r="Q95" s="41">
        <f>IF(ISNUMBER(K95),IF(H95&gt;0,IF(I95&gt;0,J95,0),0),0)</f>
        <v>0</v>
      </c>
      <c r="R95" s="9">
        <f>IF(ISNUMBER(K95)=FALSE,J95,0)</f>
        <v>0</v>
      </c>
    </row>
    <row r="96">
      <c r="A96" s="10"/>
      <c r="B96" s="60" t="s">
        <v>199</v>
      </c>
      <c r="C96" s="1"/>
      <c r="D96" s="1"/>
      <c r="E96" s="61" t="s">
        <v>3294</v>
      </c>
      <c r="F96" s="1"/>
      <c r="G96" s="1"/>
      <c r="H96" s="51"/>
      <c r="I96" s="1"/>
      <c r="J96" s="51"/>
      <c r="K96" s="1"/>
      <c r="L96" s="1"/>
      <c r="M96" s="13"/>
      <c r="N96" s="2"/>
      <c r="O96" s="2"/>
      <c r="P96" s="2"/>
      <c r="Q96" s="2"/>
    </row>
    <row r="97">
      <c r="A97" s="10"/>
      <c r="B97" s="60" t="s">
        <v>201</v>
      </c>
      <c r="C97" s="1"/>
      <c r="D97" s="1"/>
      <c r="E97" s="61" t="s">
        <v>3295</v>
      </c>
      <c r="F97" s="1"/>
      <c r="G97" s="1"/>
      <c r="H97" s="51"/>
      <c r="I97" s="1"/>
      <c r="J97" s="51"/>
      <c r="K97" s="1"/>
      <c r="L97" s="1"/>
      <c r="M97" s="13"/>
      <c r="N97" s="2"/>
      <c r="O97" s="2"/>
      <c r="P97" s="2"/>
      <c r="Q97" s="2"/>
    </row>
    <row r="98" thickBot="1">
      <c r="A98" s="10"/>
      <c r="B98" s="62" t="s">
        <v>203</v>
      </c>
      <c r="C98" s="30"/>
      <c r="D98" s="30"/>
      <c r="E98" s="63" t="s">
        <v>382</v>
      </c>
      <c r="F98" s="30"/>
      <c r="G98" s="30"/>
      <c r="H98" s="64"/>
      <c r="I98" s="30"/>
      <c r="J98" s="64"/>
      <c r="K98" s="30"/>
      <c r="L98" s="30"/>
      <c r="M98" s="13"/>
      <c r="N98" s="2"/>
      <c r="O98" s="2"/>
      <c r="P98" s="2"/>
      <c r="Q98" s="2"/>
    </row>
    <row r="99" thickTop="1">
      <c r="A99" s="10"/>
      <c r="B99" s="52">
        <v>16</v>
      </c>
      <c r="C99" s="53" t="s">
        <v>388</v>
      </c>
      <c r="D99" s="53"/>
      <c r="E99" s="53" t="s">
        <v>389</v>
      </c>
      <c r="F99" s="53" t="s">
        <v>7</v>
      </c>
      <c r="G99" s="54" t="s">
        <v>285</v>
      </c>
      <c r="H99" s="65">
        <v>23.199999999999999</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3296</v>
      </c>
      <c r="F100" s="1"/>
      <c r="G100" s="1"/>
      <c r="H100" s="51"/>
      <c r="I100" s="1"/>
      <c r="J100" s="51"/>
      <c r="K100" s="1"/>
      <c r="L100" s="1"/>
      <c r="M100" s="13"/>
      <c r="N100" s="2"/>
      <c r="O100" s="2"/>
      <c r="P100" s="2"/>
      <c r="Q100" s="2"/>
    </row>
    <row r="101">
      <c r="A101" s="10"/>
      <c r="B101" s="60" t="s">
        <v>201</v>
      </c>
      <c r="C101" s="1"/>
      <c r="D101" s="1"/>
      <c r="E101" s="61" t="s">
        <v>3293</v>
      </c>
      <c r="F101" s="1"/>
      <c r="G101" s="1"/>
      <c r="H101" s="51"/>
      <c r="I101" s="1"/>
      <c r="J101" s="51"/>
      <c r="K101" s="1"/>
      <c r="L101" s="1"/>
      <c r="M101" s="13"/>
      <c r="N101" s="2"/>
      <c r="O101" s="2"/>
      <c r="P101" s="2"/>
      <c r="Q101" s="2"/>
    </row>
    <row r="102" thickBot="1">
      <c r="A102" s="10"/>
      <c r="B102" s="62" t="s">
        <v>203</v>
      </c>
      <c r="C102" s="30"/>
      <c r="D102" s="30"/>
      <c r="E102" s="63" t="s">
        <v>392</v>
      </c>
      <c r="F102" s="30"/>
      <c r="G102" s="30"/>
      <c r="H102" s="64"/>
      <c r="I102" s="30"/>
      <c r="J102" s="64"/>
      <c r="K102" s="30"/>
      <c r="L102" s="30"/>
      <c r="M102" s="13"/>
      <c r="N102" s="2"/>
      <c r="O102" s="2"/>
      <c r="P102" s="2"/>
      <c r="Q102" s="2"/>
    </row>
    <row r="103" thickTop="1">
      <c r="A103" s="10"/>
      <c r="B103" s="52">
        <v>17</v>
      </c>
      <c r="C103" s="53" t="s">
        <v>946</v>
      </c>
      <c r="D103" s="53"/>
      <c r="E103" s="53" t="s">
        <v>947</v>
      </c>
      <c r="F103" s="53" t="s">
        <v>7</v>
      </c>
      <c r="G103" s="54" t="s">
        <v>285</v>
      </c>
      <c r="H103" s="65">
        <v>23.199999999999999</v>
      </c>
      <c r="I103" s="66">
        <v>0</v>
      </c>
      <c r="J103" s="67">
        <f>ROUND(H103*I103,2)</f>
        <v>0</v>
      </c>
      <c r="K103" s="68">
        <v>0.20999999999999999</v>
      </c>
      <c r="L103" s="69">
        <f>ROUND(J103*1.21,2)</f>
        <v>0</v>
      </c>
      <c r="M103" s="13"/>
      <c r="N103" s="2"/>
      <c r="O103" s="2"/>
      <c r="P103" s="2"/>
      <c r="Q103" s="41">
        <f>IF(ISNUMBER(K103),IF(H103&gt;0,IF(I103&gt;0,J103,0),0),0)</f>
        <v>0</v>
      </c>
      <c r="R103" s="9">
        <f>IF(ISNUMBER(K103)=FALSE,J103,0)</f>
        <v>0</v>
      </c>
    </row>
    <row r="104">
      <c r="A104" s="10"/>
      <c r="B104" s="60" t="s">
        <v>199</v>
      </c>
      <c r="C104" s="1"/>
      <c r="D104" s="1"/>
      <c r="E104" s="61" t="s">
        <v>3297</v>
      </c>
      <c r="F104" s="1"/>
      <c r="G104" s="1"/>
      <c r="H104" s="51"/>
      <c r="I104" s="1"/>
      <c r="J104" s="51"/>
      <c r="K104" s="1"/>
      <c r="L104" s="1"/>
      <c r="M104" s="13"/>
      <c r="N104" s="2"/>
      <c r="O104" s="2"/>
      <c r="P104" s="2"/>
      <c r="Q104" s="2"/>
    </row>
    <row r="105">
      <c r="A105" s="10"/>
      <c r="B105" s="60" t="s">
        <v>201</v>
      </c>
      <c r="C105" s="1"/>
      <c r="D105" s="1"/>
      <c r="E105" s="61" t="s">
        <v>3293</v>
      </c>
      <c r="F105" s="1"/>
      <c r="G105" s="1"/>
      <c r="H105" s="51"/>
      <c r="I105" s="1"/>
      <c r="J105" s="51"/>
      <c r="K105" s="1"/>
      <c r="L105" s="1"/>
      <c r="M105" s="13"/>
      <c r="N105" s="2"/>
      <c r="O105" s="2"/>
      <c r="P105" s="2"/>
      <c r="Q105" s="2"/>
    </row>
    <row r="106" thickBot="1">
      <c r="A106" s="10"/>
      <c r="B106" s="62" t="s">
        <v>203</v>
      </c>
      <c r="C106" s="30"/>
      <c r="D106" s="30"/>
      <c r="E106" s="63" t="s">
        <v>949</v>
      </c>
      <c r="F106" s="30"/>
      <c r="G106" s="30"/>
      <c r="H106" s="64"/>
      <c r="I106" s="30"/>
      <c r="J106" s="64"/>
      <c r="K106" s="30"/>
      <c r="L106" s="30"/>
      <c r="M106" s="13"/>
      <c r="N106" s="2"/>
      <c r="O106" s="2"/>
      <c r="P106" s="2"/>
      <c r="Q106" s="2"/>
    </row>
    <row r="107" thickTop="1">
      <c r="A107" s="10"/>
      <c r="B107" s="52">
        <v>18</v>
      </c>
      <c r="C107" s="53" t="s">
        <v>950</v>
      </c>
      <c r="D107" s="53"/>
      <c r="E107" s="53" t="s">
        <v>951</v>
      </c>
      <c r="F107" s="53" t="s">
        <v>7</v>
      </c>
      <c r="G107" s="54" t="s">
        <v>225</v>
      </c>
      <c r="H107" s="65">
        <v>4</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3298</v>
      </c>
      <c r="F108" s="1"/>
      <c r="G108" s="1"/>
      <c r="H108" s="51"/>
      <c r="I108" s="1"/>
      <c r="J108" s="51"/>
      <c r="K108" s="1"/>
      <c r="L108" s="1"/>
      <c r="M108" s="13"/>
      <c r="N108" s="2"/>
      <c r="O108" s="2"/>
      <c r="P108" s="2"/>
      <c r="Q108" s="2"/>
    </row>
    <row r="109">
      <c r="A109" s="10"/>
      <c r="B109" s="60" t="s">
        <v>201</v>
      </c>
      <c r="C109" s="1"/>
      <c r="D109" s="1"/>
      <c r="E109" s="61" t="s">
        <v>3279</v>
      </c>
      <c r="F109" s="1"/>
      <c r="G109" s="1"/>
      <c r="H109" s="51"/>
      <c r="I109" s="1"/>
      <c r="J109" s="51"/>
      <c r="K109" s="1"/>
      <c r="L109" s="1"/>
      <c r="M109" s="13"/>
      <c r="N109" s="2"/>
      <c r="O109" s="2"/>
      <c r="P109" s="2"/>
      <c r="Q109" s="2"/>
    </row>
    <row r="110" thickBot="1">
      <c r="A110" s="10"/>
      <c r="B110" s="62" t="s">
        <v>203</v>
      </c>
      <c r="C110" s="30"/>
      <c r="D110" s="30"/>
      <c r="E110" s="63" t="s">
        <v>953</v>
      </c>
      <c r="F110" s="30"/>
      <c r="G110" s="30"/>
      <c r="H110" s="64"/>
      <c r="I110" s="30"/>
      <c r="J110" s="64"/>
      <c r="K110" s="30"/>
      <c r="L110" s="30"/>
      <c r="M110" s="13"/>
      <c r="N110" s="2"/>
      <c r="O110" s="2"/>
      <c r="P110" s="2"/>
      <c r="Q110" s="2"/>
    </row>
    <row r="111" thickTop="1" thickBot="1" ht="25" customHeight="1">
      <c r="A111" s="10"/>
      <c r="B111" s="1"/>
      <c r="C111" s="70">
        <v>5</v>
      </c>
      <c r="D111" s="1"/>
      <c r="E111" s="71" t="s">
        <v>184</v>
      </c>
      <c r="F111" s="1"/>
      <c r="G111" s="72" t="s">
        <v>210</v>
      </c>
      <c r="H111" s="73">
        <f>J91+J95+J99+J103+J107</f>
        <v>0</v>
      </c>
      <c r="I111" s="72" t="s">
        <v>211</v>
      </c>
      <c r="J111" s="74">
        <f>(L111-H111)</f>
        <v>0</v>
      </c>
      <c r="K111" s="72" t="s">
        <v>212</v>
      </c>
      <c r="L111" s="75">
        <f>ROUND((J91+J95+J99+J103+J107)*1.21,2)</f>
        <v>0</v>
      </c>
      <c r="M111" s="13"/>
      <c r="N111" s="2"/>
      <c r="O111" s="2"/>
      <c r="P111" s="2"/>
      <c r="Q111" s="41">
        <f>0+Q91+Q95+Q99+Q103+Q107</f>
        <v>0</v>
      </c>
      <c r="R111" s="9">
        <f>0+R91+R95+R99+R103+R107</f>
        <v>0</v>
      </c>
      <c r="S111" s="76">
        <f>Q111*(1+J111)+R111</f>
        <v>0</v>
      </c>
    </row>
    <row r="112" thickTop="1" thickBot="1" ht="25" customHeight="1">
      <c r="A112" s="10"/>
      <c r="B112" s="77"/>
      <c r="C112" s="77"/>
      <c r="D112" s="77"/>
      <c r="E112" s="77"/>
      <c r="F112" s="77"/>
      <c r="G112" s="78" t="s">
        <v>213</v>
      </c>
      <c r="H112" s="79">
        <f>0+J91+J95+J99+J103+J107</f>
        <v>0</v>
      </c>
      <c r="I112" s="78" t="s">
        <v>214</v>
      </c>
      <c r="J112" s="80">
        <f>0+J111</f>
        <v>0</v>
      </c>
      <c r="K112" s="78" t="s">
        <v>215</v>
      </c>
      <c r="L112" s="81">
        <f>0+L111</f>
        <v>0</v>
      </c>
      <c r="M112" s="13"/>
      <c r="N112" s="2"/>
      <c r="O112" s="2"/>
      <c r="P112" s="2"/>
      <c r="Q112" s="2"/>
    </row>
    <row r="113" ht="40" customHeight="1">
      <c r="A113" s="10"/>
      <c r="B113" s="82" t="s">
        <v>479</v>
      </c>
      <c r="C113" s="1"/>
      <c r="D113" s="1"/>
      <c r="E113" s="1"/>
      <c r="F113" s="1"/>
      <c r="G113" s="1"/>
      <c r="H113" s="51"/>
      <c r="I113" s="1"/>
      <c r="J113" s="51"/>
      <c r="K113" s="1"/>
      <c r="L113" s="1"/>
      <c r="M113" s="13"/>
      <c r="N113" s="2"/>
      <c r="O113" s="2"/>
      <c r="P113" s="2"/>
      <c r="Q113" s="2"/>
    </row>
    <row r="114">
      <c r="A114" s="10"/>
      <c r="B114" s="52">
        <v>19</v>
      </c>
      <c r="C114" s="53" t="s">
        <v>502</v>
      </c>
      <c r="D114" s="53"/>
      <c r="E114" s="53" t="s">
        <v>503</v>
      </c>
      <c r="F114" s="53" t="s">
        <v>7</v>
      </c>
      <c r="G114" s="54" t="s">
        <v>225</v>
      </c>
      <c r="H114" s="55">
        <v>13</v>
      </c>
      <c r="I114" s="56">
        <v>0</v>
      </c>
      <c r="J114" s="57">
        <f>ROUND(H114*I114,2)</f>
        <v>0</v>
      </c>
      <c r="K114" s="58">
        <v>0.20999999999999999</v>
      </c>
      <c r="L114" s="59">
        <f>ROUND(J114*1.21,2)</f>
        <v>0</v>
      </c>
      <c r="M114" s="13"/>
      <c r="N114" s="2"/>
      <c r="O114" s="2"/>
      <c r="P114" s="2"/>
      <c r="Q114" s="41">
        <f>IF(ISNUMBER(K114),IF(H114&gt;0,IF(I114&gt;0,J114,0),0),0)</f>
        <v>0</v>
      </c>
      <c r="R114" s="9">
        <f>IF(ISNUMBER(K114)=FALSE,J114,0)</f>
        <v>0</v>
      </c>
    </row>
    <row r="115">
      <c r="A115" s="10"/>
      <c r="B115" s="60" t="s">
        <v>199</v>
      </c>
      <c r="C115" s="1"/>
      <c r="D115" s="1"/>
      <c r="E115" s="61" t="s">
        <v>3299</v>
      </c>
      <c r="F115" s="1"/>
      <c r="G115" s="1"/>
      <c r="H115" s="51"/>
      <c r="I115" s="1"/>
      <c r="J115" s="51"/>
      <c r="K115" s="1"/>
      <c r="L115" s="1"/>
      <c r="M115" s="13"/>
      <c r="N115" s="2"/>
      <c r="O115" s="2"/>
      <c r="P115" s="2"/>
      <c r="Q115" s="2"/>
    </row>
    <row r="116">
      <c r="A116" s="10"/>
      <c r="B116" s="60" t="s">
        <v>201</v>
      </c>
      <c r="C116" s="1"/>
      <c r="D116" s="1"/>
      <c r="E116" s="61" t="s">
        <v>2895</v>
      </c>
      <c r="F116" s="1"/>
      <c r="G116" s="1"/>
      <c r="H116" s="51"/>
      <c r="I116" s="1"/>
      <c r="J116" s="51"/>
      <c r="K116" s="1"/>
      <c r="L116" s="1"/>
      <c r="M116" s="13"/>
      <c r="N116" s="2"/>
      <c r="O116" s="2"/>
      <c r="P116" s="2"/>
      <c r="Q116" s="2"/>
    </row>
    <row r="117" thickBot="1">
      <c r="A117" s="10"/>
      <c r="B117" s="62" t="s">
        <v>203</v>
      </c>
      <c r="C117" s="30"/>
      <c r="D117" s="30"/>
      <c r="E117" s="63" t="s">
        <v>506</v>
      </c>
      <c r="F117" s="30"/>
      <c r="G117" s="30"/>
      <c r="H117" s="64"/>
      <c r="I117" s="30"/>
      <c r="J117" s="64"/>
      <c r="K117" s="30"/>
      <c r="L117" s="30"/>
      <c r="M117" s="13"/>
      <c r="N117" s="2"/>
      <c r="O117" s="2"/>
      <c r="P117" s="2"/>
      <c r="Q117" s="2"/>
    </row>
    <row r="118" thickTop="1">
      <c r="A118" s="10"/>
      <c r="B118" s="52">
        <v>20</v>
      </c>
      <c r="C118" s="53" t="s">
        <v>525</v>
      </c>
      <c r="D118" s="53"/>
      <c r="E118" s="53" t="s">
        <v>526</v>
      </c>
      <c r="F118" s="53" t="s">
        <v>7</v>
      </c>
      <c r="G118" s="54" t="s">
        <v>225</v>
      </c>
      <c r="H118" s="65">
        <v>3.8799999999999999</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3300</v>
      </c>
      <c r="F119" s="1"/>
      <c r="G119" s="1"/>
      <c r="H119" s="51"/>
      <c r="I119" s="1"/>
      <c r="J119" s="51"/>
      <c r="K119" s="1"/>
      <c r="L119" s="1"/>
      <c r="M119" s="13"/>
      <c r="N119" s="2"/>
      <c r="O119" s="2"/>
      <c r="P119" s="2"/>
      <c r="Q119" s="2"/>
    </row>
    <row r="120">
      <c r="A120" s="10"/>
      <c r="B120" s="60" t="s">
        <v>201</v>
      </c>
      <c r="C120" s="1"/>
      <c r="D120" s="1"/>
      <c r="E120" s="61" t="s">
        <v>3301</v>
      </c>
      <c r="F120" s="1"/>
      <c r="G120" s="1"/>
      <c r="H120" s="51"/>
      <c r="I120" s="1"/>
      <c r="J120" s="51"/>
      <c r="K120" s="1"/>
      <c r="L120" s="1"/>
      <c r="M120" s="13"/>
      <c r="N120" s="2"/>
      <c r="O120" s="2"/>
      <c r="P120" s="2"/>
      <c r="Q120" s="2"/>
    </row>
    <row r="121" thickBot="1">
      <c r="A121" s="10"/>
      <c r="B121" s="62" t="s">
        <v>203</v>
      </c>
      <c r="C121" s="30"/>
      <c r="D121" s="30"/>
      <c r="E121" s="63" t="s">
        <v>524</v>
      </c>
      <c r="F121" s="30"/>
      <c r="G121" s="30"/>
      <c r="H121" s="64"/>
      <c r="I121" s="30"/>
      <c r="J121" s="64"/>
      <c r="K121" s="30"/>
      <c r="L121" s="30"/>
      <c r="M121" s="13"/>
      <c r="N121" s="2"/>
      <c r="O121" s="2"/>
      <c r="P121" s="2"/>
      <c r="Q121" s="2"/>
    </row>
    <row r="122" thickTop="1">
      <c r="A122" s="10"/>
      <c r="B122" s="52">
        <v>21</v>
      </c>
      <c r="C122" s="53" t="s">
        <v>533</v>
      </c>
      <c r="D122" s="53"/>
      <c r="E122" s="53" t="s">
        <v>534</v>
      </c>
      <c r="F122" s="53" t="s">
        <v>7</v>
      </c>
      <c r="G122" s="54" t="s">
        <v>219</v>
      </c>
      <c r="H122" s="65">
        <v>2.9039999999999999</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3302</v>
      </c>
      <c r="F123" s="1"/>
      <c r="G123" s="1"/>
      <c r="H123" s="51"/>
      <c r="I123" s="1"/>
      <c r="J123" s="51"/>
      <c r="K123" s="1"/>
      <c r="L123" s="1"/>
      <c r="M123" s="13"/>
      <c r="N123" s="2"/>
      <c r="O123" s="2"/>
      <c r="P123" s="2"/>
      <c r="Q123" s="2"/>
    </row>
    <row r="124">
      <c r="A124" s="10"/>
      <c r="B124" s="60" t="s">
        <v>201</v>
      </c>
      <c r="C124" s="1"/>
      <c r="D124" s="1"/>
      <c r="E124" s="61" t="s">
        <v>3303</v>
      </c>
      <c r="F124" s="1"/>
      <c r="G124" s="1"/>
      <c r="H124" s="51"/>
      <c r="I124" s="1"/>
      <c r="J124" s="51"/>
      <c r="K124" s="1"/>
      <c r="L124" s="1"/>
      <c r="M124" s="13"/>
      <c r="N124" s="2"/>
      <c r="O124" s="2"/>
      <c r="P124" s="2"/>
      <c r="Q124" s="2"/>
    </row>
    <row r="125" thickBot="1">
      <c r="A125" s="10"/>
      <c r="B125" s="62" t="s">
        <v>203</v>
      </c>
      <c r="C125" s="30"/>
      <c r="D125" s="30"/>
      <c r="E125" s="63" t="s">
        <v>537</v>
      </c>
      <c r="F125" s="30"/>
      <c r="G125" s="30"/>
      <c r="H125" s="64"/>
      <c r="I125" s="30"/>
      <c r="J125" s="64"/>
      <c r="K125" s="30"/>
      <c r="L125" s="30"/>
      <c r="M125" s="13"/>
      <c r="N125" s="2"/>
      <c r="O125" s="2"/>
      <c r="P125" s="2"/>
      <c r="Q125" s="2"/>
    </row>
    <row r="126" thickTop="1">
      <c r="A126" s="10"/>
      <c r="B126" s="52">
        <v>22</v>
      </c>
      <c r="C126" s="53" t="s">
        <v>538</v>
      </c>
      <c r="D126" s="53"/>
      <c r="E126" s="53" t="s">
        <v>539</v>
      </c>
      <c r="F126" s="53" t="s">
        <v>7</v>
      </c>
      <c r="G126" s="54" t="s">
        <v>230</v>
      </c>
      <c r="H126" s="65">
        <v>66.792000000000002</v>
      </c>
      <c r="I126" s="66">
        <v>0</v>
      </c>
      <c r="J126" s="67">
        <f>ROUND(H126*I126,2)</f>
        <v>0</v>
      </c>
      <c r="K126" s="68">
        <v>0.20999999999999999</v>
      </c>
      <c r="L126" s="69">
        <f>ROUND(J126*1.21,2)</f>
        <v>0</v>
      </c>
      <c r="M126" s="13"/>
      <c r="N126" s="2"/>
      <c r="O126" s="2"/>
      <c r="P126" s="2"/>
      <c r="Q126" s="41">
        <f>IF(ISNUMBER(K126),IF(H126&gt;0,IF(I126&gt;0,J126,0),0),0)</f>
        <v>0</v>
      </c>
      <c r="R126" s="9">
        <f>IF(ISNUMBER(K126)=FALSE,J126,0)</f>
        <v>0</v>
      </c>
    </row>
    <row r="127">
      <c r="A127" s="10"/>
      <c r="B127" s="60" t="s">
        <v>199</v>
      </c>
      <c r="C127" s="1"/>
      <c r="D127" s="1"/>
      <c r="E127" s="61" t="s">
        <v>3304</v>
      </c>
      <c r="F127" s="1"/>
      <c r="G127" s="1"/>
      <c r="H127" s="51"/>
      <c r="I127" s="1"/>
      <c r="J127" s="51"/>
      <c r="K127" s="1"/>
      <c r="L127" s="1"/>
      <c r="M127" s="13"/>
      <c r="N127" s="2"/>
      <c r="O127" s="2"/>
      <c r="P127" s="2"/>
      <c r="Q127" s="2"/>
    </row>
    <row r="128">
      <c r="A128" s="10"/>
      <c r="B128" s="60" t="s">
        <v>201</v>
      </c>
      <c r="C128" s="1"/>
      <c r="D128" s="1"/>
      <c r="E128" s="61" t="s">
        <v>3305</v>
      </c>
      <c r="F128" s="1"/>
      <c r="G128" s="1"/>
      <c r="H128" s="51"/>
      <c r="I128" s="1"/>
      <c r="J128" s="51"/>
      <c r="K128" s="1"/>
      <c r="L128" s="1"/>
      <c r="M128" s="13"/>
      <c r="N128" s="2"/>
      <c r="O128" s="2"/>
      <c r="P128" s="2"/>
      <c r="Q128" s="2"/>
    </row>
    <row r="129" thickBot="1">
      <c r="A129" s="10"/>
      <c r="B129" s="62" t="s">
        <v>203</v>
      </c>
      <c r="C129" s="30"/>
      <c r="D129" s="30"/>
      <c r="E129" s="63" t="s">
        <v>233</v>
      </c>
      <c r="F129" s="30"/>
      <c r="G129" s="30"/>
      <c r="H129" s="64"/>
      <c r="I129" s="30"/>
      <c r="J129" s="64"/>
      <c r="K129" s="30"/>
      <c r="L129" s="30"/>
      <c r="M129" s="13"/>
      <c r="N129" s="2"/>
      <c r="O129" s="2"/>
      <c r="P129" s="2"/>
      <c r="Q129" s="2"/>
    </row>
    <row r="130" thickTop="1">
      <c r="A130" s="10"/>
      <c r="B130" s="52">
        <v>23</v>
      </c>
      <c r="C130" s="53" t="s">
        <v>669</v>
      </c>
      <c r="D130" s="53"/>
      <c r="E130" s="53" t="s">
        <v>670</v>
      </c>
      <c r="F130" s="53" t="s">
        <v>7</v>
      </c>
      <c r="G130" s="54" t="s">
        <v>225</v>
      </c>
      <c r="H130" s="65">
        <v>3.5</v>
      </c>
      <c r="I130" s="66">
        <v>0</v>
      </c>
      <c r="J130" s="67">
        <f>ROUND(H130*I130,2)</f>
        <v>0</v>
      </c>
      <c r="K130" s="68">
        <v>0.20999999999999999</v>
      </c>
      <c r="L130" s="69">
        <f>ROUND(J130*1.21,2)</f>
        <v>0</v>
      </c>
      <c r="M130" s="13"/>
      <c r="N130" s="2"/>
      <c r="O130" s="2"/>
      <c r="P130" s="2"/>
      <c r="Q130" s="41">
        <f>IF(ISNUMBER(K130),IF(H130&gt;0,IF(I130&gt;0,J130,0),0),0)</f>
        <v>0</v>
      </c>
      <c r="R130" s="9">
        <f>IF(ISNUMBER(K130)=FALSE,J130,0)</f>
        <v>0</v>
      </c>
    </row>
    <row r="131">
      <c r="A131" s="10"/>
      <c r="B131" s="60" t="s">
        <v>199</v>
      </c>
      <c r="C131" s="1"/>
      <c r="D131" s="1"/>
      <c r="E131" s="61" t="s">
        <v>3306</v>
      </c>
      <c r="F131" s="1"/>
      <c r="G131" s="1"/>
      <c r="H131" s="51"/>
      <c r="I131" s="1"/>
      <c r="J131" s="51"/>
      <c r="K131" s="1"/>
      <c r="L131" s="1"/>
      <c r="M131" s="13"/>
      <c r="N131" s="2"/>
      <c r="O131" s="2"/>
      <c r="P131" s="2"/>
      <c r="Q131" s="2"/>
    </row>
    <row r="132">
      <c r="A132" s="10"/>
      <c r="B132" s="60" t="s">
        <v>201</v>
      </c>
      <c r="C132" s="1"/>
      <c r="D132" s="1"/>
      <c r="E132" s="61" t="s">
        <v>3307</v>
      </c>
      <c r="F132" s="1"/>
      <c r="G132" s="1"/>
      <c r="H132" s="51"/>
      <c r="I132" s="1"/>
      <c r="J132" s="51"/>
      <c r="K132" s="1"/>
      <c r="L132" s="1"/>
      <c r="M132" s="13"/>
      <c r="N132" s="2"/>
      <c r="O132" s="2"/>
      <c r="P132" s="2"/>
      <c r="Q132" s="2"/>
    </row>
    <row r="133" thickBot="1">
      <c r="A133" s="10"/>
      <c r="B133" s="62" t="s">
        <v>203</v>
      </c>
      <c r="C133" s="30"/>
      <c r="D133" s="30"/>
      <c r="E133" s="63" t="s">
        <v>673</v>
      </c>
      <c r="F133" s="30"/>
      <c r="G133" s="30"/>
      <c r="H133" s="64"/>
      <c r="I133" s="30"/>
      <c r="J133" s="64"/>
      <c r="K133" s="30"/>
      <c r="L133" s="30"/>
      <c r="M133" s="13"/>
      <c r="N133" s="2"/>
      <c r="O133" s="2"/>
      <c r="P133" s="2"/>
      <c r="Q133" s="2"/>
    </row>
    <row r="134" thickTop="1">
      <c r="A134" s="10"/>
      <c r="B134" s="52">
        <v>24</v>
      </c>
      <c r="C134" s="53" t="s">
        <v>897</v>
      </c>
      <c r="D134" s="53"/>
      <c r="E134" s="53" t="s">
        <v>898</v>
      </c>
      <c r="F134" s="53" t="s">
        <v>7</v>
      </c>
      <c r="G134" s="54" t="s">
        <v>219</v>
      </c>
      <c r="H134" s="65">
        <v>0.25</v>
      </c>
      <c r="I134" s="66">
        <v>0</v>
      </c>
      <c r="J134" s="67">
        <f>ROUND(H134*I134,2)</f>
        <v>0</v>
      </c>
      <c r="K134" s="68">
        <v>0.20999999999999999</v>
      </c>
      <c r="L134" s="69">
        <f>ROUND(J134*1.21,2)</f>
        <v>0</v>
      </c>
      <c r="M134" s="13"/>
      <c r="N134" s="2"/>
      <c r="O134" s="2"/>
      <c r="P134" s="2"/>
      <c r="Q134" s="41">
        <f>IF(ISNUMBER(K134),IF(H134&gt;0,IF(I134&gt;0,J134,0),0),0)</f>
        <v>0</v>
      </c>
      <c r="R134" s="9">
        <f>IF(ISNUMBER(K134)=FALSE,J134,0)</f>
        <v>0</v>
      </c>
    </row>
    <row r="135">
      <c r="A135" s="10"/>
      <c r="B135" s="60" t="s">
        <v>199</v>
      </c>
      <c r="C135" s="1"/>
      <c r="D135" s="1"/>
      <c r="E135" s="61" t="s">
        <v>3308</v>
      </c>
      <c r="F135" s="1"/>
      <c r="G135" s="1"/>
      <c r="H135" s="51"/>
      <c r="I135" s="1"/>
      <c r="J135" s="51"/>
      <c r="K135" s="1"/>
      <c r="L135" s="1"/>
      <c r="M135" s="13"/>
      <c r="N135" s="2"/>
      <c r="O135" s="2"/>
      <c r="P135" s="2"/>
      <c r="Q135" s="2"/>
    </row>
    <row r="136">
      <c r="A136" s="10"/>
      <c r="B136" s="60" t="s">
        <v>201</v>
      </c>
      <c r="C136" s="1"/>
      <c r="D136" s="1"/>
      <c r="E136" s="61" t="s">
        <v>3309</v>
      </c>
      <c r="F136" s="1"/>
      <c r="G136" s="1"/>
      <c r="H136" s="51"/>
      <c r="I136" s="1"/>
      <c r="J136" s="51"/>
      <c r="K136" s="1"/>
      <c r="L136" s="1"/>
      <c r="M136" s="13"/>
      <c r="N136" s="2"/>
      <c r="O136" s="2"/>
      <c r="P136" s="2"/>
      <c r="Q136" s="2"/>
    </row>
    <row r="137" thickBot="1">
      <c r="A137" s="10"/>
      <c r="B137" s="62" t="s">
        <v>203</v>
      </c>
      <c r="C137" s="30"/>
      <c r="D137" s="30"/>
      <c r="E137" s="63" t="s">
        <v>866</v>
      </c>
      <c r="F137" s="30"/>
      <c r="G137" s="30"/>
      <c r="H137" s="64"/>
      <c r="I137" s="30"/>
      <c r="J137" s="64"/>
      <c r="K137" s="30"/>
      <c r="L137" s="30"/>
      <c r="M137" s="13"/>
      <c r="N137" s="2"/>
      <c r="O137" s="2"/>
      <c r="P137" s="2"/>
      <c r="Q137" s="2"/>
    </row>
    <row r="138" thickTop="1">
      <c r="A138" s="10"/>
      <c r="B138" s="52">
        <v>25</v>
      </c>
      <c r="C138" s="53" t="s">
        <v>901</v>
      </c>
      <c r="D138" s="53"/>
      <c r="E138" s="53" t="s">
        <v>902</v>
      </c>
      <c r="F138" s="53" t="s">
        <v>7</v>
      </c>
      <c r="G138" s="54" t="s">
        <v>230</v>
      </c>
      <c r="H138" s="65">
        <v>39.850000000000001</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3310</v>
      </c>
      <c r="F139" s="1"/>
      <c r="G139" s="1"/>
      <c r="H139" s="51"/>
      <c r="I139" s="1"/>
      <c r="J139" s="51"/>
      <c r="K139" s="1"/>
      <c r="L139" s="1"/>
      <c r="M139" s="13"/>
      <c r="N139" s="2"/>
      <c r="O139" s="2"/>
      <c r="P139" s="2"/>
      <c r="Q139" s="2"/>
    </row>
    <row r="140">
      <c r="A140" s="10"/>
      <c r="B140" s="60" t="s">
        <v>201</v>
      </c>
      <c r="C140" s="1"/>
      <c r="D140" s="1"/>
      <c r="E140" s="61" t="s">
        <v>3311</v>
      </c>
      <c r="F140" s="1"/>
      <c r="G140" s="1"/>
      <c r="H140" s="51"/>
      <c r="I140" s="1"/>
      <c r="J140" s="51"/>
      <c r="K140" s="1"/>
      <c r="L140" s="1"/>
      <c r="M140" s="13"/>
      <c r="N140" s="2"/>
      <c r="O140" s="2"/>
      <c r="P140" s="2"/>
      <c r="Q140" s="2"/>
    </row>
    <row r="141" thickBot="1">
      <c r="A141" s="10"/>
      <c r="B141" s="62" t="s">
        <v>203</v>
      </c>
      <c r="C141" s="30"/>
      <c r="D141" s="30"/>
      <c r="E141" s="63" t="s">
        <v>233</v>
      </c>
      <c r="F141" s="30"/>
      <c r="G141" s="30"/>
      <c r="H141" s="64"/>
      <c r="I141" s="30"/>
      <c r="J141" s="64"/>
      <c r="K141" s="30"/>
      <c r="L141" s="30"/>
      <c r="M141" s="13"/>
      <c r="N141" s="2"/>
      <c r="O141" s="2"/>
      <c r="P141" s="2"/>
      <c r="Q141" s="2"/>
    </row>
    <row r="142" thickTop="1" thickBot="1" ht="25" customHeight="1">
      <c r="A142" s="10"/>
      <c r="B142" s="1"/>
      <c r="C142" s="70">
        <v>9</v>
      </c>
      <c r="D142" s="1"/>
      <c r="E142" s="71" t="s">
        <v>186</v>
      </c>
      <c r="F142" s="1"/>
      <c r="G142" s="72" t="s">
        <v>210</v>
      </c>
      <c r="H142" s="73">
        <f>J114+J118+J122+J126+J130+J134+J138</f>
        <v>0</v>
      </c>
      <c r="I142" s="72" t="s">
        <v>211</v>
      </c>
      <c r="J142" s="74">
        <f>(L142-H142)</f>
        <v>0</v>
      </c>
      <c r="K142" s="72" t="s">
        <v>212</v>
      </c>
      <c r="L142" s="75">
        <f>ROUND((J114+J118+J122+J126+J130+J134+J138)*1.21,2)</f>
        <v>0</v>
      </c>
      <c r="M142" s="13"/>
      <c r="N142" s="2"/>
      <c r="O142" s="2"/>
      <c r="P142" s="2"/>
      <c r="Q142" s="41">
        <f>0+Q114+Q118+Q122+Q126+Q130+Q134+Q138</f>
        <v>0</v>
      </c>
      <c r="R142" s="9">
        <f>0+R114+R118+R122+R126+R130+R134+R138</f>
        <v>0</v>
      </c>
      <c r="S142" s="76">
        <f>Q142*(1+J142)+R142</f>
        <v>0</v>
      </c>
    </row>
    <row r="143" thickTop="1" thickBot="1" ht="25" customHeight="1">
      <c r="A143" s="10"/>
      <c r="B143" s="77"/>
      <c r="C143" s="77"/>
      <c r="D143" s="77"/>
      <c r="E143" s="77"/>
      <c r="F143" s="77"/>
      <c r="G143" s="78" t="s">
        <v>213</v>
      </c>
      <c r="H143" s="79">
        <f>0+J114+J118+J122+J126+J130+J134+J138</f>
        <v>0</v>
      </c>
      <c r="I143" s="78" t="s">
        <v>214</v>
      </c>
      <c r="J143" s="80">
        <f>0+J142</f>
        <v>0</v>
      </c>
      <c r="K143" s="78" t="s">
        <v>215</v>
      </c>
      <c r="L143" s="81">
        <f>0+L142</f>
        <v>0</v>
      </c>
      <c r="M143" s="13"/>
      <c r="N143" s="2"/>
      <c r="O143" s="2"/>
      <c r="P143" s="2"/>
      <c r="Q143" s="2"/>
    </row>
    <row r="144">
      <c r="A144" s="14"/>
      <c r="B144" s="4"/>
      <c r="C144" s="4"/>
      <c r="D144" s="4"/>
      <c r="E144" s="4"/>
      <c r="F144" s="4"/>
      <c r="G144" s="4"/>
      <c r="H144" s="83"/>
      <c r="I144" s="4"/>
      <c r="J144" s="83"/>
      <c r="K144" s="4"/>
      <c r="L144" s="4"/>
      <c r="M144" s="15"/>
      <c r="N144" s="2"/>
      <c r="O144" s="2"/>
      <c r="P144" s="2"/>
      <c r="Q144" s="2"/>
    </row>
    <row r="145">
      <c r="A145" s="1"/>
      <c r="B145" s="1"/>
      <c r="C145" s="1"/>
      <c r="D145" s="1"/>
      <c r="E145" s="1"/>
      <c r="F145" s="1"/>
      <c r="G145" s="1"/>
      <c r="H145" s="1"/>
      <c r="I145" s="1"/>
      <c r="J145" s="1"/>
      <c r="K145" s="1"/>
      <c r="L145" s="1"/>
      <c r="M145" s="1"/>
      <c r="N145" s="2"/>
      <c r="O145" s="2"/>
      <c r="P145" s="2"/>
      <c r="Q145" s="2"/>
    </row>
  </sheetData>
  <mergeCells count="98">
    <mergeCell ref="B42:D42"/>
    <mergeCell ref="B43:D43"/>
    <mergeCell ref="B44:D44"/>
    <mergeCell ref="B46:D46"/>
    <mergeCell ref="B47:D47"/>
    <mergeCell ref="B48:D48"/>
    <mergeCell ref="B50:D50"/>
    <mergeCell ref="B51:D51"/>
    <mergeCell ref="B52:D52"/>
    <mergeCell ref="B54:D54"/>
    <mergeCell ref="B55:D55"/>
    <mergeCell ref="B56:D56"/>
    <mergeCell ref="B58:D58"/>
    <mergeCell ref="B59:D59"/>
    <mergeCell ref="B60:D60"/>
    <mergeCell ref="B62:D62"/>
    <mergeCell ref="B63:D63"/>
    <mergeCell ref="B64:D64"/>
    <mergeCell ref="B66:D66"/>
    <mergeCell ref="B67:D67"/>
    <mergeCell ref="B68:D68"/>
    <mergeCell ref="B70:D70"/>
    <mergeCell ref="B71:D71"/>
    <mergeCell ref="B72:D72"/>
    <mergeCell ref="B74:D74"/>
    <mergeCell ref="B75:D75"/>
    <mergeCell ref="B76:D76"/>
    <mergeCell ref="A1:A2"/>
    <mergeCell ref="A3:F3"/>
    <mergeCell ref="B4:C5"/>
    <mergeCell ref="B6:I6"/>
    <mergeCell ref="B8:C9"/>
    <mergeCell ref="A10:D10"/>
    <mergeCell ref="A11:G11"/>
    <mergeCell ref="A12:G12"/>
    <mergeCell ref="A13:G13"/>
    <mergeCell ref="B17:C18"/>
    <mergeCell ref="B19:D19"/>
    <mergeCell ref="E19:F19"/>
    <mergeCell ref="B20:D20"/>
    <mergeCell ref="B21:D21"/>
    <mergeCell ref="B26:C27"/>
    <mergeCell ref="B29:L29"/>
    <mergeCell ref="B31:D31"/>
    <mergeCell ref="B32:D32"/>
    <mergeCell ref="B33:D33"/>
    <mergeCell ref="B35:D35"/>
    <mergeCell ref="B36:D36"/>
    <mergeCell ref="B37:D37"/>
    <mergeCell ref="B40:L40"/>
    <mergeCell ref="B22:D22"/>
    <mergeCell ref="B23:D23"/>
    <mergeCell ref="B24:D24"/>
    <mergeCell ref="B79:L79"/>
    <mergeCell ref="B81:D81"/>
    <mergeCell ref="B82:D82"/>
    <mergeCell ref="B83:D83"/>
    <mergeCell ref="B85:D85"/>
    <mergeCell ref="B86:D86"/>
    <mergeCell ref="B87:D87"/>
    <mergeCell ref="B90:L90"/>
    <mergeCell ref="B92:D92"/>
    <mergeCell ref="B93:D93"/>
    <mergeCell ref="B94:D94"/>
    <mergeCell ref="B96:D96"/>
    <mergeCell ref="B97:D97"/>
    <mergeCell ref="B98:D98"/>
    <mergeCell ref="B100:D100"/>
    <mergeCell ref="B101:D101"/>
    <mergeCell ref="B102:D102"/>
    <mergeCell ref="B104:D104"/>
    <mergeCell ref="B105:D105"/>
    <mergeCell ref="B106:D106"/>
    <mergeCell ref="B108:D108"/>
    <mergeCell ref="B109:D109"/>
    <mergeCell ref="B110:D110"/>
    <mergeCell ref="B115:D115"/>
    <mergeCell ref="B116:D116"/>
    <mergeCell ref="B117:D117"/>
    <mergeCell ref="B119:D119"/>
    <mergeCell ref="B120:D120"/>
    <mergeCell ref="B121:D121"/>
    <mergeCell ref="B123:D123"/>
    <mergeCell ref="B124:D124"/>
    <mergeCell ref="B125:D125"/>
    <mergeCell ref="B127:D127"/>
    <mergeCell ref="B128:D128"/>
    <mergeCell ref="B129:D129"/>
    <mergeCell ref="B131:D131"/>
    <mergeCell ref="B132:D132"/>
    <mergeCell ref="B133:D133"/>
    <mergeCell ref="B135:D135"/>
    <mergeCell ref="B136:D136"/>
    <mergeCell ref="B137:D137"/>
    <mergeCell ref="B139:D139"/>
    <mergeCell ref="B140:D140"/>
    <mergeCell ref="B141:D141"/>
    <mergeCell ref="B113:L113"/>
  </mergeCells>
  <pageMargins left="0.39375" right="0.39375" top="0.5902778" bottom="0.39375" header="0.1965278" footer="0.1576389"/>
  <pageSetup paperSize="9" orientation="portrait" fitToHeight="0"/>
  <drawing r:id="rId1"/>
</worksheet>
</file>

<file path=xl/worksheets/sheet38.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0+(H37+H76+H87+H110)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0+H38+H77+H88+H111</f>
        <v>0</v>
      </c>
      <c r="K10" s="1"/>
      <c r="L10" s="1"/>
      <c r="M10" s="13"/>
      <c r="N10" s="2"/>
      <c r="O10" s="2"/>
      <c r="P10" s="2"/>
      <c r="Q10" s="2"/>
    </row>
    <row r="11" ht="16" customHeight="1">
      <c r="A11" s="19" t="s">
        <v>3312</v>
      </c>
      <c r="B11" s="1"/>
      <c r="C11" s="1"/>
      <c r="D11" s="1"/>
      <c r="E11" s="1"/>
      <c r="F11" s="1"/>
      <c r="G11" s="39"/>
      <c r="H11" s="1"/>
      <c r="I11" s="39" t="s">
        <v>176</v>
      </c>
      <c r="J11" s="40">
        <f>ROUND(0+((H37+H76+H87+H110)*1.21),2)</f>
        <v>0</v>
      </c>
      <c r="K11" s="1"/>
      <c r="L11" s="1"/>
      <c r="M11" s="13"/>
      <c r="N11" s="2"/>
      <c r="O11" s="2"/>
      <c r="P11" s="2"/>
      <c r="Q11" s="41">
        <f>IF(SUM(K20:K23)&gt;0,ROUND(SUM(S20:S23)/SUM(K20:K23)-1,8),0)</f>
        <v>0</v>
      </c>
      <c r="R11" s="9">
        <f>AVERAGE(J37,J76,J87,J110)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0+J29+J33</f>
        <v>0</v>
      </c>
      <c r="L20" s="46">
        <f>0+L37</f>
        <v>0</v>
      </c>
      <c r="M20" s="13"/>
      <c r="N20" s="2"/>
      <c r="O20" s="2"/>
      <c r="P20" s="2"/>
      <c r="Q20" s="2"/>
      <c r="S20" s="9">
        <f>S37</f>
        <v>0</v>
      </c>
    </row>
    <row r="21">
      <c r="A21" s="10"/>
      <c r="B21" s="44">
        <v>1</v>
      </c>
      <c r="C21" s="1"/>
      <c r="D21" s="1"/>
      <c r="E21" s="45" t="s">
        <v>181</v>
      </c>
      <c r="F21" s="1"/>
      <c r="G21" s="1"/>
      <c r="H21" s="1"/>
      <c r="I21" s="1"/>
      <c r="J21" s="1"/>
      <c r="K21" s="46">
        <f>0+J40+J44+J48+J52+J56+J60+J64+J68+J72</f>
        <v>0</v>
      </c>
      <c r="L21" s="46">
        <f>0+L76</f>
        <v>0</v>
      </c>
      <c r="M21" s="13"/>
      <c r="N21" s="2"/>
      <c r="O21" s="2"/>
      <c r="P21" s="2"/>
      <c r="Q21" s="2"/>
      <c r="S21" s="9">
        <f>S76</f>
        <v>0</v>
      </c>
    </row>
    <row r="22">
      <c r="A22" s="10"/>
      <c r="B22" s="44">
        <v>4</v>
      </c>
      <c r="C22" s="1"/>
      <c r="D22" s="1"/>
      <c r="E22" s="45" t="s">
        <v>183</v>
      </c>
      <c r="F22" s="1"/>
      <c r="G22" s="1"/>
      <c r="H22" s="1"/>
      <c r="I22" s="1"/>
      <c r="J22" s="1"/>
      <c r="K22" s="46">
        <f>0+J79+J83</f>
        <v>0</v>
      </c>
      <c r="L22" s="46">
        <f>0+L87</f>
        <v>0</v>
      </c>
      <c r="M22" s="13"/>
      <c r="N22" s="2"/>
      <c r="O22" s="2"/>
      <c r="P22" s="2"/>
      <c r="Q22" s="2"/>
      <c r="S22" s="9">
        <f>S87</f>
        <v>0</v>
      </c>
    </row>
    <row r="23">
      <c r="A23" s="10"/>
      <c r="B23" s="44">
        <v>9</v>
      </c>
      <c r="C23" s="1"/>
      <c r="D23" s="1"/>
      <c r="E23" s="45" t="s">
        <v>186</v>
      </c>
      <c r="F23" s="1"/>
      <c r="G23" s="1"/>
      <c r="H23" s="1"/>
      <c r="I23" s="1"/>
      <c r="J23" s="1"/>
      <c r="K23" s="46">
        <f>0+J90+J94+J98+J102+J106</f>
        <v>0</v>
      </c>
      <c r="L23" s="46">
        <f>0+L110</f>
        <v>0</v>
      </c>
      <c r="M23" s="13"/>
      <c r="N23" s="2"/>
      <c r="O23" s="2"/>
      <c r="P23" s="2"/>
      <c r="Q23" s="2"/>
      <c r="S23" s="9">
        <f>S110</f>
        <v>0</v>
      </c>
    </row>
    <row r="24">
      <c r="A24" s="14"/>
      <c r="B24" s="4"/>
      <c r="C24" s="4"/>
      <c r="D24" s="4"/>
      <c r="E24" s="4"/>
      <c r="F24" s="4"/>
      <c r="G24" s="4"/>
      <c r="H24" s="4"/>
      <c r="I24" s="4"/>
      <c r="J24" s="4"/>
      <c r="K24" s="4"/>
      <c r="L24" s="4"/>
      <c r="M24" s="15"/>
      <c r="N24" s="2"/>
      <c r="O24" s="2"/>
      <c r="P24" s="2"/>
      <c r="Q24" s="2"/>
    </row>
    <row r="25" ht="14" customHeight="1">
      <c r="A25" s="4"/>
      <c r="B25" s="36" t="s">
        <v>187</v>
      </c>
      <c r="C25" s="4"/>
      <c r="D25" s="4"/>
      <c r="E25" s="4"/>
      <c r="F25" s="4"/>
      <c r="G25" s="4"/>
      <c r="H25" s="4"/>
      <c r="I25" s="4"/>
      <c r="J25" s="4"/>
      <c r="K25" s="4"/>
      <c r="L25" s="4"/>
      <c r="M25" s="2"/>
      <c r="N25" s="2"/>
      <c r="O25" s="2"/>
      <c r="P25" s="2"/>
      <c r="Q25" s="2"/>
    </row>
    <row r="26" ht="18" customHeight="1">
      <c r="A26" s="6"/>
      <c r="B26" s="7"/>
      <c r="C26" s="7"/>
      <c r="D26" s="7"/>
      <c r="E26" s="7"/>
      <c r="F26" s="7"/>
      <c r="G26" s="7"/>
      <c r="H26" s="7"/>
      <c r="I26" s="7"/>
      <c r="J26" s="7"/>
      <c r="K26" s="7"/>
      <c r="L26" s="7"/>
      <c r="M26" s="49"/>
      <c r="N26" s="2"/>
      <c r="O26" s="2"/>
      <c r="P26" s="2"/>
      <c r="Q26" s="2"/>
    </row>
    <row r="27" ht="18" customHeight="1">
      <c r="A27" s="10"/>
      <c r="B27" s="42" t="s">
        <v>188</v>
      </c>
      <c r="C27" s="42" t="s">
        <v>178</v>
      </c>
      <c r="D27" s="42" t="s">
        <v>189</v>
      </c>
      <c r="E27" s="42" t="s">
        <v>179</v>
      </c>
      <c r="F27" s="42" t="s">
        <v>190</v>
      </c>
      <c r="G27" s="43" t="s">
        <v>191</v>
      </c>
      <c r="H27" s="23" t="s">
        <v>192</v>
      </c>
      <c r="I27" s="23" t="s">
        <v>193</v>
      </c>
      <c r="J27" s="23" t="s">
        <v>17</v>
      </c>
      <c r="K27" s="43" t="s">
        <v>194</v>
      </c>
      <c r="L27" s="23" t="s">
        <v>18</v>
      </c>
      <c r="M27" s="47"/>
      <c r="N27" s="2"/>
      <c r="O27" s="2"/>
      <c r="P27" s="2"/>
      <c r="Q27" s="2"/>
    </row>
    <row r="28" ht="40" customHeight="1">
      <c r="A28" s="10"/>
      <c r="B28" s="50" t="s">
        <v>195</v>
      </c>
      <c r="C28" s="1"/>
      <c r="D28" s="1"/>
      <c r="E28" s="1"/>
      <c r="F28" s="1"/>
      <c r="G28" s="1"/>
      <c r="H28" s="51"/>
      <c r="I28" s="1"/>
      <c r="J28" s="51"/>
      <c r="K28" s="1"/>
      <c r="L28" s="1"/>
      <c r="M28" s="13"/>
      <c r="N28" s="2"/>
      <c r="O28" s="2"/>
      <c r="P28" s="2"/>
      <c r="Q28" s="2"/>
    </row>
    <row r="29">
      <c r="A29" s="10"/>
      <c r="B29" s="52">
        <v>1</v>
      </c>
      <c r="C29" s="53" t="s">
        <v>196</v>
      </c>
      <c r="D29" s="53">
        <v>1</v>
      </c>
      <c r="E29" s="53" t="s">
        <v>197</v>
      </c>
      <c r="F29" s="53" t="s">
        <v>7</v>
      </c>
      <c r="G29" s="54" t="s">
        <v>198</v>
      </c>
      <c r="H29" s="55">
        <v>3</v>
      </c>
      <c r="I29" s="56">
        <v>0</v>
      </c>
      <c r="J29" s="57">
        <f>ROUND(H29*I29,2)</f>
        <v>0</v>
      </c>
      <c r="K29" s="58">
        <v>0.20999999999999999</v>
      </c>
      <c r="L29" s="59">
        <f>ROUND(J29*1.21,2)</f>
        <v>0</v>
      </c>
      <c r="M29" s="13"/>
      <c r="N29" s="2"/>
      <c r="O29" s="2"/>
      <c r="P29" s="2"/>
      <c r="Q29" s="41">
        <f>IF(ISNUMBER(K29),IF(H29&gt;0,IF(I29&gt;0,J29,0),0),0)</f>
        <v>0</v>
      </c>
      <c r="R29" s="9">
        <f>IF(ISNUMBER(K29)=FALSE,J29,0)</f>
        <v>0</v>
      </c>
    </row>
    <row r="30">
      <c r="A30" s="10"/>
      <c r="B30" s="60" t="s">
        <v>199</v>
      </c>
      <c r="C30" s="1"/>
      <c r="D30" s="1"/>
      <c r="E30" s="61" t="s">
        <v>748</v>
      </c>
      <c r="F30" s="1"/>
      <c r="G30" s="1"/>
      <c r="H30" s="51"/>
      <c r="I30" s="1"/>
      <c r="J30" s="51"/>
      <c r="K30" s="1"/>
      <c r="L30" s="1"/>
      <c r="M30" s="13"/>
      <c r="N30" s="2"/>
      <c r="O30" s="2"/>
      <c r="P30" s="2"/>
      <c r="Q30" s="2"/>
    </row>
    <row r="31">
      <c r="A31" s="10"/>
      <c r="B31" s="60" t="s">
        <v>201</v>
      </c>
      <c r="C31" s="1"/>
      <c r="D31" s="1"/>
      <c r="E31" s="61" t="s">
        <v>1364</v>
      </c>
      <c r="F31" s="1"/>
      <c r="G31" s="1"/>
      <c r="H31" s="51"/>
      <c r="I31" s="1"/>
      <c r="J31" s="51"/>
      <c r="K31" s="1"/>
      <c r="L31" s="1"/>
      <c r="M31" s="13"/>
      <c r="N31" s="2"/>
      <c r="O31" s="2"/>
      <c r="P31" s="2"/>
      <c r="Q31" s="2"/>
    </row>
    <row r="32" thickBot="1">
      <c r="A32" s="10"/>
      <c r="B32" s="62" t="s">
        <v>203</v>
      </c>
      <c r="C32" s="30"/>
      <c r="D32" s="30"/>
      <c r="E32" s="63" t="s">
        <v>204</v>
      </c>
      <c r="F32" s="30"/>
      <c r="G32" s="30"/>
      <c r="H32" s="64"/>
      <c r="I32" s="30"/>
      <c r="J32" s="64"/>
      <c r="K32" s="30"/>
      <c r="L32" s="30"/>
      <c r="M32" s="13"/>
      <c r="N32" s="2"/>
      <c r="O32" s="2"/>
      <c r="P32" s="2"/>
      <c r="Q32" s="2"/>
    </row>
    <row r="33" thickTop="1">
      <c r="A33" s="10"/>
      <c r="B33" s="52">
        <v>2</v>
      </c>
      <c r="C33" s="53" t="s">
        <v>196</v>
      </c>
      <c r="D33" s="53">
        <v>2</v>
      </c>
      <c r="E33" s="53" t="s">
        <v>197</v>
      </c>
      <c r="F33" s="53" t="s">
        <v>7</v>
      </c>
      <c r="G33" s="54" t="s">
        <v>198</v>
      </c>
      <c r="H33" s="65">
        <v>3.5249999999999999</v>
      </c>
      <c r="I33" s="66">
        <v>0</v>
      </c>
      <c r="J33" s="67">
        <f>ROUND(H33*I33,2)</f>
        <v>0</v>
      </c>
      <c r="K33" s="68">
        <v>0.20999999999999999</v>
      </c>
      <c r="L33" s="69">
        <f>ROUND(J33*1.21,2)</f>
        <v>0</v>
      </c>
      <c r="M33" s="13"/>
      <c r="N33" s="2"/>
      <c r="O33" s="2"/>
      <c r="P33" s="2"/>
      <c r="Q33" s="41">
        <f>IF(ISNUMBER(K33),IF(H33&gt;0,IF(I33&gt;0,J33,0),0),0)</f>
        <v>0</v>
      </c>
      <c r="R33" s="9">
        <f>IF(ISNUMBER(K33)=FALSE,J33,0)</f>
        <v>0</v>
      </c>
    </row>
    <row r="34">
      <c r="A34" s="10"/>
      <c r="B34" s="60" t="s">
        <v>199</v>
      </c>
      <c r="C34" s="1"/>
      <c r="D34" s="1"/>
      <c r="E34" s="61" t="s">
        <v>3313</v>
      </c>
      <c r="F34" s="1"/>
      <c r="G34" s="1"/>
      <c r="H34" s="51"/>
      <c r="I34" s="1"/>
      <c r="J34" s="51"/>
      <c r="K34" s="1"/>
      <c r="L34" s="1"/>
      <c r="M34" s="13"/>
      <c r="N34" s="2"/>
      <c r="O34" s="2"/>
      <c r="P34" s="2"/>
      <c r="Q34" s="2"/>
    </row>
    <row r="35">
      <c r="A35" s="10"/>
      <c r="B35" s="60" t="s">
        <v>201</v>
      </c>
      <c r="C35" s="1"/>
      <c r="D35" s="1"/>
      <c r="E35" s="61" t="s">
        <v>3314</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thickBot="1" ht="25" customHeight="1">
      <c r="A37" s="10"/>
      <c r="B37" s="1"/>
      <c r="C37" s="70">
        <v>0</v>
      </c>
      <c r="D37" s="1"/>
      <c r="E37" s="71" t="s">
        <v>180</v>
      </c>
      <c r="F37" s="1"/>
      <c r="G37" s="72" t="s">
        <v>210</v>
      </c>
      <c r="H37" s="73">
        <f>J29+J33</f>
        <v>0</v>
      </c>
      <c r="I37" s="72" t="s">
        <v>211</v>
      </c>
      <c r="J37" s="74">
        <f>(L37-H37)</f>
        <v>0</v>
      </c>
      <c r="K37" s="72" t="s">
        <v>212</v>
      </c>
      <c r="L37" s="75">
        <f>ROUND((J29+J33)*1.21,2)</f>
        <v>0</v>
      </c>
      <c r="M37" s="13"/>
      <c r="N37" s="2"/>
      <c r="O37" s="2"/>
      <c r="P37" s="2"/>
      <c r="Q37" s="41">
        <f>0+Q29+Q33</f>
        <v>0</v>
      </c>
      <c r="R37" s="9">
        <f>0+R29+R33</f>
        <v>0</v>
      </c>
      <c r="S37" s="76">
        <f>Q37*(1+J37)+R37</f>
        <v>0</v>
      </c>
    </row>
    <row r="38" thickTop="1" thickBot="1" ht="25" customHeight="1">
      <c r="A38" s="10"/>
      <c r="B38" s="77"/>
      <c r="C38" s="77"/>
      <c r="D38" s="77"/>
      <c r="E38" s="77"/>
      <c r="F38" s="77"/>
      <c r="G38" s="78" t="s">
        <v>213</v>
      </c>
      <c r="H38" s="79">
        <f>0+J29+J33</f>
        <v>0</v>
      </c>
      <c r="I38" s="78" t="s">
        <v>214</v>
      </c>
      <c r="J38" s="80">
        <f>0+J37</f>
        <v>0</v>
      </c>
      <c r="K38" s="78" t="s">
        <v>215</v>
      </c>
      <c r="L38" s="81">
        <f>0+L37</f>
        <v>0</v>
      </c>
      <c r="M38" s="13"/>
      <c r="N38" s="2"/>
      <c r="O38" s="2"/>
      <c r="P38" s="2"/>
      <c r="Q38" s="2"/>
    </row>
    <row r="39" ht="40" customHeight="1">
      <c r="A39" s="10"/>
      <c r="B39" s="82" t="s">
        <v>216</v>
      </c>
      <c r="C39" s="1"/>
      <c r="D39" s="1"/>
      <c r="E39" s="1"/>
      <c r="F39" s="1"/>
      <c r="G39" s="1"/>
      <c r="H39" s="51"/>
      <c r="I39" s="1"/>
      <c r="J39" s="51"/>
      <c r="K39" s="1"/>
      <c r="L39" s="1"/>
      <c r="M39" s="13"/>
      <c r="N39" s="2"/>
      <c r="O39" s="2"/>
      <c r="P39" s="2"/>
      <c r="Q39" s="2"/>
    </row>
    <row r="40">
      <c r="A40" s="10"/>
      <c r="B40" s="52">
        <v>3</v>
      </c>
      <c r="C40" s="53" t="s">
        <v>560</v>
      </c>
      <c r="D40" s="53"/>
      <c r="E40" s="53" t="s">
        <v>561</v>
      </c>
      <c r="F40" s="53" t="s">
        <v>7</v>
      </c>
      <c r="G40" s="54" t="s">
        <v>219</v>
      </c>
      <c r="H40" s="55">
        <v>0.91900000000000004</v>
      </c>
      <c r="I40" s="56">
        <v>0</v>
      </c>
      <c r="J40" s="57">
        <f>ROUND(H40*I40,2)</f>
        <v>0</v>
      </c>
      <c r="K40" s="58">
        <v>0.20999999999999999</v>
      </c>
      <c r="L40" s="59">
        <f>ROUND(J40*1.21,2)</f>
        <v>0</v>
      </c>
      <c r="M40" s="13"/>
      <c r="N40" s="2"/>
      <c r="O40" s="2"/>
      <c r="P40" s="2"/>
      <c r="Q40" s="41">
        <f>IF(ISNUMBER(K40),IF(H40&gt;0,IF(I40&gt;0,J40,0),0),0)</f>
        <v>0</v>
      </c>
      <c r="R40" s="9">
        <f>IF(ISNUMBER(K40)=FALSE,J40,0)</f>
        <v>0</v>
      </c>
    </row>
    <row r="41">
      <c r="A41" s="10"/>
      <c r="B41" s="60" t="s">
        <v>199</v>
      </c>
      <c r="C41" s="1"/>
      <c r="D41" s="1"/>
      <c r="E41" s="61" t="s">
        <v>3315</v>
      </c>
      <c r="F41" s="1"/>
      <c r="G41" s="1"/>
      <c r="H41" s="51"/>
      <c r="I41" s="1"/>
      <c r="J41" s="51"/>
      <c r="K41" s="1"/>
      <c r="L41" s="1"/>
      <c r="M41" s="13"/>
      <c r="N41" s="2"/>
      <c r="O41" s="2"/>
      <c r="P41" s="2"/>
      <c r="Q41" s="2"/>
    </row>
    <row r="42">
      <c r="A42" s="10"/>
      <c r="B42" s="60" t="s">
        <v>201</v>
      </c>
      <c r="C42" s="1"/>
      <c r="D42" s="1"/>
      <c r="E42" s="61" t="s">
        <v>3316</v>
      </c>
      <c r="F42" s="1"/>
      <c r="G42" s="1"/>
      <c r="H42" s="51"/>
      <c r="I42" s="1"/>
      <c r="J42" s="51"/>
      <c r="K42" s="1"/>
      <c r="L42" s="1"/>
      <c r="M42" s="13"/>
      <c r="N42" s="2"/>
      <c r="O42" s="2"/>
      <c r="P42" s="2"/>
      <c r="Q42" s="2"/>
    </row>
    <row r="43" thickBot="1">
      <c r="A43" s="10"/>
      <c r="B43" s="62" t="s">
        <v>203</v>
      </c>
      <c r="C43" s="30"/>
      <c r="D43" s="30"/>
      <c r="E43" s="63" t="s">
        <v>564</v>
      </c>
      <c r="F43" s="30"/>
      <c r="G43" s="30"/>
      <c r="H43" s="64"/>
      <c r="I43" s="30"/>
      <c r="J43" s="64"/>
      <c r="K43" s="30"/>
      <c r="L43" s="30"/>
      <c r="M43" s="13"/>
      <c r="N43" s="2"/>
      <c r="O43" s="2"/>
      <c r="P43" s="2"/>
      <c r="Q43" s="2"/>
    </row>
    <row r="44" thickTop="1">
      <c r="A44" s="10"/>
      <c r="B44" s="52">
        <v>4</v>
      </c>
      <c r="C44" s="53" t="s">
        <v>255</v>
      </c>
      <c r="D44" s="53"/>
      <c r="E44" s="53" t="s">
        <v>256</v>
      </c>
      <c r="F44" s="53" t="s">
        <v>7</v>
      </c>
      <c r="G44" s="54" t="s">
        <v>219</v>
      </c>
      <c r="H44" s="65">
        <v>1.5</v>
      </c>
      <c r="I44" s="66">
        <v>0</v>
      </c>
      <c r="J44" s="67">
        <f>ROUND(H44*I44,2)</f>
        <v>0</v>
      </c>
      <c r="K44" s="68">
        <v>0.20999999999999999</v>
      </c>
      <c r="L44" s="69">
        <f>ROUND(J44*1.21,2)</f>
        <v>0</v>
      </c>
      <c r="M44" s="13"/>
      <c r="N44" s="2"/>
      <c r="O44" s="2"/>
      <c r="P44" s="2"/>
      <c r="Q44" s="41">
        <f>IF(ISNUMBER(K44),IF(H44&gt;0,IF(I44&gt;0,J44,0),0),0)</f>
        <v>0</v>
      </c>
      <c r="R44" s="9">
        <f>IF(ISNUMBER(K44)=FALSE,J44,0)</f>
        <v>0</v>
      </c>
    </row>
    <row r="45">
      <c r="A45" s="10"/>
      <c r="B45" s="60" t="s">
        <v>199</v>
      </c>
      <c r="C45" s="1"/>
      <c r="D45" s="1"/>
      <c r="E45" s="61" t="s">
        <v>3317</v>
      </c>
      <c r="F45" s="1"/>
      <c r="G45" s="1"/>
      <c r="H45" s="51"/>
      <c r="I45" s="1"/>
      <c r="J45" s="51"/>
      <c r="K45" s="1"/>
      <c r="L45" s="1"/>
      <c r="M45" s="13"/>
      <c r="N45" s="2"/>
      <c r="O45" s="2"/>
      <c r="P45" s="2"/>
      <c r="Q45" s="2"/>
    </row>
    <row r="46">
      <c r="A46" s="10"/>
      <c r="B46" s="60" t="s">
        <v>201</v>
      </c>
      <c r="C46" s="1"/>
      <c r="D46" s="1"/>
      <c r="E46" s="61" t="s">
        <v>3206</v>
      </c>
      <c r="F46" s="1"/>
      <c r="G46" s="1"/>
      <c r="H46" s="51"/>
      <c r="I46" s="1"/>
      <c r="J46" s="51"/>
      <c r="K46" s="1"/>
      <c r="L46" s="1"/>
      <c r="M46" s="13"/>
      <c r="N46" s="2"/>
      <c r="O46" s="2"/>
      <c r="P46" s="2"/>
      <c r="Q46" s="2"/>
    </row>
    <row r="47" thickBot="1">
      <c r="A47" s="10"/>
      <c r="B47" s="62" t="s">
        <v>203</v>
      </c>
      <c r="C47" s="30"/>
      <c r="D47" s="30"/>
      <c r="E47" s="63" t="s">
        <v>259</v>
      </c>
      <c r="F47" s="30"/>
      <c r="G47" s="30"/>
      <c r="H47" s="64"/>
      <c r="I47" s="30"/>
      <c r="J47" s="64"/>
      <c r="K47" s="30"/>
      <c r="L47" s="30"/>
      <c r="M47" s="13"/>
      <c r="N47" s="2"/>
      <c r="O47" s="2"/>
      <c r="P47" s="2"/>
      <c r="Q47" s="2"/>
    </row>
    <row r="48" thickTop="1">
      <c r="A48" s="10"/>
      <c r="B48" s="52">
        <v>5</v>
      </c>
      <c r="C48" s="53" t="s">
        <v>260</v>
      </c>
      <c r="D48" s="53"/>
      <c r="E48" s="53" t="s">
        <v>261</v>
      </c>
      <c r="F48" s="53" t="s">
        <v>7</v>
      </c>
      <c r="G48" s="54" t="s">
        <v>262</v>
      </c>
      <c r="H48" s="65">
        <v>15</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566</v>
      </c>
      <c r="F49" s="1"/>
      <c r="G49" s="1"/>
      <c r="H49" s="51"/>
      <c r="I49" s="1"/>
      <c r="J49" s="51"/>
      <c r="K49" s="1"/>
      <c r="L49" s="1"/>
      <c r="M49" s="13"/>
      <c r="N49" s="2"/>
      <c r="O49" s="2"/>
      <c r="P49" s="2"/>
      <c r="Q49" s="2"/>
    </row>
    <row r="50">
      <c r="A50" s="10"/>
      <c r="B50" s="60" t="s">
        <v>201</v>
      </c>
      <c r="C50" s="1"/>
      <c r="D50" s="1"/>
      <c r="E50" s="61" t="s">
        <v>3318</v>
      </c>
      <c r="F50" s="1"/>
      <c r="G50" s="1"/>
      <c r="H50" s="51"/>
      <c r="I50" s="1"/>
      <c r="J50" s="51"/>
      <c r="K50" s="1"/>
      <c r="L50" s="1"/>
      <c r="M50" s="13"/>
      <c r="N50" s="2"/>
      <c r="O50" s="2"/>
      <c r="P50" s="2"/>
      <c r="Q50" s="2"/>
    </row>
    <row r="51" thickBot="1">
      <c r="A51" s="10"/>
      <c r="B51" s="62" t="s">
        <v>203</v>
      </c>
      <c r="C51" s="30"/>
      <c r="D51" s="30"/>
      <c r="E51" s="63" t="s">
        <v>265</v>
      </c>
      <c r="F51" s="30"/>
      <c r="G51" s="30"/>
      <c r="H51" s="64"/>
      <c r="I51" s="30"/>
      <c r="J51" s="64"/>
      <c r="K51" s="30"/>
      <c r="L51" s="30"/>
      <c r="M51" s="13"/>
      <c r="N51" s="2"/>
      <c r="O51" s="2"/>
      <c r="P51" s="2"/>
      <c r="Q51" s="2"/>
    </row>
    <row r="52" thickTop="1">
      <c r="A52" s="10"/>
      <c r="B52" s="52">
        <v>6</v>
      </c>
      <c r="C52" s="53" t="s">
        <v>568</v>
      </c>
      <c r="D52" s="53"/>
      <c r="E52" s="53" t="s">
        <v>569</v>
      </c>
      <c r="F52" s="53" t="s">
        <v>7</v>
      </c>
      <c r="G52" s="54" t="s">
        <v>219</v>
      </c>
      <c r="H52" s="65">
        <v>1</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3285</v>
      </c>
      <c r="F53" s="1"/>
      <c r="G53" s="1"/>
      <c r="H53" s="51"/>
      <c r="I53" s="1"/>
      <c r="J53" s="51"/>
      <c r="K53" s="1"/>
      <c r="L53" s="1"/>
      <c r="M53" s="13"/>
      <c r="N53" s="2"/>
      <c r="O53" s="2"/>
      <c r="P53" s="2"/>
      <c r="Q53" s="2"/>
    </row>
    <row r="54">
      <c r="A54" s="10"/>
      <c r="B54" s="60" t="s">
        <v>201</v>
      </c>
      <c r="C54" s="1"/>
      <c r="D54" s="1"/>
      <c r="E54" s="61" t="s">
        <v>636</v>
      </c>
      <c r="F54" s="1"/>
      <c r="G54" s="1"/>
      <c r="H54" s="51"/>
      <c r="I54" s="1"/>
      <c r="J54" s="51"/>
      <c r="K54" s="1"/>
      <c r="L54" s="1"/>
      <c r="M54" s="13"/>
      <c r="N54" s="2"/>
      <c r="O54" s="2"/>
      <c r="P54" s="2"/>
      <c r="Q54" s="2"/>
    </row>
    <row r="55" thickBot="1">
      <c r="A55" s="10"/>
      <c r="B55" s="62" t="s">
        <v>203</v>
      </c>
      <c r="C55" s="30"/>
      <c r="D55" s="30"/>
      <c r="E55" s="63" t="s">
        <v>572</v>
      </c>
      <c r="F55" s="30"/>
      <c r="G55" s="30"/>
      <c r="H55" s="64"/>
      <c r="I55" s="30"/>
      <c r="J55" s="64"/>
      <c r="K55" s="30"/>
      <c r="L55" s="30"/>
      <c r="M55" s="13"/>
      <c r="N55" s="2"/>
      <c r="O55" s="2"/>
      <c r="P55" s="2"/>
      <c r="Q55" s="2"/>
    </row>
    <row r="56" thickTop="1">
      <c r="A56" s="10"/>
      <c r="B56" s="52">
        <v>7</v>
      </c>
      <c r="C56" s="53" t="s">
        <v>283</v>
      </c>
      <c r="D56" s="53"/>
      <c r="E56" s="53" t="s">
        <v>284</v>
      </c>
      <c r="F56" s="53" t="s">
        <v>7</v>
      </c>
      <c r="G56" s="54" t="s">
        <v>285</v>
      </c>
      <c r="H56" s="65">
        <v>3.5</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3319</v>
      </c>
      <c r="F57" s="1"/>
      <c r="G57" s="1"/>
      <c r="H57" s="51"/>
      <c r="I57" s="1"/>
      <c r="J57" s="51"/>
      <c r="K57" s="1"/>
      <c r="L57" s="1"/>
      <c r="M57" s="13"/>
      <c r="N57" s="2"/>
      <c r="O57" s="2"/>
      <c r="P57" s="2"/>
      <c r="Q57" s="2"/>
    </row>
    <row r="58">
      <c r="A58" s="10"/>
      <c r="B58" s="60" t="s">
        <v>201</v>
      </c>
      <c r="C58" s="1"/>
      <c r="D58" s="1"/>
      <c r="E58" s="61" t="s">
        <v>3307</v>
      </c>
      <c r="F58" s="1"/>
      <c r="G58" s="1"/>
      <c r="H58" s="51"/>
      <c r="I58" s="1"/>
      <c r="J58" s="51"/>
      <c r="K58" s="1"/>
      <c r="L58" s="1"/>
      <c r="M58" s="13"/>
      <c r="N58" s="2"/>
      <c r="O58" s="2"/>
      <c r="P58" s="2"/>
      <c r="Q58" s="2"/>
    </row>
    <row r="59" thickBot="1">
      <c r="A59" s="10"/>
      <c r="B59" s="62" t="s">
        <v>203</v>
      </c>
      <c r="C59" s="30"/>
      <c r="D59" s="30"/>
      <c r="E59" s="63" t="s">
        <v>287</v>
      </c>
      <c r="F59" s="30"/>
      <c r="G59" s="30"/>
      <c r="H59" s="64"/>
      <c r="I59" s="30"/>
      <c r="J59" s="64"/>
      <c r="K59" s="30"/>
      <c r="L59" s="30"/>
      <c r="M59" s="13"/>
      <c r="N59" s="2"/>
      <c r="O59" s="2"/>
      <c r="P59" s="2"/>
      <c r="Q59" s="2"/>
    </row>
    <row r="60" thickTop="1">
      <c r="A60" s="10"/>
      <c r="B60" s="52">
        <v>8</v>
      </c>
      <c r="C60" s="53" t="s">
        <v>575</v>
      </c>
      <c r="D60" s="53"/>
      <c r="E60" s="53" t="s">
        <v>576</v>
      </c>
      <c r="F60" s="53" t="s">
        <v>7</v>
      </c>
      <c r="G60" s="54" t="s">
        <v>285</v>
      </c>
      <c r="H60" s="65">
        <v>2.6930000000000001</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3320</v>
      </c>
      <c r="F61" s="1"/>
      <c r="G61" s="1"/>
      <c r="H61" s="51"/>
      <c r="I61" s="1"/>
      <c r="J61" s="51"/>
      <c r="K61" s="1"/>
      <c r="L61" s="1"/>
      <c r="M61" s="13"/>
      <c r="N61" s="2"/>
      <c r="O61" s="2"/>
      <c r="P61" s="2"/>
      <c r="Q61" s="2"/>
    </row>
    <row r="62">
      <c r="A62" s="10"/>
      <c r="B62" s="60" t="s">
        <v>201</v>
      </c>
      <c r="C62" s="1"/>
      <c r="D62" s="1"/>
      <c r="E62" s="61" t="s">
        <v>3321</v>
      </c>
      <c r="F62" s="1"/>
      <c r="G62" s="1"/>
      <c r="H62" s="51"/>
      <c r="I62" s="1"/>
      <c r="J62" s="51"/>
      <c r="K62" s="1"/>
      <c r="L62" s="1"/>
      <c r="M62" s="13"/>
      <c r="N62" s="2"/>
      <c r="O62" s="2"/>
      <c r="P62" s="2"/>
      <c r="Q62" s="2"/>
    </row>
    <row r="63" thickBot="1">
      <c r="A63" s="10"/>
      <c r="B63" s="62" t="s">
        <v>203</v>
      </c>
      <c r="C63" s="30"/>
      <c r="D63" s="30"/>
      <c r="E63" s="63" t="s">
        <v>579</v>
      </c>
      <c r="F63" s="30"/>
      <c r="G63" s="30"/>
      <c r="H63" s="64"/>
      <c r="I63" s="30"/>
      <c r="J63" s="64"/>
      <c r="K63" s="30"/>
      <c r="L63" s="30"/>
      <c r="M63" s="13"/>
      <c r="N63" s="2"/>
      <c r="O63" s="2"/>
      <c r="P63" s="2"/>
      <c r="Q63" s="2"/>
    </row>
    <row r="64" thickTop="1">
      <c r="A64" s="10"/>
      <c r="B64" s="52">
        <v>9</v>
      </c>
      <c r="C64" s="53" t="s">
        <v>580</v>
      </c>
      <c r="D64" s="53"/>
      <c r="E64" s="53" t="s">
        <v>581</v>
      </c>
      <c r="F64" s="53" t="s">
        <v>7</v>
      </c>
      <c r="G64" s="54" t="s">
        <v>285</v>
      </c>
      <c r="H64" s="65">
        <v>2.6930000000000001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3322</v>
      </c>
      <c r="F65" s="1"/>
      <c r="G65" s="1"/>
      <c r="H65" s="51"/>
      <c r="I65" s="1"/>
      <c r="J65" s="51"/>
      <c r="K65" s="1"/>
      <c r="L65" s="1"/>
      <c r="M65" s="13"/>
      <c r="N65" s="2"/>
      <c r="O65" s="2"/>
      <c r="P65" s="2"/>
      <c r="Q65" s="2"/>
    </row>
    <row r="66">
      <c r="A66" s="10"/>
      <c r="B66" s="60" t="s">
        <v>201</v>
      </c>
      <c r="C66" s="1"/>
      <c r="D66" s="1"/>
      <c r="E66" s="61" t="s">
        <v>3321</v>
      </c>
      <c r="F66" s="1"/>
      <c r="G66" s="1"/>
      <c r="H66" s="51"/>
      <c r="I66" s="1"/>
      <c r="J66" s="51"/>
      <c r="K66" s="1"/>
      <c r="L66" s="1"/>
      <c r="M66" s="13"/>
      <c r="N66" s="2"/>
      <c r="O66" s="2"/>
      <c r="P66" s="2"/>
      <c r="Q66" s="2"/>
    </row>
    <row r="67" thickBot="1">
      <c r="A67" s="10"/>
      <c r="B67" s="62" t="s">
        <v>203</v>
      </c>
      <c r="C67" s="30"/>
      <c r="D67" s="30"/>
      <c r="E67" s="63" t="s">
        <v>583</v>
      </c>
      <c r="F67" s="30"/>
      <c r="G67" s="30"/>
      <c r="H67" s="64"/>
      <c r="I67" s="30"/>
      <c r="J67" s="64"/>
      <c r="K67" s="30"/>
      <c r="L67" s="30"/>
      <c r="M67" s="13"/>
      <c r="N67" s="2"/>
      <c r="O67" s="2"/>
      <c r="P67" s="2"/>
      <c r="Q67" s="2"/>
    </row>
    <row r="68" thickTop="1">
      <c r="A68" s="10"/>
      <c r="B68" s="52">
        <v>10</v>
      </c>
      <c r="C68" s="53" t="s">
        <v>293</v>
      </c>
      <c r="D68" s="53"/>
      <c r="E68" s="53" t="s">
        <v>294</v>
      </c>
      <c r="F68" s="53" t="s">
        <v>7</v>
      </c>
      <c r="G68" s="54" t="s">
        <v>285</v>
      </c>
      <c r="H68" s="65">
        <v>2.6930000000000001</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3323</v>
      </c>
      <c r="F69" s="1"/>
      <c r="G69" s="1"/>
      <c r="H69" s="51"/>
      <c r="I69" s="1"/>
      <c r="J69" s="51"/>
      <c r="K69" s="1"/>
      <c r="L69" s="1"/>
      <c r="M69" s="13"/>
      <c r="N69" s="2"/>
      <c r="O69" s="2"/>
      <c r="P69" s="2"/>
      <c r="Q69" s="2"/>
    </row>
    <row r="70">
      <c r="A70" s="10"/>
      <c r="B70" s="60" t="s">
        <v>201</v>
      </c>
      <c r="C70" s="1"/>
      <c r="D70" s="1"/>
      <c r="E70" s="61" t="s">
        <v>3321</v>
      </c>
      <c r="F70" s="1"/>
      <c r="G70" s="1"/>
      <c r="H70" s="51"/>
      <c r="I70" s="1"/>
      <c r="J70" s="51"/>
      <c r="K70" s="1"/>
      <c r="L70" s="1"/>
      <c r="M70" s="13"/>
      <c r="N70" s="2"/>
      <c r="O70" s="2"/>
      <c r="P70" s="2"/>
      <c r="Q70" s="2"/>
    </row>
    <row r="71" thickBot="1">
      <c r="A71" s="10"/>
      <c r="B71" s="62" t="s">
        <v>203</v>
      </c>
      <c r="C71" s="30"/>
      <c r="D71" s="30"/>
      <c r="E71" s="63" t="s">
        <v>296</v>
      </c>
      <c r="F71" s="30"/>
      <c r="G71" s="30"/>
      <c r="H71" s="64"/>
      <c r="I71" s="30"/>
      <c r="J71" s="64"/>
      <c r="K71" s="30"/>
      <c r="L71" s="30"/>
      <c r="M71" s="13"/>
      <c r="N71" s="2"/>
      <c r="O71" s="2"/>
      <c r="P71" s="2"/>
      <c r="Q71" s="2"/>
    </row>
    <row r="72" thickTop="1">
      <c r="A72" s="10"/>
      <c r="B72" s="52">
        <v>11</v>
      </c>
      <c r="C72" s="53" t="s">
        <v>297</v>
      </c>
      <c r="D72" s="53"/>
      <c r="E72" s="53" t="s">
        <v>298</v>
      </c>
      <c r="F72" s="53" t="s">
        <v>7</v>
      </c>
      <c r="G72" s="54" t="s">
        <v>285</v>
      </c>
      <c r="H72" s="65">
        <v>2.6930000000000001</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3324</v>
      </c>
      <c r="F73" s="1"/>
      <c r="G73" s="1"/>
      <c r="H73" s="51"/>
      <c r="I73" s="1"/>
      <c r="J73" s="51"/>
      <c r="K73" s="1"/>
      <c r="L73" s="1"/>
      <c r="M73" s="13"/>
      <c r="N73" s="2"/>
      <c r="O73" s="2"/>
      <c r="P73" s="2"/>
      <c r="Q73" s="2"/>
    </row>
    <row r="74">
      <c r="A74" s="10"/>
      <c r="B74" s="60" t="s">
        <v>201</v>
      </c>
      <c r="C74" s="1"/>
      <c r="D74" s="1"/>
      <c r="E74" s="61" t="s">
        <v>3321</v>
      </c>
      <c r="F74" s="1"/>
      <c r="G74" s="1"/>
      <c r="H74" s="51"/>
      <c r="I74" s="1"/>
      <c r="J74" s="51"/>
      <c r="K74" s="1"/>
      <c r="L74" s="1"/>
      <c r="M74" s="13"/>
      <c r="N74" s="2"/>
      <c r="O74" s="2"/>
      <c r="P74" s="2"/>
      <c r="Q74" s="2"/>
    </row>
    <row r="75" thickBot="1">
      <c r="A75" s="10"/>
      <c r="B75" s="62" t="s">
        <v>203</v>
      </c>
      <c r="C75" s="30"/>
      <c r="D75" s="30"/>
      <c r="E75" s="63" t="s">
        <v>300</v>
      </c>
      <c r="F75" s="30"/>
      <c r="G75" s="30"/>
      <c r="H75" s="64"/>
      <c r="I75" s="30"/>
      <c r="J75" s="64"/>
      <c r="K75" s="30"/>
      <c r="L75" s="30"/>
      <c r="M75" s="13"/>
      <c r="N75" s="2"/>
      <c r="O75" s="2"/>
      <c r="P75" s="2"/>
      <c r="Q75" s="2"/>
    </row>
    <row r="76" thickTop="1" thickBot="1" ht="25" customHeight="1">
      <c r="A76" s="10"/>
      <c r="B76" s="1"/>
      <c r="C76" s="70">
        <v>1</v>
      </c>
      <c r="D76" s="1"/>
      <c r="E76" s="71" t="s">
        <v>181</v>
      </c>
      <c r="F76" s="1"/>
      <c r="G76" s="72" t="s">
        <v>210</v>
      </c>
      <c r="H76" s="73">
        <f>J40+J44+J48+J52+J56+J60+J64+J68+J72</f>
        <v>0</v>
      </c>
      <c r="I76" s="72" t="s">
        <v>211</v>
      </c>
      <c r="J76" s="74">
        <f>(L76-H76)</f>
        <v>0</v>
      </c>
      <c r="K76" s="72" t="s">
        <v>212</v>
      </c>
      <c r="L76" s="75">
        <f>ROUND((J40+J44+J48+J52+J56+J60+J64+J68+J72)*1.21,2)</f>
        <v>0</v>
      </c>
      <c r="M76" s="13"/>
      <c r="N76" s="2"/>
      <c r="O76" s="2"/>
      <c r="P76" s="2"/>
      <c r="Q76" s="41">
        <f>0+Q40+Q44+Q48+Q52+Q56+Q60+Q64+Q68+Q72</f>
        <v>0</v>
      </c>
      <c r="R76" s="9">
        <f>0+R40+R44+R48+R52+R56+R60+R64+R68+R72</f>
        <v>0</v>
      </c>
      <c r="S76" s="76">
        <f>Q76*(1+J76)+R76</f>
        <v>0</v>
      </c>
    </row>
    <row r="77" thickTop="1" thickBot="1" ht="25" customHeight="1">
      <c r="A77" s="10"/>
      <c r="B77" s="77"/>
      <c r="C77" s="77"/>
      <c r="D77" s="77"/>
      <c r="E77" s="77"/>
      <c r="F77" s="77"/>
      <c r="G77" s="78" t="s">
        <v>213</v>
      </c>
      <c r="H77" s="79">
        <f>0+J40+J44+J48+J52+J56+J60+J64+J68+J72</f>
        <v>0</v>
      </c>
      <c r="I77" s="78" t="s">
        <v>214</v>
      </c>
      <c r="J77" s="80">
        <f>0+J76</f>
        <v>0</v>
      </c>
      <c r="K77" s="78" t="s">
        <v>215</v>
      </c>
      <c r="L77" s="81">
        <f>0+L76</f>
        <v>0</v>
      </c>
      <c r="M77" s="13"/>
      <c r="N77" s="2"/>
      <c r="O77" s="2"/>
      <c r="P77" s="2"/>
      <c r="Q77" s="2"/>
    </row>
    <row r="78" ht="40" customHeight="1">
      <c r="A78" s="10"/>
      <c r="B78" s="82" t="s">
        <v>330</v>
      </c>
      <c r="C78" s="1"/>
      <c r="D78" s="1"/>
      <c r="E78" s="1"/>
      <c r="F78" s="1"/>
      <c r="G78" s="1"/>
      <c r="H78" s="51"/>
      <c r="I78" s="1"/>
      <c r="J78" s="51"/>
      <c r="K78" s="1"/>
      <c r="L78" s="1"/>
      <c r="M78" s="13"/>
      <c r="N78" s="2"/>
      <c r="O78" s="2"/>
      <c r="P78" s="2"/>
      <c r="Q78" s="2"/>
    </row>
    <row r="79">
      <c r="A79" s="10"/>
      <c r="B79" s="52">
        <v>12</v>
      </c>
      <c r="C79" s="53" t="s">
        <v>591</v>
      </c>
      <c r="D79" s="53"/>
      <c r="E79" s="53" t="s">
        <v>592</v>
      </c>
      <c r="F79" s="53" t="s">
        <v>7</v>
      </c>
      <c r="G79" s="54" t="s">
        <v>219</v>
      </c>
      <c r="H79" s="55">
        <v>0.52500000000000002</v>
      </c>
      <c r="I79" s="56">
        <v>0</v>
      </c>
      <c r="J79" s="57">
        <f>ROUND(H79*I79,2)</f>
        <v>0</v>
      </c>
      <c r="K79" s="58">
        <v>0.20999999999999999</v>
      </c>
      <c r="L79" s="59">
        <f>ROUND(J79*1.21,2)</f>
        <v>0</v>
      </c>
      <c r="M79" s="13"/>
      <c r="N79" s="2"/>
      <c r="O79" s="2"/>
      <c r="P79" s="2"/>
      <c r="Q79" s="41">
        <f>IF(ISNUMBER(K79),IF(H79&gt;0,IF(I79&gt;0,J79,0),0),0)</f>
        <v>0</v>
      </c>
      <c r="R79" s="9">
        <f>IF(ISNUMBER(K79)=FALSE,J79,0)</f>
        <v>0</v>
      </c>
    </row>
    <row r="80">
      <c r="A80" s="10"/>
      <c r="B80" s="60" t="s">
        <v>199</v>
      </c>
      <c r="C80" s="1"/>
      <c r="D80" s="1"/>
      <c r="E80" s="61" t="s">
        <v>3288</v>
      </c>
      <c r="F80" s="1"/>
      <c r="G80" s="1"/>
      <c r="H80" s="51"/>
      <c r="I80" s="1"/>
      <c r="J80" s="51"/>
      <c r="K80" s="1"/>
      <c r="L80" s="1"/>
      <c r="M80" s="13"/>
      <c r="N80" s="2"/>
      <c r="O80" s="2"/>
      <c r="P80" s="2"/>
      <c r="Q80" s="2"/>
    </row>
    <row r="81">
      <c r="A81" s="10"/>
      <c r="B81" s="60" t="s">
        <v>201</v>
      </c>
      <c r="C81" s="1"/>
      <c r="D81" s="1"/>
      <c r="E81" s="61" t="s">
        <v>3325</v>
      </c>
      <c r="F81" s="1"/>
      <c r="G81" s="1"/>
      <c r="H81" s="51"/>
      <c r="I81" s="1"/>
      <c r="J81" s="51"/>
      <c r="K81" s="1"/>
      <c r="L81" s="1"/>
      <c r="M81" s="13"/>
      <c r="N81" s="2"/>
      <c r="O81" s="2"/>
      <c r="P81" s="2"/>
      <c r="Q81" s="2"/>
    </row>
    <row r="82" thickBot="1">
      <c r="A82" s="10"/>
      <c r="B82" s="62" t="s">
        <v>203</v>
      </c>
      <c r="C82" s="30"/>
      <c r="D82" s="30"/>
      <c r="E82" s="63" t="s">
        <v>335</v>
      </c>
      <c r="F82" s="30"/>
      <c r="G82" s="30"/>
      <c r="H82" s="64"/>
      <c r="I82" s="30"/>
      <c r="J82" s="64"/>
      <c r="K82" s="30"/>
      <c r="L82" s="30"/>
      <c r="M82" s="13"/>
      <c r="N82" s="2"/>
      <c r="O82" s="2"/>
      <c r="P82" s="2"/>
      <c r="Q82" s="2"/>
    </row>
    <row r="83" thickTop="1">
      <c r="A83" s="10"/>
      <c r="B83" s="52">
        <v>13</v>
      </c>
      <c r="C83" s="53" t="s">
        <v>346</v>
      </c>
      <c r="D83" s="53"/>
      <c r="E83" s="53" t="s">
        <v>347</v>
      </c>
      <c r="F83" s="53" t="s">
        <v>7</v>
      </c>
      <c r="G83" s="54" t="s">
        <v>219</v>
      </c>
      <c r="H83" s="65">
        <v>0.875</v>
      </c>
      <c r="I83" s="66">
        <v>0</v>
      </c>
      <c r="J83" s="67">
        <f>ROUND(H83*I83,2)</f>
        <v>0</v>
      </c>
      <c r="K83" s="68">
        <v>0.20999999999999999</v>
      </c>
      <c r="L83" s="69">
        <f>ROUND(J83*1.21,2)</f>
        <v>0</v>
      </c>
      <c r="M83" s="13"/>
      <c r="N83" s="2"/>
      <c r="O83" s="2"/>
      <c r="P83" s="2"/>
      <c r="Q83" s="41">
        <f>IF(ISNUMBER(K83),IF(H83&gt;0,IF(I83&gt;0,J83,0),0),0)</f>
        <v>0</v>
      </c>
      <c r="R83" s="9">
        <f>IF(ISNUMBER(K83)=FALSE,J83,0)</f>
        <v>0</v>
      </c>
    </row>
    <row r="84">
      <c r="A84" s="10"/>
      <c r="B84" s="60" t="s">
        <v>199</v>
      </c>
      <c r="C84" s="1"/>
      <c r="D84" s="1"/>
      <c r="E84" s="61" t="s">
        <v>3290</v>
      </c>
      <c r="F84" s="1"/>
      <c r="G84" s="1"/>
      <c r="H84" s="51"/>
      <c r="I84" s="1"/>
      <c r="J84" s="51"/>
      <c r="K84" s="1"/>
      <c r="L84" s="1"/>
      <c r="M84" s="13"/>
      <c r="N84" s="2"/>
      <c r="O84" s="2"/>
      <c r="P84" s="2"/>
      <c r="Q84" s="2"/>
    </row>
    <row r="85">
      <c r="A85" s="10"/>
      <c r="B85" s="60" t="s">
        <v>201</v>
      </c>
      <c r="C85" s="1"/>
      <c r="D85" s="1"/>
      <c r="E85" s="61" t="s">
        <v>3326</v>
      </c>
      <c r="F85" s="1"/>
      <c r="G85" s="1"/>
      <c r="H85" s="51"/>
      <c r="I85" s="1"/>
      <c r="J85" s="51"/>
      <c r="K85" s="1"/>
      <c r="L85" s="1"/>
      <c r="M85" s="13"/>
      <c r="N85" s="2"/>
      <c r="O85" s="2"/>
      <c r="P85" s="2"/>
      <c r="Q85" s="2"/>
    </row>
    <row r="86" thickBot="1">
      <c r="A86" s="10"/>
      <c r="B86" s="62" t="s">
        <v>203</v>
      </c>
      <c r="C86" s="30"/>
      <c r="D86" s="30"/>
      <c r="E86" s="63" t="s">
        <v>350</v>
      </c>
      <c r="F86" s="30"/>
      <c r="G86" s="30"/>
      <c r="H86" s="64"/>
      <c r="I86" s="30"/>
      <c r="J86" s="64"/>
      <c r="K86" s="30"/>
      <c r="L86" s="30"/>
      <c r="M86" s="13"/>
      <c r="N86" s="2"/>
      <c r="O86" s="2"/>
      <c r="P86" s="2"/>
      <c r="Q86" s="2"/>
    </row>
    <row r="87" thickTop="1" thickBot="1" ht="25" customHeight="1">
      <c r="A87" s="10"/>
      <c r="B87" s="1"/>
      <c r="C87" s="70">
        <v>4</v>
      </c>
      <c r="D87" s="1"/>
      <c r="E87" s="71" t="s">
        <v>183</v>
      </c>
      <c r="F87" s="1"/>
      <c r="G87" s="72" t="s">
        <v>210</v>
      </c>
      <c r="H87" s="73">
        <f>J79+J83</f>
        <v>0</v>
      </c>
      <c r="I87" s="72" t="s">
        <v>211</v>
      </c>
      <c r="J87" s="74">
        <f>(L87-H87)</f>
        <v>0</v>
      </c>
      <c r="K87" s="72" t="s">
        <v>212</v>
      </c>
      <c r="L87" s="75">
        <f>ROUND((J79+J83)*1.21,2)</f>
        <v>0</v>
      </c>
      <c r="M87" s="13"/>
      <c r="N87" s="2"/>
      <c r="O87" s="2"/>
      <c r="P87" s="2"/>
      <c r="Q87" s="41">
        <f>0+Q79+Q83</f>
        <v>0</v>
      </c>
      <c r="R87" s="9">
        <f>0+R79+R83</f>
        <v>0</v>
      </c>
      <c r="S87" s="76">
        <f>Q87*(1+J87)+R87</f>
        <v>0</v>
      </c>
    </row>
    <row r="88" thickTop="1" thickBot="1" ht="25" customHeight="1">
      <c r="A88" s="10"/>
      <c r="B88" s="77"/>
      <c r="C88" s="77"/>
      <c r="D88" s="77"/>
      <c r="E88" s="77"/>
      <c r="F88" s="77"/>
      <c r="G88" s="78" t="s">
        <v>213</v>
      </c>
      <c r="H88" s="79">
        <f>0+J79+J83</f>
        <v>0</v>
      </c>
      <c r="I88" s="78" t="s">
        <v>214</v>
      </c>
      <c r="J88" s="80">
        <f>0+J87</f>
        <v>0</v>
      </c>
      <c r="K88" s="78" t="s">
        <v>215</v>
      </c>
      <c r="L88" s="81">
        <f>0+L87</f>
        <v>0</v>
      </c>
      <c r="M88" s="13"/>
      <c r="N88" s="2"/>
      <c r="O88" s="2"/>
      <c r="P88" s="2"/>
      <c r="Q88" s="2"/>
    </row>
    <row r="89" ht="40" customHeight="1">
      <c r="A89" s="10"/>
      <c r="B89" s="82" t="s">
        <v>479</v>
      </c>
      <c r="C89" s="1"/>
      <c r="D89" s="1"/>
      <c r="E89" s="1"/>
      <c r="F89" s="1"/>
      <c r="G89" s="1"/>
      <c r="H89" s="51"/>
      <c r="I89" s="1"/>
      <c r="J89" s="51"/>
      <c r="K89" s="1"/>
      <c r="L89" s="1"/>
      <c r="M89" s="13"/>
      <c r="N89" s="2"/>
      <c r="O89" s="2"/>
      <c r="P89" s="2"/>
      <c r="Q89" s="2"/>
    </row>
    <row r="90">
      <c r="A90" s="10"/>
      <c r="B90" s="52">
        <v>14</v>
      </c>
      <c r="C90" s="53" t="s">
        <v>533</v>
      </c>
      <c r="D90" s="53"/>
      <c r="E90" s="53" t="s">
        <v>534</v>
      </c>
      <c r="F90" s="53" t="s">
        <v>7</v>
      </c>
      <c r="G90" s="54" t="s">
        <v>219</v>
      </c>
      <c r="H90" s="55">
        <v>1</v>
      </c>
      <c r="I90" s="56">
        <v>0</v>
      </c>
      <c r="J90" s="57">
        <f>ROUND(H90*I90,2)</f>
        <v>0</v>
      </c>
      <c r="K90" s="58">
        <v>0.20999999999999999</v>
      </c>
      <c r="L90" s="59">
        <f>ROUND(J90*1.21,2)</f>
        <v>0</v>
      </c>
      <c r="M90" s="13"/>
      <c r="N90" s="2"/>
      <c r="O90" s="2"/>
      <c r="P90" s="2"/>
      <c r="Q90" s="41">
        <f>IF(ISNUMBER(K90),IF(H90&gt;0,IF(I90&gt;0,J90,0),0),0)</f>
        <v>0</v>
      </c>
      <c r="R90" s="9">
        <f>IF(ISNUMBER(K90)=FALSE,J90,0)</f>
        <v>0</v>
      </c>
    </row>
    <row r="91">
      <c r="A91" s="10"/>
      <c r="B91" s="60" t="s">
        <v>199</v>
      </c>
      <c r="C91" s="1"/>
      <c r="D91" s="1"/>
      <c r="E91" s="61" t="s">
        <v>3327</v>
      </c>
      <c r="F91" s="1"/>
      <c r="G91" s="1"/>
      <c r="H91" s="51"/>
      <c r="I91" s="1"/>
      <c r="J91" s="51"/>
      <c r="K91" s="1"/>
      <c r="L91" s="1"/>
      <c r="M91" s="13"/>
      <c r="N91" s="2"/>
      <c r="O91" s="2"/>
      <c r="P91" s="2"/>
      <c r="Q91" s="2"/>
    </row>
    <row r="92">
      <c r="A92" s="10"/>
      <c r="B92" s="60" t="s">
        <v>201</v>
      </c>
      <c r="C92" s="1"/>
      <c r="D92" s="1"/>
      <c r="E92" s="61" t="s">
        <v>3328</v>
      </c>
      <c r="F92" s="1"/>
      <c r="G92" s="1"/>
      <c r="H92" s="51"/>
      <c r="I92" s="1"/>
      <c r="J92" s="51"/>
      <c r="K92" s="1"/>
      <c r="L92" s="1"/>
      <c r="M92" s="13"/>
      <c r="N92" s="2"/>
      <c r="O92" s="2"/>
      <c r="P92" s="2"/>
      <c r="Q92" s="2"/>
    </row>
    <row r="93" thickBot="1">
      <c r="A93" s="10"/>
      <c r="B93" s="62" t="s">
        <v>203</v>
      </c>
      <c r="C93" s="30"/>
      <c r="D93" s="30"/>
      <c r="E93" s="63" t="s">
        <v>537</v>
      </c>
      <c r="F93" s="30"/>
      <c r="G93" s="30"/>
      <c r="H93" s="64"/>
      <c r="I93" s="30"/>
      <c r="J93" s="64"/>
      <c r="K93" s="30"/>
      <c r="L93" s="30"/>
      <c r="M93" s="13"/>
      <c r="N93" s="2"/>
      <c r="O93" s="2"/>
      <c r="P93" s="2"/>
      <c r="Q93" s="2"/>
    </row>
    <row r="94" thickTop="1">
      <c r="A94" s="10"/>
      <c r="B94" s="52">
        <v>15</v>
      </c>
      <c r="C94" s="53" t="s">
        <v>538</v>
      </c>
      <c r="D94" s="53"/>
      <c r="E94" s="53" t="s">
        <v>539</v>
      </c>
      <c r="F94" s="53" t="s">
        <v>7</v>
      </c>
      <c r="G94" s="54" t="s">
        <v>230</v>
      </c>
      <c r="H94" s="65">
        <v>23</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3329</v>
      </c>
      <c r="F95" s="1"/>
      <c r="G95" s="1"/>
      <c r="H95" s="51"/>
      <c r="I95" s="1"/>
      <c r="J95" s="51"/>
      <c r="K95" s="1"/>
      <c r="L95" s="1"/>
      <c r="M95" s="13"/>
      <c r="N95" s="2"/>
      <c r="O95" s="2"/>
      <c r="P95" s="2"/>
      <c r="Q95" s="2"/>
    </row>
    <row r="96">
      <c r="A96" s="10"/>
      <c r="B96" s="60" t="s">
        <v>201</v>
      </c>
      <c r="C96" s="1"/>
      <c r="D96" s="1"/>
      <c r="E96" s="61" t="s">
        <v>3330</v>
      </c>
      <c r="F96" s="1"/>
      <c r="G96" s="1"/>
      <c r="H96" s="51"/>
      <c r="I96" s="1"/>
      <c r="J96" s="51"/>
      <c r="K96" s="1"/>
      <c r="L96" s="1"/>
      <c r="M96" s="13"/>
      <c r="N96" s="2"/>
      <c r="O96" s="2"/>
      <c r="P96" s="2"/>
      <c r="Q96" s="2"/>
    </row>
    <row r="97" thickBot="1">
      <c r="A97" s="10"/>
      <c r="B97" s="62" t="s">
        <v>203</v>
      </c>
      <c r="C97" s="30"/>
      <c r="D97" s="30"/>
      <c r="E97" s="63" t="s">
        <v>233</v>
      </c>
      <c r="F97" s="30"/>
      <c r="G97" s="30"/>
      <c r="H97" s="64"/>
      <c r="I97" s="30"/>
      <c r="J97" s="64"/>
      <c r="K97" s="30"/>
      <c r="L97" s="30"/>
      <c r="M97" s="13"/>
      <c r="N97" s="2"/>
      <c r="O97" s="2"/>
      <c r="P97" s="2"/>
      <c r="Q97" s="2"/>
    </row>
    <row r="98" thickTop="1">
      <c r="A98" s="10"/>
      <c r="B98" s="52">
        <v>16</v>
      </c>
      <c r="C98" s="53" t="s">
        <v>669</v>
      </c>
      <c r="D98" s="53"/>
      <c r="E98" s="53" t="s">
        <v>670</v>
      </c>
      <c r="F98" s="53" t="s">
        <v>7</v>
      </c>
      <c r="G98" s="54" t="s">
        <v>225</v>
      </c>
      <c r="H98" s="65">
        <v>0.5</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3331</v>
      </c>
      <c r="F99" s="1"/>
      <c r="G99" s="1"/>
      <c r="H99" s="51"/>
      <c r="I99" s="1"/>
      <c r="J99" s="51"/>
      <c r="K99" s="1"/>
      <c r="L99" s="1"/>
      <c r="M99" s="13"/>
      <c r="N99" s="2"/>
      <c r="O99" s="2"/>
      <c r="P99" s="2"/>
      <c r="Q99" s="2"/>
    </row>
    <row r="100">
      <c r="A100" s="10"/>
      <c r="B100" s="60" t="s">
        <v>201</v>
      </c>
      <c r="C100" s="1"/>
      <c r="D100" s="1"/>
      <c r="E100" s="61" t="s">
        <v>3332</v>
      </c>
      <c r="F100" s="1"/>
      <c r="G100" s="1"/>
      <c r="H100" s="51"/>
      <c r="I100" s="1"/>
      <c r="J100" s="51"/>
      <c r="K100" s="1"/>
      <c r="L100" s="1"/>
      <c r="M100" s="13"/>
      <c r="N100" s="2"/>
      <c r="O100" s="2"/>
      <c r="P100" s="2"/>
      <c r="Q100" s="2"/>
    </row>
    <row r="101" thickBot="1">
      <c r="A101" s="10"/>
      <c r="B101" s="62" t="s">
        <v>203</v>
      </c>
      <c r="C101" s="30"/>
      <c r="D101" s="30"/>
      <c r="E101" s="63" t="s">
        <v>673</v>
      </c>
      <c r="F101" s="30"/>
      <c r="G101" s="30"/>
      <c r="H101" s="64"/>
      <c r="I101" s="30"/>
      <c r="J101" s="64"/>
      <c r="K101" s="30"/>
      <c r="L101" s="30"/>
      <c r="M101" s="13"/>
      <c r="N101" s="2"/>
      <c r="O101" s="2"/>
      <c r="P101" s="2"/>
      <c r="Q101" s="2"/>
    </row>
    <row r="102" thickTop="1">
      <c r="A102" s="10"/>
      <c r="B102" s="52">
        <v>17</v>
      </c>
      <c r="C102" s="53" t="s">
        <v>897</v>
      </c>
      <c r="D102" s="53"/>
      <c r="E102" s="53" t="s">
        <v>898</v>
      </c>
      <c r="F102" s="53" t="s">
        <v>7</v>
      </c>
      <c r="G102" s="54" t="s">
        <v>219</v>
      </c>
      <c r="H102" s="65">
        <v>0.25</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3308</v>
      </c>
      <c r="F103" s="1"/>
      <c r="G103" s="1"/>
      <c r="H103" s="51"/>
      <c r="I103" s="1"/>
      <c r="J103" s="51"/>
      <c r="K103" s="1"/>
      <c r="L103" s="1"/>
      <c r="M103" s="13"/>
      <c r="N103" s="2"/>
      <c r="O103" s="2"/>
      <c r="P103" s="2"/>
      <c r="Q103" s="2"/>
    </row>
    <row r="104">
      <c r="A104" s="10"/>
      <c r="B104" s="60" t="s">
        <v>201</v>
      </c>
      <c r="C104" s="1"/>
      <c r="D104" s="1"/>
      <c r="E104" s="61" t="s">
        <v>3309</v>
      </c>
      <c r="F104" s="1"/>
      <c r="G104" s="1"/>
      <c r="H104" s="51"/>
      <c r="I104" s="1"/>
      <c r="J104" s="51"/>
      <c r="K104" s="1"/>
      <c r="L104" s="1"/>
      <c r="M104" s="13"/>
      <c r="N104" s="2"/>
      <c r="O104" s="2"/>
      <c r="P104" s="2"/>
      <c r="Q104" s="2"/>
    </row>
    <row r="105" thickBot="1">
      <c r="A105" s="10"/>
      <c r="B105" s="62" t="s">
        <v>203</v>
      </c>
      <c r="C105" s="30"/>
      <c r="D105" s="30"/>
      <c r="E105" s="63" t="s">
        <v>866</v>
      </c>
      <c r="F105" s="30"/>
      <c r="G105" s="30"/>
      <c r="H105" s="64"/>
      <c r="I105" s="30"/>
      <c r="J105" s="64"/>
      <c r="K105" s="30"/>
      <c r="L105" s="30"/>
      <c r="M105" s="13"/>
      <c r="N105" s="2"/>
      <c r="O105" s="2"/>
      <c r="P105" s="2"/>
      <c r="Q105" s="2"/>
    </row>
    <row r="106" thickTop="1">
      <c r="A106" s="10"/>
      <c r="B106" s="52">
        <v>18</v>
      </c>
      <c r="C106" s="53" t="s">
        <v>901</v>
      </c>
      <c r="D106" s="53"/>
      <c r="E106" s="53" t="s">
        <v>902</v>
      </c>
      <c r="F106" s="53" t="s">
        <v>7</v>
      </c>
      <c r="G106" s="54" t="s">
        <v>230</v>
      </c>
      <c r="H106" s="65">
        <v>11.050000000000001</v>
      </c>
      <c r="I106" s="66">
        <v>0</v>
      </c>
      <c r="J106" s="67">
        <f>ROUND(H106*I106,2)</f>
        <v>0</v>
      </c>
      <c r="K106" s="68">
        <v>0.20999999999999999</v>
      </c>
      <c r="L106" s="69">
        <f>ROUND(J106*1.21,2)</f>
        <v>0</v>
      </c>
      <c r="M106" s="13"/>
      <c r="N106" s="2"/>
      <c r="O106" s="2"/>
      <c r="P106" s="2"/>
      <c r="Q106" s="41">
        <f>IF(ISNUMBER(K106),IF(H106&gt;0,IF(I106&gt;0,J106,0),0),0)</f>
        <v>0</v>
      </c>
      <c r="R106" s="9">
        <f>IF(ISNUMBER(K106)=FALSE,J106,0)</f>
        <v>0</v>
      </c>
    </row>
    <row r="107">
      <c r="A107" s="10"/>
      <c r="B107" s="60" t="s">
        <v>199</v>
      </c>
      <c r="C107" s="1"/>
      <c r="D107" s="1"/>
      <c r="E107" s="61" t="s">
        <v>3333</v>
      </c>
      <c r="F107" s="1"/>
      <c r="G107" s="1"/>
      <c r="H107" s="51"/>
      <c r="I107" s="1"/>
      <c r="J107" s="51"/>
      <c r="K107" s="1"/>
      <c r="L107" s="1"/>
      <c r="M107" s="13"/>
      <c r="N107" s="2"/>
      <c r="O107" s="2"/>
      <c r="P107" s="2"/>
      <c r="Q107" s="2"/>
    </row>
    <row r="108">
      <c r="A108" s="10"/>
      <c r="B108" s="60" t="s">
        <v>201</v>
      </c>
      <c r="C108" s="1"/>
      <c r="D108" s="1"/>
      <c r="E108" s="61" t="s">
        <v>3334</v>
      </c>
      <c r="F108" s="1"/>
      <c r="G108" s="1"/>
      <c r="H108" s="51"/>
      <c r="I108" s="1"/>
      <c r="J108" s="51"/>
      <c r="K108" s="1"/>
      <c r="L108" s="1"/>
      <c r="M108" s="13"/>
      <c r="N108" s="2"/>
      <c r="O108" s="2"/>
      <c r="P108" s="2"/>
      <c r="Q108" s="2"/>
    </row>
    <row r="109" thickBot="1">
      <c r="A109" s="10"/>
      <c r="B109" s="62" t="s">
        <v>203</v>
      </c>
      <c r="C109" s="30"/>
      <c r="D109" s="30"/>
      <c r="E109" s="63" t="s">
        <v>233</v>
      </c>
      <c r="F109" s="30"/>
      <c r="G109" s="30"/>
      <c r="H109" s="64"/>
      <c r="I109" s="30"/>
      <c r="J109" s="64"/>
      <c r="K109" s="30"/>
      <c r="L109" s="30"/>
      <c r="M109" s="13"/>
      <c r="N109" s="2"/>
      <c r="O109" s="2"/>
      <c r="P109" s="2"/>
      <c r="Q109" s="2"/>
    </row>
    <row r="110" thickTop="1" thickBot="1" ht="25" customHeight="1">
      <c r="A110" s="10"/>
      <c r="B110" s="1"/>
      <c r="C110" s="70">
        <v>9</v>
      </c>
      <c r="D110" s="1"/>
      <c r="E110" s="71" t="s">
        <v>186</v>
      </c>
      <c r="F110" s="1"/>
      <c r="G110" s="72" t="s">
        <v>210</v>
      </c>
      <c r="H110" s="73">
        <f>J90+J94+J98+J102+J106</f>
        <v>0</v>
      </c>
      <c r="I110" s="72" t="s">
        <v>211</v>
      </c>
      <c r="J110" s="74">
        <f>(L110-H110)</f>
        <v>0</v>
      </c>
      <c r="K110" s="72" t="s">
        <v>212</v>
      </c>
      <c r="L110" s="75">
        <f>ROUND((J90+J94+J98+J102+J106)*1.21,2)</f>
        <v>0</v>
      </c>
      <c r="M110" s="13"/>
      <c r="N110" s="2"/>
      <c r="O110" s="2"/>
      <c r="P110" s="2"/>
      <c r="Q110" s="41">
        <f>0+Q90+Q94+Q98+Q102+Q106</f>
        <v>0</v>
      </c>
      <c r="R110" s="9">
        <f>0+R90+R94+R98+R102+R106</f>
        <v>0</v>
      </c>
      <c r="S110" s="76">
        <f>Q110*(1+J110)+R110</f>
        <v>0</v>
      </c>
    </row>
    <row r="111" thickTop="1" thickBot="1" ht="25" customHeight="1">
      <c r="A111" s="10"/>
      <c r="B111" s="77"/>
      <c r="C111" s="77"/>
      <c r="D111" s="77"/>
      <c r="E111" s="77"/>
      <c r="F111" s="77"/>
      <c r="G111" s="78" t="s">
        <v>213</v>
      </c>
      <c r="H111" s="79">
        <f>0+J90+J94+J98+J102+J106</f>
        <v>0</v>
      </c>
      <c r="I111" s="78" t="s">
        <v>214</v>
      </c>
      <c r="J111" s="80">
        <f>0+J110</f>
        <v>0</v>
      </c>
      <c r="K111" s="78" t="s">
        <v>215</v>
      </c>
      <c r="L111" s="81">
        <f>0+L110</f>
        <v>0</v>
      </c>
      <c r="M111" s="13"/>
      <c r="N111" s="2"/>
      <c r="O111" s="2"/>
      <c r="P111" s="2"/>
      <c r="Q111" s="2"/>
    </row>
    <row r="112">
      <c r="A112" s="14"/>
      <c r="B112" s="4"/>
      <c r="C112" s="4"/>
      <c r="D112" s="4"/>
      <c r="E112" s="4"/>
      <c r="F112" s="4"/>
      <c r="G112" s="4"/>
      <c r="H112" s="83"/>
      <c r="I112" s="4"/>
      <c r="J112" s="83"/>
      <c r="K112" s="4"/>
      <c r="L112" s="4"/>
      <c r="M112" s="15"/>
      <c r="N112" s="2"/>
      <c r="O112" s="2"/>
      <c r="P112" s="2"/>
      <c r="Q112" s="2"/>
    </row>
    <row r="113">
      <c r="A113" s="1"/>
      <c r="B113" s="1"/>
      <c r="C113" s="1"/>
      <c r="D113" s="1"/>
      <c r="E113" s="1"/>
      <c r="F113" s="1"/>
      <c r="G113" s="1"/>
      <c r="H113" s="1"/>
      <c r="I113" s="1"/>
      <c r="J113" s="1"/>
      <c r="K113" s="1"/>
      <c r="L113" s="1"/>
      <c r="M113" s="1"/>
      <c r="N113" s="2"/>
      <c r="O113" s="2"/>
      <c r="P113" s="2"/>
      <c r="Q113" s="2"/>
    </row>
  </sheetData>
  <mergeCells count="75">
    <mergeCell ref="B41:D41"/>
    <mergeCell ref="B42:D42"/>
    <mergeCell ref="B43:D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80:D80"/>
    <mergeCell ref="B81:D81"/>
    <mergeCell ref="B82:D82"/>
    <mergeCell ref="B84:D84"/>
    <mergeCell ref="B85:D85"/>
    <mergeCell ref="B86:D86"/>
    <mergeCell ref="B78:L78"/>
    <mergeCell ref="B91:D91"/>
    <mergeCell ref="B92:D92"/>
    <mergeCell ref="B93:D93"/>
    <mergeCell ref="B95:D95"/>
    <mergeCell ref="B96:D96"/>
    <mergeCell ref="B97:D97"/>
    <mergeCell ref="B99:D99"/>
    <mergeCell ref="B100:D100"/>
    <mergeCell ref="B101:D101"/>
    <mergeCell ref="B103:D103"/>
    <mergeCell ref="B104:D104"/>
    <mergeCell ref="B105:D105"/>
    <mergeCell ref="B107:D107"/>
    <mergeCell ref="B108:D108"/>
    <mergeCell ref="B109:D109"/>
    <mergeCell ref="B89:L89"/>
    <mergeCell ref="A1:A2"/>
    <mergeCell ref="A3:F3"/>
    <mergeCell ref="B4:C5"/>
    <mergeCell ref="B6:I6"/>
    <mergeCell ref="B8:C9"/>
    <mergeCell ref="A10:D10"/>
    <mergeCell ref="A11:G11"/>
    <mergeCell ref="A12:G12"/>
    <mergeCell ref="A13:G13"/>
    <mergeCell ref="B17:C18"/>
    <mergeCell ref="B19:D19"/>
    <mergeCell ref="E19:F19"/>
    <mergeCell ref="B20:D20"/>
    <mergeCell ref="B21:D21"/>
    <mergeCell ref="B25:C26"/>
    <mergeCell ref="B28:L28"/>
    <mergeCell ref="B30:D30"/>
    <mergeCell ref="B31:D31"/>
    <mergeCell ref="B32:D32"/>
    <mergeCell ref="B34:D34"/>
    <mergeCell ref="B35:D35"/>
    <mergeCell ref="B36:D36"/>
    <mergeCell ref="B39:L39"/>
    <mergeCell ref="B22:D22"/>
    <mergeCell ref="B23:D23"/>
  </mergeCells>
  <pageMargins left="0.39375" right="0.39375" top="0.5902778" bottom="0.39375" header="0.1965278" footer="0.1576389"/>
  <pageSetup paperSize="9" orientation="portrait" fitToHeight="0"/>
  <drawing r:id="rId1"/>
</worksheet>
</file>

<file path=xl/worksheets/sheet39.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0+(H41+H100+H131+H154+H161+H172+H187+H230)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0+H42+H101+H132+H155+H162+H173+H188+H231</f>
        <v>0</v>
      </c>
      <c r="K10" s="1"/>
      <c r="L10" s="1"/>
      <c r="M10" s="13"/>
      <c r="N10" s="2"/>
      <c r="O10" s="2"/>
      <c r="P10" s="2"/>
      <c r="Q10" s="2"/>
    </row>
    <row r="11" ht="16" customHeight="1">
      <c r="A11" s="19" t="s">
        <v>3335</v>
      </c>
      <c r="B11" s="1"/>
      <c r="C11" s="1"/>
      <c r="D11" s="1"/>
      <c r="E11" s="1"/>
      <c r="F11" s="1"/>
      <c r="G11" s="39"/>
      <c r="H11" s="1"/>
      <c r="I11" s="39" t="s">
        <v>176</v>
      </c>
      <c r="J11" s="40">
        <f>ROUND(0+((H41+H100+H131+H154+H161+H172+H187+H230)*1.21),2)</f>
        <v>0</v>
      </c>
      <c r="K11" s="1"/>
      <c r="L11" s="1"/>
      <c r="M11" s="13"/>
      <c r="N11" s="2"/>
      <c r="O11" s="2"/>
      <c r="P11" s="2"/>
      <c r="Q11" s="41">
        <f>IF(SUM(K20:K27)&gt;0,ROUND(SUM(S20:S27)/SUM(K20:K27)-1,8),0)</f>
        <v>0</v>
      </c>
      <c r="R11" s="9">
        <f>AVERAGE(J41,J100,J131,J154,J161,J172,J187,J230)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f>
        <v>0</v>
      </c>
      <c r="L22" s="46">
        <f>0+L131</f>
        <v>0</v>
      </c>
      <c r="M22" s="13"/>
      <c r="N22" s="2"/>
      <c r="O22" s="2"/>
      <c r="P22" s="2"/>
      <c r="Q22" s="2"/>
      <c r="S22" s="9">
        <f>S131</f>
        <v>0</v>
      </c>
    </row>
    <row r="23">
      <c r="A23" s="10"/>
      <c r="B23" s="44">
        <v>5</v>
      </c>
      <c r="C23" s="1"/>
      <c r="D23" s="1"/>
      <c r="E23" s="45" t="s">
        <v>184</v>
      </c>
      <c r="F23" s="1"/>
      <c r="G23" s="1"/>
      <c r="H23" s="1"/>
      <c r="I23" s="1"/>
      <c r="J23" s="1"/>
      <c r="K23" s="46">
        <f>0+J134+J138+J142+J146+J150</f>
        <v>0</v>
      </c>
      <c r="L23" s="46">
        <f>0+L154</f>
        <v>0</v>
      </c>
      <c r="M23" s="13"/>
      <c r="N23" s="2"/>
      <c r="O23" s="2"/>
      <c r="P23" s="2"/>
      <c r="Q23" s="2"/>
      <c r="S23" s="9">
        <f>S154</f>
        <v>0</v>
      </c>
    </row>
    <row r="24">
      <c r="A24" s="10"/>
      <c r="B24" s="44">
        <v>6</v>
      </c>
      <c r="C24" s="1"/>
      <c r="D24" s="1"/>
      <c r="E24" s="45" t="s">
        <v>548</v>
      </c>
      <c r="F24" s="1"/>
      <c r="G24" s="1"/>
      <c r="H24" s="1"/>
      <c r="I24" s="1"/>
      <c r="J24" s="1"/>
      <c r="K24" s="46">
        <f>0+J157</f>
        <v>0</v>
      </c>
      <c r="L24" s="46">
        <f>0+L161</f>
        <v>0</v>
      </c>
      <c r="M24" s="13"/>
      <c r="N24" s="2"/>
      <c r="O24" s="2"/>
      <c r="P24" s="2"/>
      <c r="Q24" s="2"/>
      <c r="S24" s="9">
        <f>S161</f>
        <v>0</v>
      </c>
    </row>
    <row r="25">
      <c r="A25" s="10"/>
      <c r="B25" s="44">
        <v>7</v>
      </c>
      <c r="C25" s="1"/>
      <c r="D25" s="1"/>
      <c r="E25" s="45" t="s">
        <v>549</v>
      </c>
      <c r="F25" s="1"/>
      <c r="G25" s="1"/>
      <c r="H25" s="1"/>
      <c r="I25" s="1"/>
      <c r="J25" s="1"/>
      <c r="K25" s="46">
        <f>0+J164+J168</f>
        <v>0</v>
      </c>
      <c r="L25" s="46">
        <f>0+L172</f>
        <v>0</v>
      </c>
      <c r="M25" s="47"/>
      <c r="N25" s="2"/>
      <c r="O25" s="2"/>
      <c r="P25" s="2"/>
      <c r="Q25" s="2"/>
      <c r="S25" s="9">
        <f>S172</f>
        <v>0</v>
      </c>
    </row>
    <row r="26">
      <c r="A26" s="10"/>
      <c r="B26" s="44">
        <v>8</v>
      </c>
      <c r="C26" s="1"/>
      <c r="D26" s="1"/>
      <c r="E26" s="45" t="s">
        <v>185</v>
      </c>
      <c r="F26" s="1"/>
      <c r="G26" s="1"/>
      <c r="H26" s="1"/>
      <c r="I26" s="1"/>
      <c r="J26" s="1"/>
      <c r="K26" s="46">
        <f>0+J175+J179+J183</f>
        <v>0</v>
      </c>
      <c r="L26" s="46">
        <f>0+L187</f>
        <v>0</v>
      </c>
      <c r="M26" s="47"/>
      <c r="N26" s="2"/>
      <c r="O26" s="2"/>
      <c r="P26" s="2"/>
      <c r="Q26" s="2"/>
      <c r="S26" s="9">
        <f>S187</f>
        <v>0</v>
      </c>
    </row>
    <row r="27">
      <c r="A27" s="10"/>
      <c r="B27" s="44">
        <v>9</v>
      </c>
      <c r="C27" s="1"/>
      <c r="D27" s="1"/>
      <c r="E27" s="45" t="s">
        <v>186</v>
      </c>
      <c r="F27" s="1"/>
      <c r="G27" s="1"/>
      <c r="H27" s="1"/>
      <c r="I27" s="1"/>
      <c r="J27" s="1"/>
      <c r="K27" s="46">
        <f>0+J190+J194+J198+J202+J206+J210+J214+J218+J222+J226</f>
        <v>0</v>
      </c>
      <c r="L27" s="46">
        <f>0+L230</f>
        <v>0</v>
      </c>
      <c r="M27" s="47"/>
      <c r="N27" s="2"/>
      <c r="O27" s="2"/>
      <c r="P27" s="2"/>
      <c r="Q27" s="2"/>
      <c r="S27" s="9">
        <f>S230</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c r="E33" s="53" t="s">
        <v>197</v>
      </c>
      <c r="F33" s="53" t="s">
        <v>7</v>
      </c>
      <c r="G33" s="54" t="s">
        <v>198</v>
      </c>
      <c r="H33" s="55">
        <v>33.25</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3336</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1</v>
      </c>
      <c r="E37" s="53" t="s">
        <v>197</v>
      </c>
      <c r="F37" s="53" t="s">
        <v>7</v>
      </c>
      <c r="G37" s="54" t="s">
        <v>198</v>
      </c>
      <c r="H37" s="65">
        <v>15.507</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3337</v>
      </c>
      <c r="F38" s="1"/>
      <c r="G38" s="1"/>
      <c r="H38" s="51"/>
      <c r="I38" s="1"/>
      <c r="J38" s="51"/>
      <c r="K38" s="1"/>
      <c r="L38" s="1"/>
      <c r="M38" s="13"/>
      <c r="N38" s="2"/>
      <c r="O38" s="2"/>
      <c r="P38" s="2"/>
      <c r="Q38" s="2"/>
    </row>
    <row r="39">
      <c r="A39" s="10"/>
      <c r="B39" s="60" t="s">
        <v>201</v>
      </c>
      <c r="C39" s="1"/>
      <c r="D39" s="1"/>
      <c r="E39" s="61" t="s">
        <v>3338</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6.5899999999999999</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3339</v>
      </c>
      <c r="F45" s="1"/>
      <c r="G45" s="1"/>
      <c r="H45" s="51"/>
      <c r="I45" s="1"/>
      <c r="J45" s="51"/>
      <c r="K45" s="1"/>
      <c r="L45" s="1"/>
      <c r="M45" s="13"/>
      <c r="N45" s="2"/>
      <c r="O45" s="2"/>
      <c r="P45" s="2"/>
      <c r="Q45" s="2"/>
    </row>
    <row r="46">
      <c r="A46" s="10"/>
      <c r="B46" s="60" t="s">
        <v>201</v>
      </c>
      <c r="C46" s="1"/>
      <c r="D46" s="1"/>
      <c r="E46" s="61" t="s">
        <v>3340</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9.4730000000000008</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3341</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1.7949999999999999</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3342</v>
      </c>
      <c r="F53" s="1"/>
      <c r="G53" s="1"/>
      <c r="H53" s="51"/>
      <c r="I53" s="1"/>
      <c r="J53" s="51"/>
      <c r="K53" s="1"/>
      <c r="L53" s="1"/>
      <c r="M53" s="13"/>
      <c r="N53" s="2"/>
      <c r="O53" s="2"/>
      <c r="P53" s="2"/>
      <c r="Q53" s="2"/>
    </row>
    <row r="54">
      <c r="A54" s="10"/>
      <c r="B54" s="60" t="s">
        <v>201</v>
      </c>
      <c r="C54" s="1"/>
      <c r="D54" s="1"/>
      <c r="E54" s="61" t="s">
        <v>3343</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3.8300000000000001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3344</v>
      </c>
      <c r="F57" s="1"/>
      <c r="G57" s="1"/>
      <c r="H57" s="51"/>
      <c r="I57" s="1"/>
      <c r="J57" s="51"/>
      <c r="K57" s="1"/>
      <c r="L57" s="1"/>
      <c r="M57" s="13"/>
      <c r="N57" s="2"/>
      <c r="O57" s="2"/>
      <c r="P57" s="2"/>
      <c r="Q57" s="2"/>
    </row>
    <row r="58">
      <c r="A58" s="10"/>
      <c r="B58" s="60" t="s">
        <v>201</v>
      </c>
      <c r="C58" s="1"/>
      <c r="D58" s="1"/>
      <c r="E58" s="61" t="s">
        <v>3345</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2.7810000000000001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3346</v>
      </c>
      <c r="F65" s="1"/>
      <c r="G65" s="1"/>
      <c r="H65" s="51"/>
      <c r="I65" s="1"/>
      <c r="J65" s="51"/>
      <c r="K65" s="1"/>
      <c r="L65" s="1"/>
      <c r="M65" s="13"/>
      <c r="N65" s="2"/>
      <c r="O65" s="2"/>
      <c r="P65" s="2"/>
      <c r="Q65" s="2"/>
    </row>
    <row r="66">
      <c r="A66" s="10"/>
      <c r="B66" s="60" t="s">
        <v>201</v>
      </c>
      <c r="C66" s="1"/>
      <c r="D66" s="1"/>
      <c r="E66" s="61" t="s">
        <v>3347</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16.625</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3348</v>
      </c>
      <c r="F69" s="1"/>
      <c r="G69" s="1"/>
      <c r="H69" s="51"/>
      <c r="I69" s="1"/>
      <c r="J69" s="51"/>
      <c r="K69" s="1"/>
      <c r="L69" s="1"/>
      <c r="M69" s="13"/>
      <c r="N69" s="2"/>
      <c r="O69" s="2"/>
      <c r="P69" s="2"/>
      <c r="Q69" s="2"/>
    </row>
    <row r="70">
      <c r="A70" s="10"/>
      <c r="B70" s="60" t="s">
        <v>201</v>
      </c>
      <c r="C70" s="1"/>
      <c r="D70" s="1"/>
      <c r="E70" s="61" t="s">
        <v>3349</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166.25</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3350</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9.7330000000000005</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2974</v>
      </c>
      <c r="F77" s="1"/>
      <c r="G77" s="1"/>
      <c r="H77" s="51"/>
      <c r="I77" s="1"/>
      <c r="J77" s="51"/>
      <c r="K77" s="1"/>
      <c r="L77" s="1"/>
      <c r="M77" s="13"/>
      <c r="N77" s="2"/>
      <c r="O77" s="2"/>
      <c r="P77" s="2"/>
      <c r="Q77" s="2"/>
    </row>
    <row r="78">
      <c r="A78" s="10"/>
      <c r="B78" s="60" t="s">
        <v>201</v>
      </c>
      <c r="C78" s="1"/>
      <c r="D78" s="1"/>
      <c r="E78" s="61" t="s">
        <v>3351</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29.736000000000001</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3352</v>
      </c>
      <c r="F81" s="1"/>
      <c r="G81" s="1"/>
      <c r="H81" s="51"/>
      <c r="I81" s="1"/>
      <c r="J81" s="51"/>
      <c r="K81" s="1"/>
      <c r="L81" s="1"/>
      <c r="M81" s="13"/>
      <c r="N81" s="2"/>
      <c r="O81" s="2"/>
      <c r="P81" s="2"/>
      <c r="Q81" s="2"/>
    </row>
    <row r="82">
      <c r="A82" s="10"/>
      <c r="B82" s="60" t="s">
        <v>201</v>
      </c>
      <c r="C82" s="1"/>
      <c r="D82" s="1"/>
      <c r="E82" s="61" t="s">
        <v>3353</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3.3599999999999999</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2978</v>
      </c>
      <c r="F85" s="1"/>
      <c r="G85" s="1"/>
      <c r="H85" s="51"/>
      <c r="I85" s="1"/>
      <c r="J85" s="51"/>
      <c r="K85" s="1"/>
      <c r="L85" s="1"/>
      <c r="M85" s="13"/>
      <c r="N85" s="2"/>
      <c r="O85" s="2"/>
      <c r="P85" s="2"/>
      <c r="Q85" s="2"/>
    </row>
    <row r="86">
      <c r="A86" s="10"/>
      <c r="B86" s="60" t="s">
        <v>201</v>
      </c>
      <c r="C86" s="1"/>
      <c r="D86" s="1"/>
      <c r="E86" s="61" t="s">
        <v>3354</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3.3599999999999999</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2980</v>
      </c>
      <c r="F89" s="1"/>
      <c r="G89" s="1"/>
      <c r="H89" s="51"/>
      <c r="I89" s="1"/>
      <c r="J89" s="51"/>
      <c r="K89" s="1"/>
      <c r="L89" s="1"/>
      <c r="M89" s="13"/>
      <c r="N89" s="2"/>
      <c r="O89" s="2"/>
      <c r="P89" s="2"/>
      <c r="Q89" s="2"/>
    </row>
    <row r="90">
      <c r="A90" s="10"/>
      <c r="B90" s="60" t="s">
        <v>201</v>
      </c>
      <c r="C90" s="1"/>
      <c r="D90" s="1"/>
      <c r="E90" s="61" t="s">
        <v>3354</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3.3599999999999999</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2981</v>
      </c>
      <c r="F93" s="1"/>
      <c r="G93" s="1"/>
      <c r="H93" s="51"/>
      <c r="I93" s="1"/>
      <c r="J93" s="51"/>
      <c r="K93" s="1"/>
      <c r="L93" s="1"/>
      <c r="M93" s="13"/>
      <c r="N93" s="2"/>
      <c r="O93" s="2"/>
      <c r="P93" s="2"/>
      <c r="Q93" s="2"/>
    </row>
    <row r="94">
      <c r="A94" s="10"/>
      <c r="B94" s="60" t="s">
        <v>201</v>
      </c>
      <c r="C94" s="1"/>
      <c r="D94" s="1"/>
      <c r="E94" s="61" t="s">
        <v>3354</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3.3599999999999999</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2982</v>
      </c>
      <c r="F97" s="1"/>
      <c r="G97" s="1"/>
      <c r="H97" s="51"/>
      <c r="I97" s="1"/>
      <c r="J97" s="51"/>
      <c r="K97" s="1"/>
      <c r="L97" s="1"/>
      <c r="M97" s="13"/>
      <c r="N97" s="2"/>
      <c r="O97" s="2"/>
      <c r="P97" s="2"/>
      <c r="Q97" s="2"/>
    </row>
    <row r="98">
      <c r="A98" s="10"/>
      <c r="B98" s="60" t="s">
        <v>201</v>
      </c>
      <c r="C98" s="1"/>
      <c r="D98" s="1"/>
      <c r="E98" s="61" t="s">
        <v>3354</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0.071999999999999995</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3355</v>
      </c>
      <c r="F104" s="1"/>
      <c r="G104" s="1"/>
      <c r="H104" s="51"/>
      <c r="I104" s="1"/>
      <c r="J104" s="51"/>
      <c r="K104" s="1"/>
      <c r="L104" s="1"/>
      <c r="M104" s="13"/>
      <c r="N104" s="2"/>
      <c r="O104" s="2"/>
      <c r="P104" s="2"/>
      <c r="Q104" s="2"/>
    </row>
    <row r="105">
      <c r="A105" s="10"/>
      <c r="B105" s="60" t="s">
        <v>201</v>
      </c>
      <c r="C105" s="1"/>
      <c r="D105" s="1"/>
      <c r="E105" s="61" t="s">
        <v>3356</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591</v>
      </c>
      <c r="D107" s="53"/>
      <c r="E107" s="53" t="s">
        <v>592</v>
      </c>
      <c r="F107" s="53" t="s">
        <v>7</v>
      </c>
      <c r="G107" s="54" t="s">
        <v>219</v>
      </c>
      <c r="H107" s="65">
        <v>2.3740000000000001</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2985</v>
      </c>
      <c r="F108" s="1"/>
      <c r="G108" s="1"/>
      <c r="H108" s="51"/>
      <c r="I108" s="1"/>
      <c r="J108" s="51"/>
      <c r="K108" s="1"/>
      <c r="L108" s="1"/>
      <c r="M108" s="13"/>
      <c r="N108" s="2"/>
      <c r="O108" s="2"/>
      <c r="P108" s="2"/>
      <c r="Q108" s="2"/>
    </row>
    <row r="109">
      <c r="A109" s="10"/>
      <c r="B109" s="60" t="s">
        <v>201</v>
      </c>
      <c r="C109" s="1"/>
      <c r="D109" s="1"/>
      <c r="E109" s="61" t="s">
        <v>3357</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595</v>
      </c>
      <c r="D111" s="53"/>
      <c r="E111" s="53" t="s">
        <v>596</v>
      </c>
      <c r="F111" s="53" t="s">
        <v>7</v>
      </c>
      <c r="G111" s="54" t="s">
        <v>219</v>
      </c>
      <c r="H111" s="65">
        <v>1.2529999999999999</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3358</v>
      </c>
      <c r="F112" s="1"/>
      <c r="G112" s="1"/>
      <c r="H112" s="51"/>
      <c r="I112" s="1"/>
      <c r="J112" s="51"/>
      <c r="K112" s="1"/>
      <c r="L112" s="1"/>
      <c r="M112" s="13"/>
      <c r="N112" s="2"/>
      <c r="O112" s="2"/>
      <c r="P112" s="2"/>
      <c r="Q112" s="2"/>
    </row>
    <row r="113">
      <c r="A113" s="10"/>
      <c r="B113" s="60" t="s">
        <v>201</v>
      </c>
      <c r="C113" s="1"/>
      <c r="D113" s="1"/>
      <c r="E113" s="61" t="s">
        <v>3359</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599</v>
      </c>
      <c r="D115" s="53"/>
      <c r="E115" s="53" t="s">
        <v>600</v>
      </c>
      <c r="F115" s="53" t="s">
        <v>7</v>
      </c>
      <c r="G115" s="54" t="s">
        <v>198</v>
      </c>
      <c r="H115" s="65">
        <v>0.19700000000000001</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2989</v>
      </c>
      <c r="F116" s="1"/>
      <c r="G116" s="1"/>
      <c r="H116" s="51"/>
      <c r="I116" s="1"/>
      <c r="J116" s="51"/>
      <c r="K116" s="1"/>
      <c r="L116" s="1"/>
      <c r="M116" s="13"/>
      <c r="N116" s="2"/>
      <c r="O116" s="2"/>
      <c r="P116" s="2"/>
      <c r="Q116" s="2"/>
    </row>
    <row r="117">
      <c r="A117" s="10"/>
      <c r="B117" s="60" t="s">
        <v>201</v>
      </c>
      <c r="C117" s="1"/>
      <c r="D117" s="1"/>
      <c r="E117" s="61" t="s">
        <v>3360</v>
      </c>
      <c r="F117" s="1"/>
      <c r="G117" s="1"/>
      <c r="H117" s="51"/>
      <c r="I117" s="1"/>
      <c r="J117" s="51"/>
      <c r="K117" s="1"/>
      <c r="L117" s="1"/>
      <c r="M117" s="13"/>
      <c r="N117" s="2"/>
      <c r="O117" s="2"/>
      <c r="P117" s="2"/>
      <c r="Q117" s="2"/>
    </row>
    <row r="118" thickBot="1">
      <c r="A118" s="10"/>
      <c r="B118" s="62" t="s">
        <v>203</v>
      </c>
      <c r="C118" s="30"/>
      <c r="D118" s="30"/>
      <c r="E118" s="63" t="s">
        <v>603</v>
      </c>
      <c r="F118" s="30"/>
      <c r="G118" s="30"/>
      <c r="H118" s="64"/>
      <c r="I118" s="30"/>
      <c r="J118" s="64"/>
      <c r="K118" s="30"/>
      <c r="L118" s="30"/>
      <c r="M118" s="13"/>
      <c r="N118" s="2"/>
      <c r="O118" s="2"/>
      <c r="P118" s="2"/>
      <c r="Q118" s="2"/>
    </row>
    <row r="119" thickTop="1">
      <c r="A119" s="10"/>
      <c r="B119" s="52">
        <v>21</v>
      </c>
      <c r="C119" s="53" t="s">
        <v>341</v>
      </c>
      <c r="D119" s="53"/>
      <c r="E119" s="53" t="s">
        <v>342</v>
      </c>
      <c r="F119" s="53" t="s">
        <v>7</v>
      </c>
      <c r="G119" s="54" t="s">
        <v>219</v>
      </c>
      <c r="H119" s="65">
        <v>2.496</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2991</v>
      </c>
      <c r="F120" s="1"/>
      <c r="G120" s="1"/>
      <c r="H120" s="51"/>
      <c r="I120" s="1"/>
      <c r="J120" s="51"/>
      <c r="K120" s="1"/>
      <c r="L120" s="1"/>
      <c r="M120" s="13"/>
      <c r="N120" s="2"/>
      <c r="O120" s="2"/>
      <c r="P120" s="2"/>
      <c r="Q120" s="2"/>
    </row>
    <row r="121">
      <c r="A121" s="10"/>
      <c r="B121" s="60" t="s">
        <v>201</v>
      </c>
      <c r="C121" s="1"/>
      <c r="D121" s="1"/>
      <c r="E121" s="61" t="s">
        <v>3361</v>
      </c>
      <c r="F121" s="1"/>
      <c r="G121" s="1"/>
      <c r="H121" s="51"/>
      <c r="I121" s="1"/>
      <c r="J121" s="51"/>
      <c r="K121" s="1"/>
      <c r="L121" s="1"/>
      <c r="M121" s="13"/>
      <c r="N121" s="2"/>
      <c r="O121" s="2"/>
      <c r="P121" s="2"/>
      <c r="Q121" s="2"/>
    </row>
    <row r="122" thickBot="1">
      <c r="A122" s="10"/>
      <c r="B122" s="62" t="s">
        <v>203</v>
      </c>
      <c r="C122" s="30"/>
      <c r="D122" s="30"/>
      <c r="E122" s="63" t="s">
        <v>345</v>
      </c>
      <c r="F122" s="30"/>
      <c r="G122" s="30"/>
      <c r="H122" s="64"/>
      <c r="I122" s="30"/>
      <c r="J122" s="64"/>
      <c r="K122" s="30"/>
      <c r="L122" s="30"/>
      <c r="M122" s="13"/>
      <c r="N122" s="2"/>
      <c r="O122" s="2"/>
      <c r="P122" s="2"/>
      <c r="Q122" s="2"/>
    </row>
    <row r="123" thickTop="1">
      <c r="A123" s="10"/>
      <c r="B123" s="52">
        <v>22</v>
      </c>
      <c r="C123" s="53" t="s">
        <v>346</v>
      </c>
      <c r="D123" s="53"/>
      <c r="E123" s="53" t="s">
        <v>347</v>
      </c>
      <c r="F123" s="53" t="s">
        <v>7</v>
      </c>
      <c r="G123" s="54" t="s">
        <v>219</v>
      </c>
      <c r="H123" s="65">
        <v>3.956</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2993</v>
      </c>
      <c r="F124" s="1"/>
      <c r="G124" s="1"/>
      <c r="H124" s="51"/>
      <c r="I124" s="1"/>
      <c r="J124" s="51"/>
      <c r="K124" s="1"/>
      <c r="L124" s="1"/>
      <c r="M124" s="13"/>
      <c r="N124" s="2"/>
      <c r="O124" s="2"/>
      <c r="P124" s="2"/>
      <c r="Q124" s="2"/>
    </row>
    <row r="125">
      <c r="A125" s="10"/>
      <c r="B125" s="60" t="s">
        <v>201</v>
      </c>
      <c r="C125" s="1"/>
      <c r="D125" s="1"/>
      <c r="E125" s="61" t="s">
        <v>3362</v>
      </c>
      <c r="F125" s="1"/>
      <c r="G125" s="1"/>
      <c r="H125" s="51"/>
      <c r="I125" s="1"/>
      <c r="J125" s="51"/>
      <c r="K125" s="1"/>
      <c r="L125" s="1"/>
      <c r="M125" s="13"/>
      <c r="N125" s="2"/>
      <c r="O125" s="2"/>
      <c r="P125" s="2"/>
      <c r="Q125" s="2"/>
    </row>
    <row r="126" thickBot="1">
      <c r="A126" s="10"/>
      <c r="B126" s="62" t="s">
        <v>203</v>
      </c>
      <c r="C126" s="30"/>
      <c r="D126" s="30"/>
      <c r="E126" s="63" t="s">
        <v>350</v>
      </c>
      <c r="F126" s="30"/>
      <c r="G126" s="30"/>
      <c r="H126" s="64"/>
      <c r="I126" s="30"/>
      <c r="J126" s="64"/>
      <c r="K126" s="30"/>
      <c r="L126" s="30"/>
      <c r="M126" s="13"/>
      <c r="N126" s="2"/>
      <c r="O126" s="2"/>
      <c r="P126" s="2"/>
      <c r="Q126" s="2"/>
    </row>
    <row r="127" thickTop="1">
      <c r="A127" s="10"/>
      <c r="B127" s="52">
        <v>23</v>
      </c>
      <c r="C127" s="53" t="s">
        <v>608</v>
      </c>
      <c r="D127" s="53"/>
      <c r="E127" s="53" t="s">
        <v>609</v>
      </c>
      <c r="F127" s="53" t="s">
        <v>7</v>
      </c>
      <c r="G127" s="54" t="s">
        <v>219</v>
      </c>
      <c r="H127" s="65">
        <v>0.70199999999999996</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2995</v>
      </c>
      <c r="F128" s="1"/>
      <c r="G128" s="1"/>
      <c r="H128" s="51"/>
      <c r="I128" s="1"/>
      <c r="J128" s="51"/>
      <c r="K128" s="1"/>
      <c r="L128" s="1"/>
      <c r="M128" s="13"/>
      <c r="N128" s="2"/>
      <c r="O128" s="2"/>
      <c r="P128" s="2"/>
      <c r="Q128" s="2"/>
    </row>
    <row r="129">
      <c r="A129" s="10"/>
      <c r="B129" s="60" t="s">
        <v>201</v>
      </c>
      <c r="C129" s="1"/>
      <c r="D129" s="1"/>
      <c r="E129" s="61" t="s">
        <v>3363</v>
      </c>
      <c r="F129" s="1"/>
      <c r="G129" s="1"/>
      <c r="H129" s="51"/>
      <c r="I129" s="1"/>
      <c r="J129" s="51"/>
      <c r="K129" s="1"/>
      <c r="L129" s="1"/>
      <c r="M129" s="13"/>
      <c r="N129" s="2"/>
      <c r="O129" s="2"/>
      <c r="P129" s="2"/>
      <c r="Q129" s="2"/>
    </row>
    <row r="130" thickBot="1">
      <c r="A130" s="10"/>
      <c r="B130" s="62" t="s">
        <v>203</v>
      </c>
      <c r="C130" s="30"/>
      <c r="D130" s="30"/>
      <c r="E130" s="63" t="s">
        <v>612</v>
      </c>
      <c r="F130" s="30"/>
      <c r="G130" s="30"/>
      <c r="H130" s="64"/>
      <c r="I130" s="30"/>
      <c r="J130" s="64"/>
      <c r="K130" s="30"/>
      <c r="L130" s="30"/>
      <c r="M130" s="13"/>
      <c r="N130" s="2"/>
      <c r="O130" s="2"/>
      <c r="P130" s="2"/>
      <c r="Q130" s="2"/>
    </row>
    <row r="131" thickTop="1" thickBot="1" ht="25" customHeight="1">
      <c r="A131" s="10"/>
      <c r="B131" s="1"/>
      <c r="C131" s="70">
        <v>4</v>
      </c>
      <c r="D131" s="1"/>
      <c r="E131" s="71" t="s">
        <v>183</v>
      </c>
      <c r="F131" s="1"/>
      <c r="G131" s="72" t="s">
        <v>210</v>
      </c>
      <c r="H131" s="73">
        <f>J103+J107+J111+J115+J119+J123+J127</f>
        <v>0</v>
      </c>
      <c r="I131" s="72" t="s">
        <v>211</v>
      </c>
      <c r="J131" s="74">
        <f>(L131-H131)</f>
        <v>0</v>
      </c>
      <c r="K131" s="72" t="s">
        <v>212</v>
      </c>
      <c r="L131" s="75">
        <f>ROUND((J103+J107+J111+J115+J119+J123+J127)*1.21,2)</f>
        <v>0</v>
      </c>
      <c r="M131" s="13"/>
      <c r="N131" s="2"/>
      <c r="O131" s="2"/>
      <c r="P131" s="2"/>
      <c r="Q131" s="41">
        <f>0+Q103+Q107+Q111+Q115+Q119+Q123+Q127</f>
        <v>0</v>
      </c>
      <c r="R131" s="9">
        <f>0+R103+R107+R111+R115+R119+R123+R127</f>
        <v>0</v>
      </c>
      <c r="S131" s="76">
        <f>Q131*(1+J131)+R131</f>
        <v>0</v>
      </c>
    </row>
    <row r="132" thickTop="1" thickBot="1" ht="25" customHeight="1">
      <c r="A132" s="10"/>
      <c r="B132" s="77"/>
      <c r="C132" s="77"/>
      <c r="D132" s="77"/>
      <c r="E132" s="77"/>
      <c r="F132" s="77"/>
      <c r="G132" s="78" t="s">
        <v>213</v>
      </c>
      <c r="H132" s="79">
        <f>0+J103+J107+J111+J115+J119+J123+J127</f>
        <v>0</v>
      </c>
      <c r="I132" s="78" t="s">
        <v>214</v>
      </c>
      <c r="J132" s="80">
        <f>0+J131</f>
        <v>0</v>
      </c>
      <c r="K132" s="78" t="s">
        <v>215</v>
      </c>
      <c r="L132" s="81">
        <f>0+L131</f>
        <v>0</v>
      </c>
      <c r="M132" s="13"/>
      <c r="N132" s="2"/>
      <c r="O132" s="2"/>
      <c r="P132" s="2"/>
      <c r="Q132" s="2"/>
    </row>
    <row r="133" ht="40" customHeight="1">
      <c r="A133" s="10"/>
      <c r="B133" s="82" t="s">
        <v>351</v>
      </c>
      <c r="C133" s="1"/>
      <c r="D133" s="1"/>
      <c r="E133" s="1"/>
      <c r="F133" s="1"/>
      <c r="G133" s="1"/>
      <c r="H133" s="51"/>
      <c r="I133" s="1"/>
      <c r="J133" s="51"/>
      <c r="K133" s="1"/>
      <c r="L133" s="1"/>
      <c r="M133" s="13"/>
      <c r="N133" s="2"/>
      <c r="O133" s="2"/>
      <c r="P133" s="2"/>
      <c r="Q133" s="2"/>
    </row>
    <row r="134">
      <c r="A134" s="10"/>
      <c r="B134" s="52">
        <v>24</v>
      </c>
      <c r="C134" s="53" t="s">
        <v>366</v>
      </c>
      <c r="D134" s="53"/>
      <c r="E134" s="53" t="s">
        <v>367</v>
      </c>
      <c r="F134" s="53" t="s">
        <v>7</v>
      </c>
      <c r="G134" s="54" t="s">
        <v>285</v>
      </c>
      <c r="H134" s="55">
        <v>18.539999999999999</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2997</v>
      </c>
      <c r="F135" s="1"/>
      <c r="G135" s="1"/>
      <c r="H135" s="51"/>
      <c r="I135" s="1"/>
      <c r="J135" s="51"/>
      <c r="K135" s="1"/>
      <c r="L135" s="1"/>
      <c r="M135" s="13"/>
      <c r="N135" s="2"/>
      <c r="O135" s="2"/>
      <c r="P135" s="2"/>
      <c r="Q135" s="2"/>
    </row>
    <row r="136">
      <c r="A136" s="10"/>
      <c r="B136" s="60" t="s">
        <v>201</v>
      </c>
      <c r="C136" s="1"/>
      <c r="D136" s="1"/>
      <c r="E136" s="61" t="s">
        <v>3364</v>
      </c>
      <c r="F136" s="1"/>
      <c r="G136" s="1"/>
      <c r="H136" s="51"/>
      <c r="I136" s="1"/>
      <c r="J136" s="51"/>
      <c r="K136" s="1"/>
      <c r="L136" s="1"/>
      <c r="M136" s="13"/>
      <c r="N136" s="2"/>
      <c r="O136" s="2"/>
      <c r="P136" s="2"/>
      <c r="Q136" s="2"/>
    </row>
    <row r="137" thickBot="1">
      <c r="A137" s="10"/>
      <c r="B137" s="62" t="s">
        <v>203</v>
      </c>
      <c r="C137" s="30"/>
      <c r="D137" s="30"/>
      <c r="E137" s="63" t="s">
        <v>361</v>
      </c>
      <c r="F137" s="30"/>
      <c r="G137" s="30"/>
      <c r="H137" s="64"/>
      <c r="I137" s="30"/>
      <c r="J137" s="64"/>
      <c r="K137" s="30"/>
      <c r="L137" s="30"/>
      <c r="M137" s="13"/>
      <c r="N137" s="2"/>
      <c r="O137" s="2"/>
      <c r="P137" s="2"/>
      <c r="Q137" s="2"/>
    </row>
    <row r="138" thickTop="1">
      <c r="A138" s="10"/>
      <c r="B138" s="52">
        <v>25</v>
      </c>
      <c r="C138" s="53" t="s">
        <v>378</v>
      </c>
      <c r="D138" s="53"/>
      <c r="E138" s="53" t="s">
        <v>379</v>
      </c>
      <c r="F138" s="53" t="s">
        <v>7</v>
      </c>
      <c r="G138" s="54" t="s">
        <v>219</v>
      </c>
      <c r="H138" s="65">
        <v>1.1120000000000001</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3365</v>
      </c>
      <c r="F139" s="1"/>
      <c r="G139" s="1"/>
      <c r="H139" s="51"/>
      <c r="I139" s="1"/>
      <c r="J139" s="51"/>
      <c r="K139" s="1"/>
      <c r="L139" s="1"/>
      <c r="M139" s="13"/>
      <c r="N139" s="2"/>
      <c r="O139" s="2"/>
      <c r="P139" s="2"/>
      <c r="Q139" s="2"/>
    </row>
    <row r="140">
      <c r="A140" s="10"/>
      <c r="B140" s="60" t="s">
        <v>201</v>
      </c>
      <c r="C140" s="1"/>
      <c r="D140" s="1"/>
      <c r="E140" s="61" t="s">
        <v>3366</v>
      </c>
      <c r="F140" s="1"/>
      <c r="G140" s="1"/>
      <c r="H140" s="51"/>
      <c r="I140" s="1"/>
      <c r="J140" s="51"/>
      <c r="K140" s="1"/>
      <c r="L140" s="1"/>
      <c r="M140" s="13"/>
      <c r="N140" s="2"/>
      <c r="O140" s="2"/>
      <c r="P140" s="2"/>
      <c r="Q140" s="2"/>
    </row>
    <row r="141" thickBot="1">
      <c r="A141" s="10"/>
      <c r="B141" s="62" t="s">
        <v>203</v>
      </c>
      <c r="C141" s="30"/>
      <c r="D141" s="30"/>
      <c r="E141" s="63" t="s">
        <v>382</v>
      </c>
      <c r="F141" s="30"/>
      <c r="G141" s="30"/>
      <c r="H141" s="64"/>
      <c r="I141" s="30"/>
      <c r="J141" s="64"/>
      <c r="K141" s="30"/>
      <c r="L141" s="30"/>
      <c r="M141" s="13"/>
      <c r="N141" s="2"/>
      <c r="O141" s="2"/>
      <c r="P141" s="2"/>
      <c r="Q141" s="2"/>
    </row>
    <row r="142" thickTop="1">
      <c r="A142" s="10"/>
      <c r="B142" s="52">
        <v>26</v>
      </c>
      <c r="C142" s="53" t="s">
        <v>388</v>
      </c>
      <c r="D142" s="53"/>
      <c r="E142" s="53" t="s">
        <v>389</v>
      </c>
      <c r="F142" s="53" t="s">
        <v>7</v>
      </c>
      <c r="G142" s="54" t="s">
        <v>285</v>
      </c>
      <c r="H142" s="65">
        <v>18.539999999999999</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3367</v>
      </c>
      <c r="F143" s="1"/>
      <c r="G143" s="1"/>
      <c r="H143" s="51"/>
      <c r="I143" s="1"/>
      <c r="J143" s="51"/>
      <c r="K143" s="1"/>
      <c r="L143" s="1"/>
      <c r="M143" s="13"/>
      <c r="N143" s="2"/>
      <c r="O143" s="2"/>
      <c r="P143" s="2"/>
      <c r="Q143" s="2"/>
    </row>
    <row r="144">
      <c r="A144" s="10"/>
      <c r="B144" s="60" t="s">
        <v>201</v>
      </c>
      <c r="C144" s="1"/>
      <c r="D144" s="1"/>
      <c r="E144" s="61" t="s">
        <v>3364</v>
      </c>
      <c r="F144" s="1"/>
      <c r="G144" s="1"/>
      <c r="H144" s="51"/>
      <c r="I144" s="1"/>
      <c r="J144" s="51"/>
      <c r="K144" s="1"/>
      <c r="L144" s="1"/>
      <c r="M144" s="13"/>
      <c r="N144" s="2"/>
      <c r="O144" s="2"/>
      <c r="P144" s="2"/>
      <c r="Q144" s="2"/>
    </row>
    <row r="145" thickBot="1">
      <c r="A145" s="10"/>
      <c r="B145" s="62" t="s">
        <v>203</v>
      </c>
      <c r="C145" s="30"/>
      <c r="D145" s="30"/>
      <c r="E145" s="63" t="s">
        <v>392</v>
      </c>
      <c r="F145" s="30"/>
      <c r="G145" s="30"/>
      <c r="H145" s="64"/>
      <c r="I145" s="30"/>
      <c r="J145" s="64"/>
      <c r="K145" s="30"/>
      <c r="L145" s="30"/>
      <c r="M145" s="13"/>
      <c r="N145" s="2"/>
      <c r="O145" s="2"/>
      <c r="P145" s="2"/>
      <c r="Q145" s="2"/>
    </row>
    <row r="146" thickTop="1">
      <c r="A146" s="10"/>
      <c r="B146" s="52">
        <v>27</v>
      </c>
      <c r="C146" s="53" t="s">
        <v>946</v>
      </c>
      <c r="D146" s="53"/>
      <c r="E146" s="53" t="s">
        <v>947</v>
      </c>
      <c r="F146" s="53" t="s">
        <v>7</v>
      </c>
      <c r="G146" s="54" t="s">
        <v>285</v>
      </c>
      <c r="H146" s="65">
        <v>18.539999999999999</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3368</v>
      </c>
      <c r="F147" s="1"/>
      <c r="G147" s="1"/>
      <c r="H147" s="51"/>
      <c r="I147" s="1"/>
      <c r="J147" s="51"/>
      <c r="K147" s="1"/>
      <c r="L147" s="1"/>
      <c r="M147" s="13"/>
      <c r="N147" s="2"/>
      <c r="O147" s="2"/>
      <c r="P147" s="2"/>
      <c r="Q147" s="2"/>
    </row>
    <row r="148">
      <c r="A148" s="10"/>
      <c r="B148" s="60" t="s">
        <v>201</v>
      </c>
      <c r="C148" s="1"/>
      <c r="D148" s="1"/>
      <c r="E148" s="61" t="s">
        <v>3364</v>
      </c>
      <c r="F148" s="1"/>
      <c r="G148" s="1"/>
      <c r="H148" s="51"/>
      <c r="I148" s="1"/>
      <c r="J148" s="51"/>
      <c r="K148" s="1"/>
      <c r="L148" s="1"/>
      <c r="M148" s="13"/>
      <c r="N148" s="2"/>
      <c r="O148" s="2"/>
      <c r="P148" s="2"/>
      <c r="Q148" s="2"/>
    </row>
    <row r="149" thickBot="1">
      <c r="A149" s="10"/>
      <c r="B149" s="62" t="s">
        <v>203</v>
      </c>
      <c r="C149" s="30"/>
      <c r="D149" s="30"/>
      <c r="E149" s="63" t="s">
        <v>949</v>
      </c>
      <c r="F149" s="30"/>
      <c r="G149" s="30"/>
      <c r="H149" s="64"/>
      <c r="I149" s="30"/>
      <c r="J149" s="64"/>
      <c r="K149" s="30"/>
      <c r="L149" s="30"/>
      <c r="M149" s="13"/>
      <c r="N149" s="2"/>
      <c r="O149" s="2"/>
      <c r="P149" s="2"/>
      <c r="Q149" s="2"/>
    </row>
    <row r="150" thickTop="1">
      <c r="A150" s="10"/>
      <c r="B150" s="52">
        <v>28</v>
      </c>
      <c r="C150" s="53" t="s">
        <v>950</v>
      </c>
      <c r="D150" s="53"/>
      <c r="E150" s="53" t="s">
        <v>951</v>
      </c>
      <c r="F150" s="53" t="s">
        <v>7</v>
      </c>
      <c r="G150" s="54" t="s">
        <v>225</v>
      </c>
      <c r="H150" s="65">
        <v>3.8300000000000001</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3369</v>
      </c>
      <c r="F151" s="1"/>
      <c r="G151" s="1"/>
      <c r="H151" s="51"/>
      <c r="I151" s="1"/>
      <c r="J151" s="51"/>
      <c r="K151" s="1"/>
      <c r="L151" s="1"/>
      <c r="M151" s="13"/>
      <c r="N151" s="2"/>
      <c r="O151" s="2"/>
      <c r="P151" s="2"/>
      <c r="Q151" s="2"/>
    </row>
    <row r="152">
      <c r="A152" s="10"/>
      <c r="B152" s="60" t="s">
        <v>201</v>
      </c>
      <c r="C152" s="1"/>
      <c r="D152" s="1"/>
      <c r="E152" s="61" t="s">
        <v>3345</v>
      </c>
      <c r="F152" s="1"/>
      <c r="G152" s="1"/>
      <c r="H152" s="51"/>
      <c r="I152" s="1"/>
      <c r="J152" s="51"/>
      <c r="K152" s="1"/>
      <c r="L152" s="1"/>
      <c r="M152" s="13"/>
      <c r="N152" s="2"/>
      <c r="O152" s="2"/>
      <c r="P152" s="2"/>
      <c r="Q152" s="2"/>
    </row>
    <row r="153" thickBot="1">
      <c r="A153" s="10"/>
      <c r="B153" s="62" t="s">
        <v>203</v>
      </c>
      <c r="C153" s="30"/>
      <c r="D153" s="30"/>
      <c r="E153" s="63" t="s">
        <v>953</v>
      </c>
      <c r="F153" s="30"/>
      <c r="G153" s="30"/>
      <c r="H153" s="64"/>
      <c r="I153" s="30"/>
      <c r="J153" s="64"/>
      <c r="K153" s="30"/>
      <c r="L153" s="30"/>
      <c r="M153" s="13"/>
      <c r="N153" s="2"/>
      <c r="O153" s="2"/>
      <c r="P153" s="2"/>
      <c r="Q153" s="2"/>
    </row>
    <row r="154" thickTop="1" thickBot="1" ht="25" customHeight="1">
      <c r="A154" s="10"/>
      <c r="B154" s="1"/>
      <c r="C154" s="70">
        <v>5</v>
      </c>
      <c r="D154" s="1"/>
      <c r="E154" s="71" t="s">
        <v>184</v>
      </c>
      <c r="F154" s="1"/>
      <c r="G154" s="72" t="s">
        <v>210</v>
      </c>
      <c r="H154" s="73">
        <f>J134+J138+J142+J146+J150</f>
        <v>0</v>
      </c>
      <c r="I154" s="72" t="s">
        <v>211</v>
      </c>
      <c r="J154" s="74">
        <f>(L154-H154)</f>
        <v>0</v>
      </c>
      <c r="K154" s="72" t="s">
        <v>212</v>
      </c>
      <c r="L154" s="75">
        <f>ROUND((J134+J138+J142+J146+J150)*1.21,2)</f>
        <v>0</v>
      </c>
      <c r="M154" s="13"/>
      <c r="N154" s="2"/>
      <c r="O154" s="2"/>
      <c r="P154" s="2"/>
      <c r="Q154" s="41">
        <f>0+Q134+Q138+Q142+Q146+Q150</f>
        <v>0</v>
      </c>
      <c r="R154" s="9">
        <f>0+R134+R138+R142+R146+R150</f>
        <v>0</v>
      </c>
      <c r="S154" s="76">
        <f>Q154*(1+J154)+R154</f>
        <v>0</v>
      </c>
    </row>
    <row r="155" thickTop="1" thickBot="1" ht="25" customHeight="1">
      <c r="A155" s="10"/>
      <c r="B155" s="77"/>
      <c r="C155" s="77"/>
      <c r="D155" s="77"/>
      <c r="E155" s="77"/>
      <c r="F155" s="77"/>
      <c r="G155" s="78" t="s">
        <v>213</v>
      </c>
      <c r="H155" s="79">
        <f>0+J134+J138+J142+J146+J150</f>
        <v>0</v>
      </c>
      <c r="I155" s="78" t="s">
        <v>214</v>
      </c>
      <c r="J155" s="80">
        <f>0+J154</f>
        <v>0</v>
      </c>
      <c r="K155" s="78" t="s">
        <v>215</v>
      </c>
      <c r="L155" s="81">
        <f>0+L154</f>
        <v>0</v>
      </c>
      <c r="M155" s="13"/>
      <c r="N155" s="2"/>
      <c r="O155" s="2"/>
      <c r="P155" s="2"/>
      <c r="Q155" s="2"/>
    </row>
    <row r="156" ht="40" customHeight="1">
      <c r="A156" s="10"/>
      <c r="B156" s="82" t="s">
        <v>613</v>
      </c>
      <c r="C156" s="1"/>
      <c r="D156" s="1"/>
      <c r="E156" s="1"/>
      <c r="F156" s="1"/>
      <c r="G156" s="1"/>
      <c r="H156" s="51"/>
      <c r="I156" s="1"/>
      <c r="J156" s="51"/>
      <c r="K156" s="1"/>
      <c r="L156" s="1"/>
      <c r="M156" s="13"/>
      <c r="N156" s="2"/>
      <c r="O156" s="2"/>
      <c r="P156" s="2"/>
      <c r="Q156" s="2"/>
    </row>
    <row r="157">
      <c r="A157" s="10"/>
      <c r="B157" s="52">
        <v>29</v>
      </c>
      <c r="C157" s="53" t="s">
        <v>614</v>
      </c>
      <c r="D157" s="53"/>
      <c r="E157" s="53" t="s">
        <v>615</v>
      </c>
      <c r="F157" s="53" t="s">
        <v>7</v>
      </c>
      <c r="G157" s="54" t="s">
        <v>285</v>
      </c>
      <c r="H157" s="55">
        <v>0.30399999999999999</v>
      </c>
      <c r="I157" s="56">
        <v>0</v>
      </c>
      <c r="J157" s="57">
        <f>ROUND(H157*I157,2)</f>
        <v>0</v>
      </c>
      <c r="K157" s="58">
        <v>0.20999999999999999</v>
      </c>
      <c r="L157" s="59">
        <f>ROUND(J157*1.21,2)</f>
        <v>0</v>
      </c>
      <c r="M157" s="13"/>
      <c r="N157" s="2"/>
      <c r="O157" s="2"/>
      <c r="P157" s="2"/>
      <c r="Q157" s="41">
        <f>IF(ISNUMBER(K157),IF(H157&gt;0,IF(I157&gt;0,J157,0),0),0)</f>
        <v>0</v>
      </c>
      <c r="R157" s="9">
        <f>IF(ISNUMBER(K157)=FALSE,J157,0)</f>
        <v>0</v>
      </c>
    </row>
    <row r="158">
      <c r="A158" s="10"/>
      <c r="B158" s="60" t="s">
        <v>199</v>
      </c>
      <c r="C158" s="1"/>
      <c r="D158" s="1"/>
      <c r="E158" s="61" t="s">
        <v>3007</v>
      </c>
      <c r="F158" s="1"/>
      <c r="G158" s="1"/>
      <c r="H158" s="51"/>
      <c r="I158" s="1"/>
      <c r="J158" s="51"/>
      <c r="K158" s="1"/>
      <c r="L158" s="1"/>
      <c r="M158" s="13"/>
      <c r="N158" s="2"/>
      <c r="O158" s="2"/>
      <c r="P158" s="2"/>
      <c r="Q158" s="2"/>
    </row>
    <row r="159">
      <c r="A159" s="10"/>
      <c r="B159" s="60" t="s">
        <v>201</v>
      </c>
      <c r="C159" s="1"/>
      <c r="D159" s="1"/>
      <c r="E159" s="61" t="s">
        <v>3008</v>
      </c>
      <c r="F159" s="1"/>
      <c r="G159" s="1"/>
      <c r="H159" s="51"/>
      <c r="I159" s="1"/>
      <c r="J159" s="51"/>
      <c r="K159" s="1"/>
      <c r="L159" s="1"/>
      <c r="M159" s="13"/>
      <c r="N159" s="2"/>
      <c r="O159" s="2"/>
      <c r="P159" s="2"/>
      <c r="Q159" s="2"/>
    </row>
    <row r="160" thickBot="1">
      <c r="A160" s="10"/>
      <c r="B160" s="62" t="s">
        <v>203</v>
      </c>
      <c r="C160" s="30"/>
      <c r="D160" s="30"/>
      <c r="E160" s="63" t="s">
        <v>618</v>
      </c>
      <c r="F160" s="30"/>
      <c r="G160" s="30"/>
      <c r="H160" s="64"/>
      <c r="I160" s="30"/>
      <c r="J160" s="64"/>
      <c r="K160" s="30"/>
      <c r="L160" s="30"/>
      <c r="M160" s="13"/>
      <c r="N160" s="2"/>
      <c r="O160" s="2"/>
      <c r="P160" s="2"/>
      <c r="Q160" s="2"/>
    </row>
    <row r="161" thickTop="1" thickBot="1" ht="25" customHeight="1">
      <c r="A161" s="10"/>
      <c r="B161" s="1"/>
      <c r="C161" s="70">
        <v>6</v>
      </c>
      <c r="D161" s="1"/>
      <c r="E161" s="71" t="s">
        <v>548</v>
      </c>
      <c r="F161" s="1"/>
      <c r="G161" s="72" t="s">
        <v>210</v>
      </c>
      <c r="H161" s="73">
        <f>0+J157</f>
        <v>0</v>
      </c>
      <c r="I161" s="72" t="s">
        <v>211</v>
      </c>
      <c r="J161" s="74">
        <f>(L161-H161)</f>
        <v>0</v>
      </c>
      <c r="K161" s="72" t="s">
        <v>212</v>
      </c>
      <c r="L161" s="75">
        <f>ROUND((0+J157)*1.21,2)</f>
        <v>0</v>
      </c>
      <c r="M161" s="13"/>
      <c r="N161" s="2"/>
      <c r="O161" s="2"/>
      <c r="P161" s="2"/>
      <c r="Q161" s="41">
        <f>0+Q157</f>
        <v>0</v>
      </c>
      <c r="R161" s="9">
        <f>0+R157</f>
        <v>0</v>
      </c>
      <c r="S161" s="76">
        <f>Q161*(1+J161)+R161</f>
        <v>0</v>
      </c>
    </row>
    <row r="162" thickTop="1" thickBot="1" ht="25" customHeight="1">
      <c r="A162" s="10"/>
      <c r="B162" s="77"/>
      <c r="C162" s="77"/>
      <c r="D162" s="77"/>
      <c r="E162" s="77"/>
      <c r="F162" s="77"/>
      <c r="G162" s="78" t="s">
        <v>213</v>
      </c>
      <c r="H162" s="79">
        <f>0+J157</f>
        <v>0</v>
      </c>
      <c r="I162" s="78" t="s">
        <v>214</v>
      </c>
      <c r="J162" s="80">
        <f>0+J161</f>
        <v>0</v>
      </c>
      <c r="K162" s="78" t="s">
        <v>215</v>
      </c>
      <c r="L162" s="81">
        <f>0+L161</f>
        <v>0</v>
      </c>
      <c r="M162" s="13"/>
      <c r="N162" s="2"/>
      <c r="O162" s="2"/>
      <c r="P162" s="2"/>
      <c r="Q162" s="2"/>
    </row>
    <row r="163" ht="40" customHeight="1">
      <c r="A163" s="10"/>
      <c r="B163" s="82" t="s">
        <v>619</v>
      </c>
      <c r="C163" s="1"/>
      <c r="D163" s="1"/>
      <c r="E163" s="1"/>
      <c r="F163" s="1"/>
      <c r="G163" s="1"/>
      <c r="H163" s="51"/>
      <c r="I163" s="1"/>
      <c r="J163" s="51"/>
      <c r="K163" s="1"/>
      <c r="L163" s="1"/>
      <c r="M163" s="13"/>
      <c r="N163" s="2"/>
      <c r="O163" s="2"/>
      <c r="P163" s="2"/>
      <c r="Q163" s="2"/>
    </row>
    <row r="164">
      <c r="A164" s="10"/>
      <c r="B164" s="52">
        <v>30</v>
      </c>
      <c r="C164" s="53" t="s">
        <v>620</v>
      </c>
      <c r="D164" s="53"/>
      <c r="E164" s="53" t="s">
        <v>621</v>
      </c>
      <c r="F164" s="53" t="s">
        <v>7</v>
      </c>
      <c r="G164" s="54" t="s">
        <v>285</v>
      </c>
      <c r="H164" s="55">
        <v>5.0999999999999996</v>
      </c>
      <c r="I164" s="56">
        <v>0</v>
      </c>
      <c r="J164" s="57">
        <f>ROUND(H164*I164,2)</f>
        <v>0</v>
      </c>
      <c r="K164" s="58">
        <v>0.20999999999999999</v>
      </c>
      <c r="L164" s="59">
        <f>ROUND(J164*1.21,2)</f>
        <v>0</v>
      </c>
      <c r="M164" s="13"/>
      <c r="N164" s="2"/>
      <c r="O164" s="2"/>
      <c r="P164" s="2"/>
      <c r="Q164" s="41">
        <f>IF(ISNUMBER(K164),IF(H164&gt;0,IF(I164&gt;0,J164,0),0),0)</f>
        <v>0</v>
      </c>
      <c r="R164" s="9">
        <f>IF(ISNUMBER(K164)=FALSE,J164,0)</f>
        <v>0</v>
      </c>
    </row>
    <row r="165">
      <c r="A165" s="10"/>
      <c r="B165" s="60" t="s">
        <v>199</v>
      </c>
      <c r="C165" s="1"/>
      <c r="D165" s="1"/>
      <c r="E165" s="61" t="s">
        <v>3370</v>
      </c>
      <c r="F165" s="1"/>
      <c r="G165" s="1"/>
      <c r="H165" s="51"/>
      <c r="I165" s="1"/>
      <c r="J165" s="51"/>
      <c r="K165" s="1"/>
      <c r="L165" s="1"/>
      <c r="M165" s="13"/>
      <c r="N165" s="2"/>
      <c r="O165" s="2"/>
      <c r="P165" s="2"/>
      <c r="Q165" s="2"/>
    </row>
    <row r="166">
      <c r="A166" s="10"/>
      <c r="B166" s="60" t="s">
        <v>201</v>
      </c>
      <c r="C166" s="1"/>
      <c r="D166" s="1"/>
      <c r="E166" s="61" t="s">
        <v>3371</v>
      </c>
      <c r="F166" s="1"/>
      <c r="G166" s="1"/>
      <c r="H166" s="51"/>
      <c r="I166" s="1"/>
      <c r="J166" s="51"/>
      <c r="K166" s="1"/>
      <c r="L166" s="1"/>
      <c r="M166" s="13"/>
      <c r="N166" s="2"/>
      <c r="O166" s="2"/>
      <c r="P166" s="2"/>
      <c r="Q166" s="2"/>
    </row>
    <row r="167" thickBot="1">
      <c r="A167" s="10"/>
      <c r="B167" s="62" t="s">
        <v>203</v>
      </c>
      <c r="C167" s="30"/>
      <c r="D167" s="30"/>
      <c r="E167" s="63" t="s">
        <v>624</v>
      </c>
      <c r="F167" s="30"/>
      <c r="G167" s="30"/>
      <c r="H167" s="64"/>
      <c r="I167" s="30"/>
      <c r="J167" s="64"/>
      <c r="K167" s="30"/>
      <c r="L167" s="30"/>
      <c r="M167" s="13"/>
      <c r="N167" s="2"/>
      <c r="O167" s="2"/>
      <c r="P167" s="2"/>
      <c r="Q167" s="2"/>
    </row>
    <row r="168" thickTop="1">
      <c r="A168" s="10"/>
      <c r="B168" s="52">
        <v>31</v>
      </c>
      <c r="C168" s="53" t="s">
        <v>625</v>
      </c>
      <c r="D168" s="53"/>
      <c r="E168" s="53" t="s">
        <v>626</v>
      </c>
      <c r="F168" s="53" t="s">
        <v>7</v>
      </c>
      <c r="G168" s="54" t="s">
        <v>285</v>
      </c>
      <c r="H168" s="65">
        <v>0.30399999999999999</v>
      </c>
      <c r="I168" s="66">
        <v>0</v>
      </c>
      <c r="J168" s="67">
        <f>ROUND(H168*I168,2)</f>
        <v>0</v>
      </c>
      <c r="K168" s="68">
        <v>0.20999999999999999</v>
      </c>
      <c r="L168" s="69">
        <f>ROUND(J168*1.21,2)</f>
        <v>0</v>
      </c>
      <c r="M168" s="13"/>
      <c r="N168" s="2"/>
      <c r="O168" s="2"/>
      <c r="P168" s="2"/>
      <c r="Q168" s="41">
        <f>IF(ISNUMBER(K168),IF(H168&gt;0,IF(I168&gt;0,J168,0),0),0)</f>
        <v>0</v>
      </c>
      <c r="R168" s="9">
        <f>IF(ISNUMBER(K168)=FALSE,J168,0)</f>
        <v>0</v>
      </c>
    </row>
    <row r="169">
      <c r="A169" s="10"/>
      <c r="B169" s="60" t="s">
        <v>199</v>
      </c>
      <c r="C169" s="1"/>
      <c r="D169" s="1"/>
      <c r="E169" s="61" t="s">
        <v>3011</v>
      </c>
      <c r="F169" s="1"/>
      <c r="G169" s="1"/>
      <c r="H169" s="51"/>
      <c r="I169" s="1"/>
      <c r="J169" s="51"/>
      <c r="K169" s="1"/>
      <c r="L169" s="1"/>
      <c r="M169" s="13"/>
      <c r="N169" s="2"/>
      <c r="O169" s="2"/>
      <c r="P169" s="2"/>
      <c r="Q169" s="2"/>
    </row>
    <row r="170">
      <c r="A170" s="10"/>
      <c r="B170" s="60" t="s">
        <v>201</v>
      </c>
      <c r="C170" s="1"/>
      <c r="D170" s="1"/>
      <c r="E170" s="61" t="s">
        <v>3008</v>
      </c>
      <c r="F170" s="1"/>
      <c r="G170" s="1"/>
      <c r="H170" s="51"/>
      <c r="I170" s="1"/>
      <c r="J170" s="51"/>
      <c r="K170" s="1"/>
      <c r="L170" s="1"/>
      <c r="M170" s="13"/>
      <c r="N170" s="2"/>
      <c r="O170" s="2"/>
      <c r="P170" s="2"/>
      <c r="Q170" s="2"/>
    </row>
    <row r="171" thickBot="1">
      <c r="A171" s="10"/>
      <c r="B171" s="62" t="s">
        <v>203</v>
      </c>
      <c r="C171" s="30"/>
      <c r="D171" s="30"/>
      <c r="E171" s="63" t="s">
        <v>628</v>
      </c>
      <c r="F171" s="30"/>
      <c r="G171" s="30"/>
      <c r="H171" s="64"/>
      <c r="I171" s="30"/>
      <c r="J171" s="64"/>
      <c r="K171" s="30"/>
      <c r="L171" s="30"/>
      <c r="M171" s="13"/>
      <c r="N171" s="2"/>
      <c r="O171" s="2"/>
      <c r="P171" s="2"/>
      <c r="Q171" s="2"/>
    </row>
    <row r="172" thickTop="1" thickBot="1" ht="25" customHeight="1">
      <c r="A172" s="10"/>
      <c r="B172" s="1"/>
      <c r="C172" s="70">
        <v>7</v>
      </c>
      <c r="D172" s="1"/>
      <c r="E172" s="71" t="s">
        <v>549</v>
      </c>
      <c r="F172" s="1"/>
      <c r="G172" s="72" t="s">
        <v>210</v>
      </c>
      <c r="H172" s="73">
        <f>J164+J168</f>
        <v>0</v>
      </c>
      <c r="I172" s="72" t="s">
        <v>211</v>
      </c>
      <c r="J172" s="74">
        <f>(L172-H172)</f>
        <v>0</v>
      </c>
      <c r="K172" s="72" t="s">
        <v>212</v>
      </c>
      <c r="L172" s="75">
        <f>ROUND((J164+J168)*1.21,2)</f>
        <v>0</v>
      </c>
      <c r="M172" s="13"/>
      <c r="N172" s="2"/>
      <c r="O172" s="2"/>
      <c r="P172" s="2"/>
      <c r="Q172" s="41">
        <f>0+Q164+Q168</f>
        <v>0</v>
      </c>
      <c r="R172" s="9">
        <f>0+R164+R168</f>
        <v>0</v>
      </c>
      <c r="S172" s="76">
        <f>Q172*(1+J172)+R172</f>
        <v>0</v>
      </c>
    </row>
    <row r="173" thickTop="1" thickBot="1" ht="25" customHeight="1">
      <c r="A173" s="10"/>
      <c r="B173" s="77"/>
      <c r="C173" s="77"/>
      <c r="D173" s="77"/>
      <c r="E173" s="77"/>
      <c r="F173" s="77"/>
      <c r="G173" s="78" t="s">
        <v>213</v>
      </c>
      <c r="H173" s="79">
        <f>0+J164+J168</f>
        <v>0</v>
      </c>
      <c r="I173" s="78" t="s">
        <v>214</v>
      </c>
      <c r="J173" s="80">
        <f>0+J172</f>
        <v>0</v>
      </c>
      <c r="K173" s="78" t="s">
        <v>215</v>
      </c>
      <c r="L173" s="81">
        <f>0+L172</f>
        <v>0</v>
      </c>
      <c r="M173" s="13"/>
      <c r="N173" s="2"/>
      <c r="O173" s="2"/>
      <c r="P173" s="2"/>
      <c r="Q173" s="2"/>
    </row>
    <row r="174" ht="40" customHeight="1">
      <c r="A174" s="10"/>
      <c r="B174" s="82" t="s">
        <v>449</v>
      </c>
      <c r="C174" s="1"/>
      <c r="D174" s="1"/>
      <c r="E174" s="1"/>
      <c r="F174" s="1"/>
      <c r="G174" s="1"/>
      <c r="H174" s="51"/>
      <c r="I174" s="1"/>
      <c r="J174" s="51"/>
      <c r="K174" s="1"/>
      <c r="L174" s="1"/>
      <c r="M174" s="13"/>
      <c r="N174" s="2"/>
      <c r="O174" s="2"/>
      <c r="P174" s="2"/>
      <c r="Q174" s="2"/>
    </row>
    <row r="175">
      <c r="A175" s="10"/>
      <c r="B175" s="52">
        <v>32</v>
      </c>
      <c r="C175" s="53" t="s">
        <v>629</v>
      </c>
      <c r="D175" s="53"/>
      <c r="E175" s="53" t="s">
        <v>630</v>
      </c>
      <c r="F175" s="53" t="s">
        <v>7</v>
      </c>
      <c r="G175" s="54" t="s">
        <v>225</v>
      </c>
      <c r="H175" s="55">
        <v>3.6000000000000001</v>
      </c>
      <c r="I175" s="56">
        <v>0</v>
      </c>
      <c r="J175" s="57">
        <f>ROUND(H175*I175,2)</f>
        <v>0</v>
      </c>
      <c r="K175" s="58">
        <v>0.20999999999999999</v>
      </c>
      <c r="L175" s="59">
        <f>ROUND(J175*1.21,2)</f>
        <v>0</v>
      </c>
      <c r="M175" s="13"/>
      <c r="N175" s="2"/>
      <c r="O175" s="2"/>
      <c r="P175" s="2"/>
      <c r="Q175" s="41">
        <f>IF(ISNUMBER(K175),IF(H175&gt;0,IF(I175&gt;0,J175,0),0),0)</f>
        <v>0</v>
      </c>
      <c r="R175" s="9">
        <f>IF(ISNUMBER(K175)=FALSE,J175,0)</f>
        <v>0</v>
      </c>
    </row>
    <row r="176">
      <c r="A176" s="10"/>
      <c r="B176" s="60" t="s">
        <v>199</v>
      </c>
      <c r="C176" s="1"/>
      <c r="D176" s="1"/>
      <c r="E176" s="61" t="s">
        <v>3372</v>
      </c>
      <c r="F176" s="1"/>
      <c r="G176" s="1"/>
      <c r="H176" s="51"/>
      <c r="I176" s="1"/>
      <c r="J176" s="51"/>
      <c r="K176" s="1"/>
      <c r="L176" s="1"/>
      <c r="M176" s="13"/>
      <c r="N176" s="2"/>
      <c r="O176" s="2"/>
      <c r="P176" s="2"/>
      <c r="Q176" s="2"/>
    </row>
    <row r="177">
      <c r="A177" s="10"/>
      <c r="B177" s="60" t="s">
        <v>201</v>
      </c>
      <c r="C177" s="1"/>
      <c r="D177" s="1"/>
      <c r="E177" s="61" t="s">
        <v>3373</v>
      </c>
      <c r="F177" s="1"/>
      <c r="G177" s="1"/>
      <c r="H177" s="51"/>
      <c r="I177" s="1"/>
      <c r="J177" s="51"/>
      <c r="K177" s="1"/>
      <c r="L177" s="1"/>
      <c r="M177" s="13"/>
      <c r="N177" s="2"/>
      <c r="O177" s="2"/>
      <c r="P177" s="2"/>
      <c r="Q177" s="2"/>
    </row>
    <row r="178" thickBot="1">
      <c r="A178" s="10"/>
      <c r="B178" s="62" t="s">
        <v>203</v>
      </c>
      <c r="C178" s="30"/>
      <c r="D178" s="30"/>
      <c r="E178" s="63" t="s">
        <v>454</v>
      </c>
      <c r="F178" s="30"/>
      <c r="G178" s="30"/>
      <c r="H178" s="64"/>
      <c r="I178" s="30"/>
      <c r="J178" s="64"/>
      <c r="K178" s="30"/>
      <c r="L178" s="30"/>
      <c r="M178" s="13"/>
      <c r="N178" s="2"/>
      <c r="O178" s="2"/>
      <c r="P178" s="2"/>
      <c r="Q178" s="2"/>
    </row>
    <row r="179" thickTop="1">
      <c r="A179" s="10"/>
      <c r="B179" s="52">
        <v>33</v>
      </c>
      <c r="C179" s="53" t="s">
        <v>633</v>
      </c>
      <c r="D179" s="53"/>
      <c r="E179" s="53" t="s">
        <v>634</v>
      </c>
      <c r="F179" s="53" t="s">
        <v>7</v>
      </c>
      <c r="G179" s="54" t="s">
        <v>461</v>
      </c>
      <c r="H179" s="65">
        <v>1</v>
      </c>
      <c r="I179" s="66">
        <v>0</v>
      </c>
      <c r="J179" s="67">
        <f>ROUND(H179*I179,2)</f>
        <v>0</v>
      </c>
      <c r="K179" s="68">
        <v>0.20999999999999999</v>
      </c>
      <c r="L179" s="69">
        <f>ROUND(J179*1.21,2)</f>
        <v>0</v>
      </c>
      <c r="M179" s="13"/>
      <c r="N179" s="2"/>
      <c r="O179" s="2"/>
      <c r="P179" s="2"/>
      <c r="Q179" s="41">
        <f>IF(ISNUMBER(K179),IF(H179&gt;0,IF(I179&gt;0,J179,0),0),0)</f>
        <v>0</v>
      </c>
      <c r="R179" s="9">
        <f>IF(ISNUMBER(K179)=FALSE,J179,0)</f>
        <v>0</v>
      </c>
    </row>
    <row r="180">
      <c r="A180" s="10"/>
      <c r="B180" s="60" t="s">
        <v>199</v>
      </c>
      <c r="C180" s="1"/>
      <c r="D180" s="1"/>
      <c r="E180" s="61" t="s">
        <v>3014</v>
      </c>
      <c r="F180" s="1"/>
      <c r="G180" s="1"/>
      <c r="H180" s="51"/>
      <c r="I180" s="1"/>
      <c r="J180" s="51"/>
      <c r="K180" s="1"/>
      <c r="L180" s="1"/>
      <c r="M180" s="13"/>
      <c r="N180" s="2"/>
      <c r="O180" s="2"/>
      <c r="P180" s="2"/>
      <c r="Q180" s="2"/>
    </row>
    <row r="181">
      <c r="A181" s="10"/>
      <c r="B181" s="60" t="s">
        <v>201</v>
      </c>
      <c r="C181" s="1"/>
      <c r="D181" s="1"/>
      <c r="E181" s="61" t="s">
        <v>636</v>
      </c>
      <c r="F181" s="1"/>
      <c r="G181" s="1"/>
      <c r="H181" s="51"/>
      <c r="I181" s="1"/>
      <c r="J181" s="51"/>
      <c r="K181" s="1"/>
      <c r="L181" s="1"/>
      <c r="M181" s="13"/>
      <c r="N181" s="2"/>
      <c r="O181" s="2"/>
      <c r="P181" s="2"/>
      <c r="Q181" s="2"/>
    </row>
    <row r="182" thickBot="1">
      <c r="A182" s="10"/>
      <c r="B182" s="62" t="s">
        <v>203</v>
      </c>
      <c r="C182" s="30"/>
      <c r="D182" s="30"/>
      <c r="E182" s="63" t="s">
        <v>637</v>
      </c>
      <c r="F182" s="30"/>
      <c r="G182" s="30"/>
      <c r="H182" s="64"/>
      <c r="I182" s="30"/>
      <c r="J182" s="64"/>
      <c r="K182" s="30"/>
      <c r="L182" s="30"/>
      <c r="M182" s="13"/>
      <c r="N182" s="2"/>
      <c r="O182" s="2"/>
      <c r="P182" s="2"/>
      <c r="Q182" s="2"/>
    </row>
    <row r="183" thickTop="1">
      <c r="A183" s="10"/>
      <c r="B183" s="52">
        <v>34</v>
      </c>
      <c r="C183" s="53" t="s">
        <v>638</v>
      </c>
      <c r="D183" s="53"/>
      <c r="E183" s="53" t="s">
        <v>639</v>
      </c>
      <c r="F183" s="53" t="s">
        <v>7</v>
      </c>
      <c r="G183" s="54" t="s">
        <v>219</v>
      </c>
      <c r="H183" s="65">
        <v>1.3100000000000001</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3374</v>
      </c>
      <c r="F184" s="1"/>
      <c r="G184" s="1"/>
      <c r="H184" s="51"/>
      <c r="I184" s="1"/>
      <c r="J184" s="51"/>
      <c r="K184" s="1"/>
      <c r="L184" s="1"/>
      <c r="M184" s="13"/>
      <c r="N184" s="2"/>
      <c r="O184" s="2"/>
      <c r="P184" s="2"/>
      <c r="Q184" s="2"/>
    </row>
    <row r="185">
      <c r="A185" s="10"/>
      <c r="B185" s="60" t="s">
        <v>201</v>
      </c>
      <c r="C185" s="1"/>
      <c r="D185" s="1"/>
      <c r="E185" s="61" t="s">
        <v>3375</v>
      </c>
      <c r="F185" s="1"/>
      <c r="G185" s="1"/>
      <c r="H185" s="51"/>
      <c r="I185" s="1"/>
      <c r="J185" s="51"/>
      <c r="K185" s="1"/>
      <c r="L185" s="1"/>
      <c r="M185" s="13"/>
      <c r="N185" s="2"/>
      <c r="O185" s="2"/>
      <c r="P185" s="2"/>
      <c r="Q185" s="2"/>
    </row>
    <row r="186" thickBot="1">
      <c r="A186" s="10"/>
      <c r="B186" s="62" t="s">
        <v>203</v>
      </c>
      <c r="C186" s="30"/>
      <c r="D186" s="30"/>
      <c r="E186" s="63" t="s">
        <v>335</v>
      </c>
      <c r="F186" s="30"/>
      <c r="G186" s="30"/>
      <c r="H186" s="64"/>
      <c r="I186" s="30"/>
      <c r="J186" s="64"/>
      <c r="K186" s="30"/>
      <c r="L186" s="30"/>
      <c r="M186" s="13"/>
      <c r="N186" s="2"/>
      <c r="O186" s="2"/>
      <c r="P186" s="2"/>
      <c r="Q186" s="2"/>
    </row>
    <row r="187" thickTop="1" thickBot="1" ht="25" customHeight="1">
      <c r="A187" s="10"/>
      <c r="B187" s="1"/>
      <c r="C187" s="70">
        <v>8</v>
      </c>
      <c r="D187" s="1"/>
      <c r="E187" s="71" t="s">
        <v>185</v>
      </c>
      <c r="F187" s="1"/>
      <c r="G187" s="72" t="s">
        <v>210</v>
      </c>
      <c r="H187" s="73">
        <f>J175+J179+J183</f>
        <v>0</v>
      </c>
      <c r="I187" s="72" t="s">
        <v>211</v>
      </c>
      <c r="J187" s="74">
        <f>(L187-H187)</f>
        <v>0</v>
      </c>
      <c r="K187" s="72" t="s">
        <v>212</v>
      </c>
      <c r="L187" s="75">
        <f>ROUND((J175+J179+J183)*1.21,2)</f>
        <v>0</v>
      </c>
      <c r="M187" s="13"/>
      <c r="N187" s="2"/>
      <c r="O187" s="2"/>
      <c r="P187" s="2"/>
      <c r="Q187" s="41">
        <f>0+Q175+Q179+Q183</f>
        <v>0</v>
      </c>
      <c r="R187" s="9">
        <f>0+R175+R179+R183</f>
        <v>0</v>
      </c>
      <c r="S187" s="76">
        <f>Q187*(1+J187)+R187</f>
        <v>0</v>
      </c>
    </row>
    <row r="188" thickTop="1" thickBot="1" ht="25" customHeight="1">
      <c r="A188" s="10"/>
      <c r="B188" s="77"/>
      <c r="C188" s="77"/>
      <c r="D188" s="77"/>
      <c r="E188" s="77"/>
      <c r="F188" s="77"/>
      <c r="G188" s="78" t="s">
        <v>213</v>
      </c>
      <c r="H188" s="79">
        <f>0+J175+J179+J183</f>
        <v>0</v>
      </c>
      <c r="I188" s="78" t="s">
        <v>214</v>
      </c>
      <c r="J188" s="80">
        <f>0+J187</f>
        <v>0</v>
      </c>
      <c r="K188" s="78" t="s">
        <v>215</v>
      </c>
      <c r="L188" s="81">
        <f>0+L187</f>
        <v>0</v>
      </c>
      <c r="M188" s="13"/>
      <c r="N188" s="2"/>
      <c r="O188" s="2"/>
      <c r="P188" s="2"/>
      <c r="Q188" s="2"/>
    </row>
    <row r="189" ht="40" customHeight="1">
      <c r="A189" s="10"/>
      <c r="B189" s="82" t="s">
        <v>479</v>
      </c>
      <c r="C189" s="1"/>
      <c r="D189" s="1"/>
      <c r="E189" s="1"/>
      <c r="F189" s="1"/>
      <c r="G189" s="1"/>
      <c r="H189" s="51"/>
      <c r="I189" s="1"/>
      <c r="J189" s="51"/>
      <c r="K189" s="1"/>
      <c r="L189" s="1"/>
      <c r="M189" s="13"/>
      <c r="N189" s="2"/>
      <c r="O189" s="2"/>
      <c r="P189" s="2"/>
      <c r="Q189" s="2"/>
    </row>
    <row r="190">
      <c r="A190" s="10"/>
      <c r="B190" s="52">
        <v>35</v>
      </c>
      <c r="C190" s="53" t="s">
        <v>502</v>
      </c>
      <c r="D190" s="53"/>
      <c r="E190" s="53" t="s">
        <v>503</v>
      </c>
      <c r="F190" s="53" t="s">
        <v>7</v>
      </c>
      <c r="G190" s="54" t="s">
        <v>225</v>
      </c>
      <c r="H190" s="55">
        <v>10</v>
      </c>
      <c r="I190" s="56">
        <v>0</v>
      </c>
      <c r="J190" s="57">
        <f>ROUND(H190*I190,2)</f>
        <v>0</v>
      </c>
      <c r="K190" s="58">
        <v>0.20999999999999999</v>
      </c>
      <c r="L190" s="59">
        <f>ROUND(J190*1.21,2)</f>
        <v>0</v>
      </c>
      <c r="M190" s="13"/>
      <c r="N190" s="2"/>
      <c r="O190" s="2"/>
      <c r="P190" s="2"/>
      <c r="Q190" s="41">
        <f>IF(ISNUMBER(K190),IF(H190&gt;0,IF(I190&gt;0,J190,0),0),0)</f>
        <v>0</v>
      </c>
      <c r="R190" s="9">
        <f>IF(ISNUMBER(K190)=FALSE,J190,0)</f>
        <v>0</v>
      </c>
    </row>
    <row r="191">
      <c r="A191" s="10"/>
      <c r="B191" s="60" t="s">
        <v>199</v>
      </c>
      <c r="C191" s="1"/>
      <c r="D191" s="1"/>
      <c r="E191" s="61" t="s">
        <v>3376</v>
      </c>
      <c r="F191" s="1"/>
      <c r="G191" s="1"/>
      <c r="H191" s="51"/>
      <c r="I191" s="1"/>
      <c r="J191" s="51"/>
      <c r="K191" s="1"/>
      <c r="L191" s="1"/>
      <c r="M191" s="13"/>
      <c r="N191" s="2"/>
      <c r="O191" s="2"/>
      <c r="P191" s="2"/>
      <c r="Q191" s="2"/>
    </row>
    <row r="192">
      <c r="A192" s="10"/>
      <c r="B192" s="60" t="s">
        <v>201</v>
      </c>
      <c r="C192" s="1"/>
      <c r="D192" s="1"/>
      <c r="E192" s="61" t="s">
        <v>477</v>
      </c>
      <c r="F192" s="1"/>
      <c r="G192" s="1"/>
      <c r="H192" s="51"/>
      <c r="I192" s="1"/>
      <c r="J192" s="51"/>
      <c r="K192" s="1"/>
      <c r="L192" s="1"/>
      <c r="M192" s="13"/>
      <c r="N192" s="2"/>
      <c r="O192" s="2"/>
      <c r="P192" s="2"/>
      <c r="Q192" s="2"/>
    </row>
    <row r="193" thickBot="1">
      <c r="A193" s="10"/>
      <c r="B193" s="62" t="s">
        <v>203</v>
      </c>
      <c r="C193" s="30"/>
      <c r="D193" s="30"/>
      <c r="E193" s="63" t="s">
        <v>506</v>
      </c>
      <c r="F193" s="30"/>
      <c r="G193" s="30"/>
      <c r="H193" s="64"/>
      <c r="I193" s="30"/>
      <c r="J193" s="64"/>
      <c r="K193" s="30"/>
      <c r="L193" s="30"/>
      <c r="M193" s="13"/>
      <c r="N193" s="2"/>
      <c r="O193" s="2"/>
      <c r="P193" s="2"/>
      <c r="Q193" s="2"/>
    </row>
    <row r="194" thickTop="1">
      <c r="A194" s="10"/>
      <c r="B194" s="52">
        <v>36</v>
      </c>
      <c r="C194" s="53" t="s">
        <v>525</v>
      </c>
      <c r="D194" s="53"/>
      <c r="E194" s="53" t="s">
        <v>526</v>
      </c>
      <c r="F194" s="53" t="s">
        <v>7</v>
      </c>
      <c r="G194" s="54" t="s">
        <v>225</v>
      </c>
      <c r="H194" s="65">
        <v>3.6499999999999999</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3019</v>
      </c>
      <c r="F195" s="1"/>
      <c r="G195" s="1"/>
      <c r="H195" s="51"/>
      <c r="I195" s="1"/>
      <c r="J195" s="51"/>
      <c r="K195" s="1"/>
      <c r="L195" s="1"/>
      <c r="M195" s="13"/>
      <c r="N195" s="2"/>
      <c r="O195" s="2"/>
      <c r="P195" s="2"/>
      <c r="Q195" s="2"/>
    </row>
    <row r="196">
      <c r="A196" s="10"/>
      <c r="B196" s="60" t="s">
        <v>201</v>
      </c>
      <c r="C196" s="1"/>
      <c r="D196" s="1"/>
      <c r="E196" s="61" t="s">
        <v>3377</v>
      </c>
      <c r="F196" s="1"/>
      <c r="G196" s="1"/>
      <c r="H196" s="51"/>
      <c r="I196" s="1"/>
      <c r="J196" s="51"/>
      <c r="K196" s="1"/>
      <c r="L196" s="1"/>
      <c r="M196" s="13"/>
      <c r="N196" s="2"/>
      <c r="O196" s="2"/>
      <c r="P196" s="2"/>
      <c r="Q196" s="2"/>
    </row>
    <row r="197" thickBot="1">
      <c r="A197" s="10"/>
      <c r="B197" s="62" t="s">
        <v>203</v>
      </c>
      <c r="C197" s="30"/>
      <c r="D197" s="30"/>
      <c r="E197" s="63" t="s">
        <v>524</v>
      </c>
      <c r="F197" s="30"/>
      <c r="G197" s="30"/>
      <c r="H197" s="64"/>
      <c r="I197" s="30"/>
      <c r="J197" s="64"/>
      <c r="K197" s="30"/>
      <c r="L197" s="30"/>
      <c r="M197" s="13"/>
      <c r="N197" s="2"/>
      <c r="O197" s="2"/>
      <c r="P197" s="2"/>
      <c r="Q197" s="2"/>
    </row>
    <row r="198" thickTop="1">
      <c r="A198" s="10"/>
      <c r="B198" s="52">
        <v>37</v>
      </c>
      <c r="C198" s="53" t="s">
        <v>642</v>
      </c>
      <c r="D198" s="53"/>
      <c r="E198" s="53" t="s">
        <v>643</v>
      </c>
      <c r="F198" s="53" t="s">
        <v>7</v>
      </c>
      <c r="G198" s="54" t="s">
        <v>225</v>
      </c>
      <c r="H198" s="65">
        <v>3.7999999999999998</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3021</v>
      </c>
      <c r="F199" s="1"/>
      <c r="G199" s="1"/>
      <c r="H199" s="51"/>
      <c r="I199" s="1"/>
      <c r="J199" s="51"/>
      <c r="K199" s="1"/>
      <c r="L199" s="1"/>
      <c r="M199" s="13"/>
      <c r="N199" s="2"/>
      <c r="O199" s="2"/>
      <c r="P199" s="2"/>
      <c r="Q199" s="2"/>
    </row>
    <row r="200">
      <c r="A200" s="10"/>
      <c r="B200" s="60" t="s">
        <v>201</v>
      </c>
      <c r="C200" s="1"/>
      <c r="D200" s="1"/>
      <c r="E200" s="61" t="s">
        <v>3022</v>
      </c>
      <c r="F200" s="1"/>
      <c r="G200" s="1"/>
      <c r="H200" s="51"/>
      <c r="I200" s="1"/>
      <c r="J200" s="51"/>
      <c r="K200" s="1"/>
      <c r="L200" s="1"/>
      <c r="M200" s="13"/>
      <c r="N200" s="2"/>
      <c r="O200" s="2"/>
      <c r="P200" s="2"/>
      <c r="Q200" s="2"/>
    </row>
    <row r="201" thickBot="1">
      <c r="A201" s="10"/>
      <c r="B201" s="62" t="s">
        <v>203</v>
      </c>
      <c r="C201" s="30"/>
      <c r="D201" s="30"/>
      <c r="E201" s="63" t="s">
        <v>646</v>
      </c>
      <c r="F201" s="30"/>
      <c r="G201" s="30"/>
      <c r="H201" s="64"/>
      <c r="I201" s="30"/>
      <c r="J201" s="64"/>
      <c r="K201" s="30"/>
      <c r="L201" s="30"/>
      <c r="M201" s="13"/>
      <c r="N201" s="2"/>
      <c r="O201" s="2"/>
      <c r="P201" s="2"/>
      <c r="Q201" s="2"/>
    </row>
    <row r="202" thickTop="1">
      <c r="A202" s="10"/>
      <c r="B202" s="52">
        <v>38</v>
      </c>
      <c r="C202" s="53" t="s">
        <v>647</v>
      </c>
      <c r="D202" s="53"/>
      <c r="E202" s="53" t="s">
        <v>648</v>
      </c>
      <c r="F202" s="53" t="s">
        <v>7</v>
      </c>
      <c r="G202" s="54" t="s">
        <v>219</v>
      </c>
      <c r="H202" s="65">
        <v>0.001</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3023</v>
      </c>
      <c r="F203" s="1"/>
      <c r="G203" s="1"/>
      <c r="H203" s="51"/>
      <c r="I203" s="1"/>
      <c r="J203" s="51"/>
      <c r="K203" s="1"/>
      <c r="L203" s="1"/>
      <c r="M203" s="13"/>
      <c r="N203" s="2"/>
      <c r="O203" s="2"/>
      <c r="P203" s="2"/>
      <c r="Q203" s="2"/>
    </row>
    <row r="204">
      <c r="A204" s="10"/>
      <c r="B204" s="60" t="s">
        <v>201</v>
      </c>
      <c r="C204" s="1"/>
      <c r="D204" s="1"/>
      <c r="E204" s="61" t="s">
        <v>3147</v>
      </c>
      <c r="F204" s="1"/>
      <c r="G204" s="1"/>
      <c r="H204" s="51"/>
      <c r="I204" s="1"/>
      <c r="J204" s="51"/>
      <c r="K204" s="1"/>
      <c r="L204" s="1"/>
      <c r="M204" s="13"/>
      <c r="N204" s="2"/>
      <c r="O204" s="2"/>
      <c r="P204" s="2"/>
      <c r="Q204" s="2"/>
    </row>
    <row r="205" thickBot="1">
      <c r="A205" s="10"/>
      <c r="B205" s="62" t="s">
        <v>203</v>
      </c>
      <c r="C205" s="30"/>
      <c r="D205" s="30"/>
      <c r="E205" s="63" t="s">
        <v>651</v>
      </c>
      <c r="F205" s="30"/>
      <c r="G205" s="30"/>
      <c r="H205" s="64"/>
      <c r="I205" s="30"/>
      <c r="J205" s="64"/>
      <c r="K205" s="30"/>
      <c r="L205" s="30"/>
      <c r="M205" s="13"/>
      <c r="N205" s="2"/>
      <c r="O205" s="2"/>
      <c r="P205" s="2"/>
      <c r="Q205" s="2"/>
    </row>
    <row r="206" thickTop="1">
      <c r="A206" s="10"/>
      <c r="B206" s="52">
        <v>39</v>
      </c>
      <c r="C206" s="53" t="s">
        <v>652</v>
      </c>
      <c r="D206" s="53"/>
      <c r="E206" s="53" t="s">
        <v>653</v>
      </c>
      <c r="F206" s="53" t="s">
        <v>7</v>
      </c>
      <c r="G206" s="54" t="s">
        <v>219</v>
      </c>
      <c r="H206" s="65">
        <v>0.025000000000000001</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3024</v>
      </c>
      <c r="F207" s="1"/>
      <c r="G207" s="1"/>
      <c r="H207" s="51"/>
      <c r="I207" s="1"/>
      <c r="J207" s="51"/>
      <c r="K207" s="1"/>
      <c r="L207" s="1"/>
      <c r="M207" s="13"/>
      <c r="N207" s="2"/>
      <c r="O207" s="2"/>
      <c r="P207" s="2"/>
      <c r="Q207" s="2"/>
    </row>
    <row r="208">
      <c r="A208" s="10"/>
      <c r="B208" s="60" t="s">
        <v>201</v>
      </c>
      <c r="C208" s="1"/>
      <c r="D208" s="1"/>
      <c r="E208" s="61" t="s">
        <v>655</v>
      </c>
      <c r="F208" s="1"/>
      <c r="G208" s="1"/>
      <c r="H208" s="51"/>
      <c r="I208" s="1"/>
      <c r="J208" s="51"/>
      <c r="K208" s="1"/>
      <c r="L208" s="1"/>
      <c r="M208" s="13"/>
      <c r="N208" s="2"/>
      <c r="O208" s="2"/>
      <c r="P208" s="2"/>
      <c r="Q208" s="2"/>
    </row>
    <row r="209" thickBot="1">
      <c r="A209" s="10"/>
      <c r="B209" s="62" t="s">
        <v>203</v>
      </c>
      <c r="C209" s="30"/>
      <c r="D209" s="30"/>
      <c r="E209" s="63" t="s">
        <v>656</v>
      </c>
      <c r="F209" s="30"/>
      <c r="G209" s="30"/>
      <c r="H209" s="64"/>
      <c r="I209" s="30"/>
      <c r="J209" s="64"/>
      <c r="K209" s="30"/>
      <c r="L209" s="30"/>
      <c r="M209" s="13"/>
      <c r="N209" s="2"/>
      <c r="O209" s="2"/>
      <c r="P209" s="2"/>
      <c r="Q209" s="2"/>
    </row>
    <row r="210" thickTop="1">
      <c r="A210" s="10"/>
      <c r="B210" s="52">
        <v>40</v>
      </c>
      <c r="C210" s="53" t="s">
        <v>533</v>
      </c>
      <c r="D210" s="53"/>
      <c r="E210" s="53" t="s">
        <v>534</v>
      </c>
      <c r="F210" s="53" t="s">
        <v>7</v>
      </c>
      <c r="G210" s="54" t="s">
        <v>219</v>
      </c>
      <c r="H210" s="65">
        <v>4.9889999999999999</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3378</v>
      </c>
      <c r="F211" s="1"/>
      <c r="G211" s="1"/>
      <c r="H211" s="51"/>
      <c r="I211" s="1"/>
      <c r="J211" s="51"/>
      <c r="K211" s="1"/>
      <c r="L211" s="1"/>
      <c r="M211" s="13"/>
      <c r="N211" s="2"/>
      <c r="O211" s="2"/>
      <c r="P211" s="2"/>
      <c r="Q211" s="2"/>
    </row>
    <row r="212">
      <c r="A212" s="10"/>
      <c r="B212" s="60" t="s">
        <v>201</v>
      </c>
      <c r="C212" s="1"/>
      <c r="D212" s="1"/>
      <c r="E212" s="61" t="s">
        <v>3379</v>
      </c>
      <c r="F212" s="1"/>
      <c r="G212" s="1"/>
      <c r="H212" s="51"/>
      <c r="I212" s="1"/>
      <c r="J212" s="51"/>
      <c r="K212" s="1"/>
      <c r="L212" s="1"/>
      <c r="M212" s="13"/>
      <c r="N212" s="2"/>
      <c r="O212" s="2"/>
      <c r="P212" s="2"/>
      <c r="Q212" s="2"/>
    </row>
    <row r="213" thickBot="1">
      <c r="A213" s="10"/>
      <c r="B213" s="62" t="s">
        <v>203</v>
      </c>
      <c r="C213" s="30"/>
      <c r="D213" s="30"/>
      <c r="E213" s="63" t="s">
        <v>537</v>
      </c>
      <c r="F213" s="30"/>
      <c r="G213" s="30"/>
      <c r="H213" s="64"/>
      <c r="I213" s="30"/>
      <c r="J213" s="64"/>
      <c r="K213" s="30"/>
      <c r="L213" s="30"/>
      <c r="M213" s="13"/>
      <c r="N213" s="2"/>
      <c r="O213" s="2"/>
      <c r="P213" s="2"/>
      <c r="Q213" s="2"/>
    </row>
    <row r="214" thickTop="1">
      <c r="A214" s="10"/>
      <c r="B214" s="52">
        <v>41</v>
      </c>
      <c r="C214" s="53" t="s">
        <v>538</v>
      </c>
      <c r="D214" s="53"/>
      <c r="E214" s="53" t="s">
        <v>539</v>
      </c>
      <c r="F214" s="53" t="s">
        <v>7</v>
      </c>
      <c r="G214" s="54" t="s">
        <v>230</v>
      </c>
      <c r="H214" s="65">
        <v>114.747</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3380</v>
      </c>
      <c r="F215" s="1"/>
      <c r="G215" s="1"/>
      <c r="H215" s="51"/>
      <c r="I215" s="1"/>
      <c r="J215" s="51"/>
      <c r="K215" s="1"/>
      <c r="L215" s="1"/>
      <c r="M215" s="13"/>
      <c r="N215" s="2"/>
      <c r="O215" s="2"/>
      <c r="P215" s="2"/>
      <c r="Q215" s="2"/>
    </row>
    <row r="216">
      <c r="A216" s="10"/>
      <c r="B216" s="60" t="s">
        <v>201</v>
      </c>
      <c r="C216" s="1"/>
      <c r="D216" s="1"/>
      <c r="E216" s="61" t="s">
        <v>3381</v>
      </c>
      <c r="F216" s="1"/>
      <c r="G216" s="1"/>
      <c r="H216" s="51"/>
      <c r="I216" s="1"/>
      <c r="J216" s="51"/>
      <c r="K216" s="1"/>
      <c r="L216" s="1"/>
      <c r="M216" s="13"/>
      <c r="N216" s="2"/>
      <c r="O216" s="2"/>
      <c r="P216" s="2"/>
      <c r="Q216" s="2"/>
    </row>
    <row r="217" thickBot="1">
      <c r="A217" s="10"/>
      <c r="B217" s="62" t="s">
        <v>203</v>
      </c>
      <c r="C217" s="30"/>
      <c r="D217" s="30"/>
      <c r="E217" s="63" t="s">
        <v>233</v>
      </c>
      <c r="F217" s="30"/>
      <c r="G217" s="30"/>
      <c r="H217" s="64"/>
      <c r="I217" s="30"/>
      <c r="J217" s="64"/>
      <c r="K217" s="30"/>
      <c r="L217" s="30"/>
      <c r="M217" s="13"/>
      <c r="N217" s="2"/>
      <c r="O217" s="2"/>
      <c r="P217" s="2"/>
      <c r="Q217" s="2"/>
    </row>
    <row r="218" thickTop="1">
      <c r="A218" s="10"/>
      <c r="B218" s="52">
        <v>42</v>
      </c>
      <c r="C218" s="53" t="s">
        <v>669</v>
      </c>
      <c r="D218" s="53"/>
      <c r="E218" s="53" t="s">
        <v>670</v>
      </c>
      <c r="F218" s="53" t="s">
        <v>7</v>
      </c>
      <c r="G218" s="54" t="s">
        <v>225</v>
      </c>
      <c r="H218" s="65">
        <v>1.6499999999999999</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3382</v>
      </c>
      <c r="F219" s="1"/>
      <c r="G219" s="1"/>
      <c r="H219" s="51"/>
      <c r="I219" s="1"/>
      <c r="J219" s="51"/>
      <c r="K219" s="1"/>
      <c r="L219" s="1"/>
      <c r="M219" s="13"/>
      <c r="N219" s="2"/>
      <c r="O219" s="2"/>
      <c r="P219" s="2"/>
      <c r="Q219" s="2"/>
    </row>
    <row r="220">
      <c r="A220" s="10"/>
      <c r="B220" s="60" t="s">
        <v>201</v>
      </c>
      <c r="C220" s="1"/>
      <c r="D220" s="1"/>
      <c r="E220" s="61" t="s">
        <v>3383</v>
      </c>
      <c r="F220" s="1"/>
      <c r="G220" s="1"/>
      <c r="H220" s="51"/>
      <c r="I220" s="1"/>
      <c r="J220" s="51"/>
      <c r="K220" s="1"/>
      <c r="L220" s="1"/>
      <c r="M220" s="13"/>
      <c r="N220" s="2"/>
      <c r="O220" s="2"/>
      <c r="P220" s="2"/>
      <c r="Q220" s="2"/>
    </row>
    <row r="221" thickBot="1">
      <c r="A221" s="10"/>
      <c r="B221" s="62" t="s">
        <v>203</v>
      </c>
      <c r="C221" s="30"/>
      <c r="D221" s="30"/>
      <c r="E221" s="63" t="s">
        <v>1156</v>
      </c>
      <c r="F221" s="30"/>
      <c r="G221" s="30"/>
      <c r="H221" s="64"/>
      <c r="I221" s="30"/>
      <c r="J221" s="64"/>
      <c r="K221" s="30"/>
      <c r="L221" s="30"/>
      <c r="M221" s="13"/>
      <c r="N221" s="2"/>
      <c r="O221" s="2"/>
      <c r="P221" s="2"/>
      <c r="Q221" s="2"/>
    </row>
    <row r="222" thickTop="1">
      <c r="A222" s="10"/>
      <c r="B222" s="52">
        <v>43</v>
      </c>
      <c r="C222" s="53" t="s">
        <v>897</v>
      </c>
      <c r="D222" s="53"/>
      <c r="E222" s="53" t="s">
        <v>898</v>
      </c>
      <c r="F222" s="53" t="s">
        <v>7</v>
      </c>
      <c r="G222" s="54" t="s">
        <v>219</v>
      </c>
      <c r="H222" s="65">
        <v>1.25</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3384</v>
      </c>
      <c r="F223" s="1"/>
      <c r="G223" s="1"/>
      <c r="H223" s="51"/>
      <c r="I223" s="1"/>
      <c r="J223" s="51"/>
      <c r="K223" s="1"/>
      <c r="L223" s="1"/>
      <c r="M223" s="13"/>
      <c r="N223" s="2"/>
      <c r="O223" s="2"/>
      <c r="P223" s="2"/>
      <c r="Q223" s="2"/>
    </row>
    <row r="224">
      <c r="A224" s="10"/>
      <c r="B224" s="60" t="s">
        <v>201</v>
      </c>
      <c r="C224" s="1"/>
      <c r="D224" s="1"/>
      <c r="E224" s="61" t="s">
        <v>3385</v>
      </c>
      <c r="F224" s="1"/>
      <c r="G224" s="1"/>
      <c r="H224" s="51"/>
      <c r="I224" s="1"/>
      <c r="J224" s="51"/>
      <c r="K224" s="1"/>
      <c r="L224" s="1"/>
      <c r="M224" s="13"/>
      <c r="N224" s="2"/>
      <c r="O224" s="2"/>
      <c r="P224" s="2"/>
      <c r="Q224" s="2"/>
    </row>
    <row r="225" thickBot="1">
      <c r="A225" s="10"/>
      <c r="B225" s="62" t="s">
        <v>203</v>
      </c>
      <c r="C225" s="30"/>
      <c r="D225" s="30"/>
      <c r="E225" s="63" t="s">
        <v>866</v>
      </c>
      <c r="F225" s="30"/>
      <c r="G225" s="30"/>
      <c r="H225" s="64"/>
      <c r="I225" s="30"/>
      <c r="J225" s="64"/>
      <c r="K225" s="30"/>
      <c r="L225" s="30"/>
      <c r="M225" s="13"/>
      <c r="N225" s="2"/>
      <c r="O225" s="2"/>
      <c r="P225" s="2"/>
      <c r="Q225" s="2"/>
    </row>
    <row r="226" thickTop="1">
      <c r="A226" s="10"/>
      <c r="B226" s="52">
        <v>44</v>
      </c>
      <c r="C226" s="53" t="s">
        <v>901</v>
      </c>
      <c r="D226" s="53"/>
      <c r="E226" s="53" t="s">
        <v>902</v>
      </c>
      <c r="F226" s="53" t="s">
        <v>7</v>
      </c>
      <c r="G226" s="54" t="s">
        <v>230</v>
      </c>
      <c r="H226" s="65">
        <v>47.090000000000003</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3386</v>
      </c>
      <c r="F227" s="1"/>
      <c r="G227" s="1"/>
      <c r="H227" s="51"/>
      <c r="I227" s="1"/>
      <c r="J227" s="51"/>
      <c r="K227" s="1"/>
      <c r="L227" s="1"/>
      <c r="M227" s="13"/>
      <c r="N227" s="2"/>
      <c r="O227" s="2"/>
      <c r="P227" s="2"/>
      <c r="Q227" s="2"/>
    </row>
    <row r="228">
      <c r="A228" s="10"/>
      <c r="B228" s="60" t="s">
        <v>201</v>
      </c>
      <c r="C228" s="1"/>
      <c r="D228" s="1"/>
      <c r="E228" s="61" t="s">
        <v>3387</v>
      </c>
      <c r="F228" s="1"/>
      <c r="G228" s="1"/>
      <c r="H228" s="51"/>
      <c r="I228" s="1"/>
      <c r="J228" s="51"/>
      <c r="K228" s="1"/>
      <c r="L228" s="1"/>
      <c r="M228" s="13"/>
      <c r="N228" s="2"/>
      <c r="O228" s="2"/>
      <c r="P228" s="2"/>
      <c r="Q228" s="2"/>
    </row>
    <row r="229" thickBot="1">
      <c r="A229" s="10"/>
      <c r="B229" s="62" t="s">
        <v>203</v>
      </c>
      <c r="C229" s="30"/>
      <c r="D229" s="30"/>
      <c r="E229" s="63" t="s">
        <v>233</v>
      </c>
      <c r="F229" s="30"/>
      <c r="G229" s="30"/>
      <c r="H229" s="64"/>
      <c r="I229" s="30"/>
      <c r="J229" s="64"/>
      <c r="K229" s="30"/>
      <c r="L229" s="30"/>
      <c r="M229" s="13"/>
      <c r="N229" s="2"/>
      <c r="O229" s="2"/>
      <c r="P229" s="2"/>
      <c r="Q229" s="2"/>
    </row>
    <row r="230" thickTop="1" thickBot="1" ht="25" customHeight="1">
      <c r="A230" s="10"/>
      <c r="B230" s="1"/>
      <c r="C230" s="70">
        <v>9</v>
      </c>
      <c r="D230" s="1"/>
      <c r="E230" s="71" t="s">
        <v>186</v>
      </c>
      <c r="F230" s="1"/>
      <c r="G230" s="72" t="s">
        <v>210</v>
      </c>
      <c r="H230" s="73">
        <f>J190+J194+J198+J202+J206+J210+J214+J218+J222+J226</f>
        <v>0</v>
      </c>
      <c r="I230" s="72" t="s">
        <v>211</v>
      </c>
      <c r="J230" s="74">
        <f>(L230-H230)</f>
        <v>0</v>
      </c>
      <c r="K230" s="72" t="s">
        <v>212</v>
      </c>
      <c r="L230" s="75">
        <f>ROUND((J190+J194+J198+J202+J206+J210+J214+J218+J222+J226)*1.21,2)</f>
        <v>0</v>
      </c>
      <c r="M230" s="13"/>
      <c r="N230" s="2"/>
      <c r="O230" s="2"/>
      <c r="P230" s="2"/>
      <c r="Q230" s="41">
        <f>0+Q190+Q194+Q198+Q202+Q206+Q210+Q214+Q218+Q222+Q226</f>
        <v>0</v>
      </c>
      <c r="R230" s="9">
        <f>0+R190+R194+R198+R202+R206+R210+R214+R218+R222+R226</f>
        <v>0</v>
      </c>
      <c r="S230" s="76">
        <f>Q230*(1+J230)+R230</f>
        <v>0</v>
      </c>
    </row>
    <row r="231" thickTop="1" thickBot="1" ht="25" customHeight="1">
      <c r="A231" s="10"/>
      <c r="B231" s="77"/>
      <c r="C231" s="77"/>
      <c r="D231" s="77"/>
      <c r="E231" s="77"/>
      <c r="F231" s="77"/>
      <c r="G231" s="78" t="s">
        <v>213</v>
      </c>
      <c r="H231" s="79">
        <f>0+J190+J194+J198+J202+J206+J210+J214+J218+J222+J226</f>
        <v>0</v>
      </c>
      <c r="I231" s="78" t="s">
        <v>214</v>
      </c>
      <c r="J231" s="80">
        <f>0+J230</f>
        <v>0</v>
      </c>
      <c r="K231" s="78" t="s">
        <v>215</v>
      </c>
      <c r="L231" s="81">
        <f>0+L230</f>
        <v>0</v>
      </c>
      <c r="M231" s="13"/>
      <c r="N231" s="2"/>
      <c r="O231" s="2"/>
      <c r="P231" s="2"/>
      <c r="Q231" s="2"/>
    </row>
    <row r="232">
      <c r="A232" s="14"/>
      <c r="B232" s="4"/>
      <c r="C232" s="4"/>
      <c r="D232" s="4"/>
      <c r="E232" s="4"/>
      <c r="F232" s="4"/>
      <c r="G232" s="4"/>
      <c r="H232" s="83"/>
      <c r="I232" s="4"/>
      <c r="J232" s="83"/>
      <c r="K232" s="4"/>
      <c r="L232" s="4"/>
      <c r="M232" s="15"/>
      <c r="N232" s="2"/>
      <c r="O232" s="2"/>
      <c r="P232" s="2"/>
      <c r="Q232" s="2"/>
    </row>
    <row r="233">
      <c r="A233" s="1"/>
      <c r="B233" s="1"/>
      <c r="C233" s="1"/>
      <c r="D233" s="1"/>
      <c r="E233" s="1"/>
      <c r="F233" s="1"/>
      <c r="G233" s="1"/>
      <c r="H233" s="1"/>
      <c r="I233" s="1"/>
      <c r="J233" s="1"/>
      <c r="K233" s="1"/>
      <c r="L233" s="1"/>
      <c r="M233" s="1"/>
      <c r="N233" s="2"/>
      <c r="O233" s="2"/>
      <c r="P233" s="2"/>
      <c r="Q233" s="2"/>
    </row>
  </sheetData>
  <mergeCells count="161">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3:L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6:L156"/>
    <mergeCell ref="B158:D158"/>
    <mergeCell ref="B159:D159"/>
    <mergeCell ref="B160:D160"/>
    <mergeCell ref="B163:L163"/>
    <mergeCell ref="B165:D165"/>
    <mergeCell ref="B166:D166"/>
    <mergeCell ref="B167:D167"/>
    <mergeCell ref="B169:D169"/>
    <mergeCell ref="B170:D170"/>
    <mergeCell ref="B171:D171"/>
    <mergeCell ref="B174:L174"/>
    <mergeCell ref="B176:D176"/>
    <mergeCell ref="B177:D177"/>
    <mergeCell ref="B178:D178"/>
    <mergeCell ref="B180:D180"/>
    <mergeCell ref="B181:D181"/>
    <mergeCell ref="B182:D182"/>
    <mergeCell ref="B184:D184"/>
    <mergeCell ref="B185:D185"/>
    <mergeCell ref="B186:D186"/>
    <mergeCell ref="B191:D191"/>
    <mergeCell ref="B192:D192"/>
    <mergeCell ref="B193:D193"/>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189:L189"/>
  </mergeCells>
  <pageMargins left="0.39375" right="0.39375" top="0.5902778" bottom="0.39375" header="0.1965278" footer="0.1576389"/>
  <pageSetup paperSize="9" orientation="portrait" fitToHeight="0"/>
  <drawing r:id="rId1"/>
</worksheet>
</file>

<file path=xl/worksheets/sheet40.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0+(H41+H100+H135+H162+H169+H180+H195+H238)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0+H42+H101+H136+H163+H170+H181+H196+H239</f>
        <v>0</v>
      </c>
      <c r="K10" s="1"/>
      <c r="L10" s="1"/>
      <c r="M10" s="13"/>
      <c r="N10" s="2"/>
      <c r="O10" s="2"/>
      <c r="P10" s="2"/>
      <c r="Q10" s="2"/>
    </row>
    <row r="11" ht="16" customHeight="1">
      <c r="A11" s="19" t="s">
        <v>3388</v>
      </c>
      <c r="B11" s="1"/>
      <c r="C11" s="1"/>
      <c r="D11" s="1"/>
      <c r="E11" s="1"/>
      <c r="F11" s="1"/>
      <c r="G11" s="39"/>
      <c r="H11" s="1"/>
      <c r="I11" s="39" t="s">
        <v>176</v>
      </c>
      <c r="J11" s="40">
        <f>ROUND(0+((H41+H100+H135+H162+H169+H180+H195+H238)*1.21),2)</f>
        <v>0</v>
      </c>
      <c r="K11" s="1"/>
      <c r="L11" s="1"/>
      <c r="M11" s="13"/>
      <c r="N11" s="2"/>
      <c r="O11" s="2"/>
      <c r="P11" s="2"/>
      <c r="Q11" s="41">
        <f>IF(SUM(K20:K27)&gt;0,ROUND(SUM(S20:S27)/SUM(K20:K27)-1,8),0)</f>
        <v>0</v>
      </c>
      <c r="R11" s="9">
        <f>AVERAGE(J41,J100,J135,J162,J169,J180,J195,J238)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0+J103+J107+J111+J115+J119+J123+J127+J131</f>
        <v>0</v>
      </c>
      <c r="L22" s="46">
        <f>0+L135</f>
        <v>0</v>
      </c>
      <c r="M22" s="13"/>
      <c r="N22" s="2"/>
      <c r="O22" s="2"/>
      <c r="P22" s="2"/>
      <c r="Q22" s="2"/>
      <c r="S22" s="9">
        <f>S135</f>
        <v>0</v>
      </c>
    </row>
    <row r="23">
      <c r="A23" s="10"/>
      <c r="B23" s="44">
        <v>5</v>
      </c>
      <c r="C23" s="1"/>
      <c r="D23" s="1"/>
      <c r="E23" s="45" t="s">
        <v>184</v>
      </c>
      <c r="F23" s="1"/>
      <c r="G23" s="1"/>
      <c r="H23" s="1"/>
      <c r="I23" s="1"/>
      <c r="J23" s="1"/>
      <c r="K23" s="46">
        <f>0+J138+J142+J146+J150+J154+J158</f>
        <v>0</v>
      </c>
      <c r="L23" s="46">
        <f>0+L162</f>
        <v>0</v>
      </c>
      <c r="M23" s="13"/>
      <c r="N23" s="2"/>
      <c r="O23" s="2"/>
      <c r="P23" s="2"/>
      <c r="Q23" s="2"/>
      <c r="S23" s="9">
        <f>S162</f>
        <v>0</v>
      </c>
    </row>
    <row r="24">
      <c r="A24" s="10"/>
      <c r="B24" s="44">
        <v>6</v>
      </c>
      <c r="C24" s="1"/>
      <c r="D24" s="1"/>
      <c r="E24" s="45" t="s">
        <v>548</v>
      </c>
      <c r="F24" s="1"/>
      <c r="G24" s="1"/>
      <c r="H24" s="1"/>
      <c r="I24" s="1"/>
      <c r="J24" s="1"/>
      <c r="K24" s="46">
        <f>0+J165</f>
        <v>0</v>
      </c>
      <c r="L24" s="46">
        <f>0+L169</f>
        <v>0</v>
      </c>
      <c r="M24" s="13"/>
      <c r="N24" s="2"/>
      <c r="O24" s="2"/>
      <c r="P24" s="2"/>
      <c r="Q24" s="2"/>
      <c r="S24" s="9">
        <f>S169</f>
        <v>0</v>
      </c>
    </row>
    <row r="25">
      <c r="A25" s="10"/>
      <c r="B25" s="44">
        <v>7</v>
      </c>
      <c r="C25" s="1"/>
      <c r="D25" s="1"/>
      <c r="E25" s="45" t="s">
        <v>549</v>
      </c>
      <c r="F25" s="1"/>
      <c r="G25" s="1"/>
      <c r="H25" s="1"/>
      <c r="I25" s="1"/>
      <c r="J25" s="1"/>
      <c r="K25" s="46">
        <f>0+J172+J176</f>
        <v>0</v>
      </c>
      <c r="L25" s="46">
        <f>0+L180</f>
        <v>0</v>
      </c>
      <c r="M25" s="47"/>
      <c r="N25" s="2"/>
      <c r="O25" s="2"/>
      <c r="P25" s="2"/>
      <c r="Q25" s="2"/>
      <c r="S25" s="9">
        <f>S180</f>
        <v>0</v>
      </c>
    </row>
    <row r="26">
      <c r="A26" s="10"/>
      <c r="B26" s="44">
        <v>8</v>
      </c>
      <c r="C26" s="1"/>
      <c r="D26" s="1"/>
      <c r="E26" s="45" t="s">
        <v>185</v>
      </c>
      <c r="F26" s="1"/>
      <c r="G26" s="1"/>
      <c r="H26" s="1"/>
      <c r="I26" s="1"/>
      <c r="J26" s="1"/>
      <c r="K26" s="46">
        <f>0+J183+J187+J191</f>
        <v>0</v>
      </c>
      <c r="L26" s="46">
        <f>0+L195</f>
        <v>0</v>
      </c>
      <c r="M26" s="47"/>
      <c r="N26" s="2"/>
      <c r="O26" s="2"/>
      <c r="P26" s="2"/>
      <c r="Q26" s="2"/>
      <c r="S26" s="9">
        <f>S195</f>
        <v>0</v>
      </c>
    </row>
    <row r="27">
      <c r="A27" s="10"/>
      <c r="B27" s="44">
        <v>9</v>
      </c>
      <c r="C27" s="1"/>
      <c r="D27" s="1"/>
      <c r="E27" s="45" t="s">
        <v>186</v>
      </c>
      <c r="F27" s="1"/>
      <c r="G27" s="1"/>
      <c r="H27" s="1"/>
      <c r="I27" s="1"/>
      <c r="J27" s="1"/>
      <c r="K27" s="46">
        <f>0+J198+J202+J206+J210+J214+J218+J222+J226+J230+J234</f>
        <v>0</v>
      </c>
      <c r="L27" s="46">
        <f>0+L238</f>
        <v>0</v>
      </c>
      <c r="M27" s="47"/>
      <c r="N27" s="2"/>
      <c r="O27" s="2"/>
      <c r="P27" s="2"/>
      <c r="Q27" s="2"/>
      <c r="S27" s="9">
        <f>S238</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60.026000000000003</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3389</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20.817</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3390</v>
      </c>
      <c r="F38" s="1"/>
      <c r="G38" s="1"/>
      <c r="H38" s="51"/>
      <c r="I38" s="1"/>
      <c r="J38" s="51"/>
      <c r="K38" s="1"/>
      <c r="L38" s="1"/>
      <c r="M38" s="13"/>
      <c r="N38" s="2"/>
      <c r="O38" s="2"/>
      <c r="P38" s="2"/>
      <c r="Q38" s="2"/>
    </row>
    <row r="39">
      <c r="A39" s="10"/>
      <c r="B39" s="60" t="s">
        <v>201</v>
      </c>
      <c r="C39" s="1"/>
      <c r="D39" s="1"/>
      <c r="E39" s="61" t="s">
        <v>3391</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8.0199999999999996</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3392</v>
      </c>
      <c r="F45" s="1"/>
      <c r="G45" s="1"/>
      <c r="H45" s="51"/>
      <c r="I45" s="1"/>
      <c r="J45" s="51"/>
      <c r="K45" s="1"/>
      <c r="L45" s="1"/>
      <c r="M45" s="13"/>
      <c r="N45" s="2"/>
      <c r="O45" s="2"/>
      <c r="P45" s="2"/>
      <c r="Q45" s="2"/>
    </row>
    <row r="46">
      <c r="A46" s="10"/>
      <c r="B46" s="60" t="s">
        <v>201</v>
      </c>
      <c r="C46" s="1"/>
      <c r="D46" s="1"/>
      <c r="E46" s="61" t="s">
        <v>3393</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11.529</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3394</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3.7149999999999999</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3395</v>
      </c>
      <c r="F53" s="1"/>
      <c r="G53" s="1"/>
      <c r="H53" s="51"/>
      <c r="I53" s="1"/>
      <c r="J53" s="51"/>
      <c r="K53" s="1"/>
      <c r="L53" s="1"/>
      <c r="M53" s="13"/>
      <c r="N53" s="2"/>
      <c r="O53" s="2"/>
      <c r="P53" s="2"/>
      <c r="Q53" s="2"/>
    </row>
    <row r="54">
      <c r="A54" s="10"/>
      <c r="B54" s="60" t="s">
        <v>201</v>
      </c>
      <c r="C54" s="1"/>
      <c r="D54" s="1"/>
      <c r="E54" s="61" t="s">
        <v>3396</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8.5099999999999998</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3397</v>
      </c>
      <c r="F57" s="1"/>
      <c r="G57" s="1"/>
      <c r="H57" s="51"/>
      <c r="I57" s="1"/>
      <c r="J57" s="51"/>
      <c r="K57" s="1"/>
      <c r="L57" s="1"/>
      <c r="M57" s="13"/>
      <c r="N57" s="2"/>
      <c r="O57" s="2"/>
      <c r="P57" s="2"/>
      <c r="Q57" s="2"/>
    </row>
    <row r="58">
      <c r="A58" s="10"/>
      <c r="B58" s="60" t="s">
        <v>201</v>
      </c>
      <c r="C58" s="1"/>
      <c r="D58" s="1"/>
      <c r="E58" s="61" t="s">
        <v>3398</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4.226</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3399</v>
      </c>
      <c r="F65" s="1"/>
      <c r="G65" s="1"/>
      <c r="H65" s="51"/>
      <c r="I65" s="1"/>
      <c r="J65" s="51"/>
      <c r="K65" s="1"/>
      <c r="L65" s="1"/>
      <c r="M65" s="13"/>
      <c r="N65" s="2"/>
      <c r="O65" s="2"/>
      <c r="P65" s="2"/>
      <c r="Q65" s="2"/>
    </row>
    <row r="66">
      <c r="A66" s="10"/>
      <c r="B66" s="60" t="s">
        <v>201</v>
      </c>
      <c r="C66" s="1"/>
      <c r="D66" s="1"/>
      <c r="E66" s="61" t="s">
        <v>3400</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30.013000000000002</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3401</v>
      </c>
      <c r="F69" s="1"/>
      <c r="G69" s="1"/>
      <c r="H69" s="51"/>
      <c r="I69" s="1"/>
      <c r="J69" s="51"/>
      <c r="K69" s="1"/>
      <c r="L69" s="1"/>
      <c r="M69" s="13"/>
      <c r="N69" s="2"/>
      <c r="O69" s="2"/>
      <c r="P69" s="2"/>
      <c r="Q69" s="2"/>
    </row>
    <row r="70">
      <c r="A70" s="10"/>
      <c r="B70" s="60" t="s">
        <v>201</v>
      </c>
      <c r="C70" s="1"/>
      <c r="D70" s="1"/>
      <c r="E70" s="61" t="s">
        <v>3402</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300.13</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3403</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15.4</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2974</v>
      </c>
      <c r="F77" s="1"/>
      <c r="G77" s="1"/>
      <c r="H77" s="51"/>
      <c r="I77" s="1"/>
      <c r="J77" s="51"/>
      <c r="K77" s="1"/>
      <c r="L77" s="1"/>
      <c r="M77" s="13"/>
      <c r="N77" s="2"/>
      <c r="O77" s="2"/>
      <c r="P77" s="2"/>
      <c r="Q77" s="2"/>
    </row>
    <row r="78">
      <c r="A78" s="10"/>
      <c r="B78" s="60" t="s">
        <v>201</v>
      </c>
      <c r="C78" s="1"/>
      <c r="D78" s="1"/>
      <c r="E78" s="61" t="s">
        <v>3404</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73.141000000000005</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3405</v>
      </c>
      <c r="F81" s="1"/>
      <c r="G81" s="1"/>
      <c r="H81" s="51"/>
      <c r="I81" s="1"/>
      <c r="J81" s="51"/>
      <c r="K81" s="1"/>
      <c r="L81" s="1"/>
      <c r="M81" s="13"/>
      <c r="N81" s="2"/>
      <c r="O81" s="2"/>
      <c r="P81" s="2"/>
      <c r="Q81" s="2"/>
    </row>
    <row r="82">
      <c r="A82" s="10"/>
      <c r="B82" s="60" t="s">
        <v>201</v>
      </c>
      <c r="C82" s="1"/>
      <c r="D82" s="1"/>
      <c r="E82" s="61" t="s">
        <v>3406</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1.9330000000000001</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2978</v>
      </c>
      <c r="F85" s="1"/>
      <c r="G85" s="1"/>
      <c r="H85" s="51"/>
      <c r="I85" s="1"/>
      <c r="J85" s="51"/>
      <c r="K85" s="1"/>
      <c r="L85" s="1"/>
      <c r="M85" s="13"/>
      <c r="N85" s="2"/>
      <c r="O85" s="2"/>
      <c r="P85" s="2"/>
      <c r="Q85" s="2"/>
    </row>
    <row r="86">
      <c r="A86" s="10"/>
      <c r="B86" s="60" t="s">
        <v>201</v>
      </c>
      <c r="C86" s="1"/>
      <c r="D86" s="1"/>
      <c r="E86" s="61" t="s">
        <v>3407</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1.9330000000000001</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2980</v>
      </c>
      <c r="F89" s="1"/>
      <c r="G89" s="1"/>
      <c r="H89" s="51"/>
      <c r="I89" s="1"/>
      <c r="J89" s="51"/>
      <c r="K89" s="1"/>
      <c r="L89" s="1"/>
      <c r="M89" s="13"/>
      <c r="N89" s="2"/>
      <c r="O89" s="2"/>
      <c r="P89" s="2"/>
      <c r="Q89" s="2"/>
    </row>
    <row r="90">
      <c r="A90" s="10"/>
      <c r="B90" s="60" t="s">
        <v>201</v>
      </c>
      <c r="C90" s="1"/>
      <c r="D90" s="1"/>
      <c r="E90" s="61" t="s">
        <v>3407</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1.9330000000000001</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2981</v>
      </c>
      <c r="F93" s="1"/>
      <c r="G93" s="1"/>
      <c r="H93" s="51"/>
      <c r="I93" s="1"/>
      <c r="J93" s="51"/>
      <c r="K93" s="1"/>
      <c r="L93" s="1"/>
      <c r="M93" s="13"/>
      <c r="N93" s="2"/>
      <c r="O93" s="2"/>
      <c r="P93" s="2"/>
      <c r="Q93" s="2"/>
    </row>
    <row r="94">
      <c r="A94" s="10"/>
      <c r="B94" s="60" t="s">
        <v>201</v>
      </c>
      <c r="C94" s="1"/>
      <c r="D94" s="1"/>
      <c r="E94" s="61" t="s">
        <v>3407</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1.9330000000000001</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2982</v>
      </c>
      <c r="F97" s="1"/>
      <c r="G97" s="1"/>
      <c r="H97" s="51"/>
      <c r="I97" s="1"/>
      <c r="J97" s="51"/>
      <c r="K97" s="1"/>
      <c r="L97" s="1"/>
      <c r="M97" s="13"/>
      <c r="N97" s="2"/>
      <c r="O97" s="2"/>
      <c r="P97" s="2"/>
      <c r="Q97" s="2"/>
    </row>
    <row r="98">
      <c r="A98" s="10"/>
      <c r="B98" s="60" t="s">
        <v>201</v>
      </c>
      <c r="C98" s="1"/>
      <c r="D98" s="1"/>
      <c r="E98" s="61" t="s">
        <v>3407</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0.108</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3054</v>
      </c>
      <c r="F104" s="1"/>
      <c r="G104" s="1"/>
      <c r="H104" s="51"/>
      <c r="I104" s="1"/>
      <c r="J104" s="51"/>
      <c r="K104" s="1"/>
      <c r="L104" s="1"/>
      <c r="M104" s="13"/>
      <c r="N104" s="2"/>
      <c r="O104" s="2"/>
      <c r="P104" s="2"/>
      <c r="Q104" s="2"/>
    </row>
    <row r="105">
      <c r="A105" s="10"/>
      <c r="B105" s="60" t="s">
        <v>201</v>
      </c>
      <c r="C105" s="1"/>
      <c r="D105" s="1"/>
      <c r="E105" s="61" t="s">
        <v>3055</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591</v>
      </c>
      <c r="D107" s="53"/>
      <c r="E107" s="53" t="s">
        <v>592</v>
      </c>
      <c r="F107" s="53" t="s">
        <v>7</v>
      </c>
      <c r="G107" s="54" t="s">
        <v>219</v>
      </c>
      <c r="H107" s="65">
        <v>1.2949999999999999</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2985</v>
      </c>
      <c r="F108" s="1"/>
      <c r="G108" s="1"/>
      <c r="H108" s="51"/>
      <c r="I108" s="1"/>
      <c r="J108" s="51"/>
      <c r="K108" s="1"/>
      <c r="L108" s="1"/>
      <c r="M108" s="13"/>
      <c r="N108" s="2"/>
      <c r="O108" s="2"/>
      <c r="P108" s="2"/>
      <c r="Q108" s="2"/>
    </row>
    <row r="109">
      <c r="A109" s="10"/>
      <c r="B109" s="60" t="s">
        <v>201</v>
      </c>
      <c r="C109" s="1"/>
      <c r="D109" s="1"/>
      <c r="E109" s="61" t="s">
        <v>3408</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595</v>
      </c>
      <c r="D111" s="53"/>
      <c r="E111" s="53" t="s">
        <v>596</v>
      </c>
      <c r="F111" s="53" t="s">
        <v>7</v>
      </c>
      <c r="G111" s="54" t="s">
        <v>219</v>
      </c>
      <c r="H111" s="65">
        <v>2.2970000000000002</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3409</v>
      </c>
      <c r="F112" s="1"/>
      <c r="G112" s="1"/>
      <c r="H112" s="51"/>
      <c r="I112" s="1"/>
      <c r="J112" s="51"/>
      <c r="K112" s="1"/>
      <c r="L112" s="1"/>
      <c r="M112" s="13"/>
      <c r="N112" s="2"/>
      <c r="O112" s="2"/>
      <c r="P112" s="2"/>
      <c r="Q112" s="2"/>
    </row>
    <row r="113">
      <c r="A113" s="10"/>
      <c r="B113" s="60" t="s">
        <v>201</v>
      </c>
      <c r="C113" s="1"/>
      <c r="D113" s="1"/>
      <c r="E113" s="61" t="s">
        <v>3410</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599</v>
      </c>
      <c r="D115" s="53"/>
      <c r="E115" s="53" t="s">
        <v>600</v>
      </c>
      <c r="F115" s="53" t="s">
        <v>7</v>
      </c>
      <c r="G115" s="54" t="s">
        <v>198</v>
      </c>
      <c r="H115" s="65">
        <v>0.36099999999999999</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2989</v>
      </c>
      <c r="F116" s="1"/>
      <c r="G116" s="1"/>
      <c r="H116" s="51"/>
      <c r="I116" s="1"/>
      <c r="J116" s="51"/>
      <c r="K116" s="1"/>
      <c r="L116" s="1"/>
      <c r="M116" s="13"/>
      <c r="N116" s="2"/>
      <c r="O116" s="2"/>
      <c r="P116" s="2"/>
      <c r="Q116" s="2"/>
    </row>
    <row r="117">
      <c r="A117" s="10"/>
      <c r="B117" s="60" t="s">
        <v>201</v>
      </c>
      <c r="C117" s="1"/>
      <c r="D117" s="1"/>
      <c r="E117" s="61" t="s">
        <v>3411</v>
      </c>
      <c r="F117" s="1"/>
      <c r="G117" s="1"/>
      <c r="H117" s="51"/>
      <c r="I117" s="1"/>
      <c r="J117" s="51"/>
      <c r="K117" s="1"/>
      <c r="L117" s="1"/>
      <c r="M117" s="13"/>
      <c r="N117" s="2"/>
      <c r="O117" s="2"/>
      <c r="P117" s="2"/>
      <c r="Q117" s="2"/>
    </row>
    <row r="118" thickBot="1">
      <c r="A118" s="10"/>
      <c r="B118" s="62" t="s">
        <v>203</v>
      </c>
      <c r="C118" s="30"/>
      <c r="D118" s="30"/>
      <c r="E118" s="63" t="s">
        <v>603</v>
      </c>
      <c r="F118" s="30"/>
      <c r="G118" s="30"/>
      <c r="H118" s="64"/>
      <c r="I118" s="30"/>
      <c r="J118" s="64"/>
      <c r="K118" s="30"/>
      <c r="L118" s="30"/>
      <c r="M118" s="13"/>
      <c r="N118" s="2"/>
      <c r="O118" s="2"/>
      <c r="P118" s="2"/>
      <c r="Q118" s="2"/>
    </row>
    <row r="119" thickTop="1">
      <c r="A119" s="10"/>
      <c r="B119" s="52">
        <v>21</v>
      </c>
      <c r="C119" s="53" t="s">
        <v>341</v>
      </c>
      <c r="D119" s="53"/>
      <c r="E119" s="53" t="s">
        <v>342</v>
      </c>
      <c r="F119" s="53" t="s">
        <v>7</v>
      </c>
      <c r="G119" s="54" t="s">
        <v>219</v>
      </c>
      <c r="H119" s="65">
        <v>4.3680000000000003</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2991</v>
      </c>
      <c r="F120" s="1"/>
      <c r="G120" s="1"/>
      <c r="H120" s="51"/>
      <c r="I120" s="1"/>
      <c r="J120" s="51"/>
      <c r="K120" s="1"/>
      <c r="L120" s="1"/>
      <c r="M120" s="13"/>
      <c r="N120" s="2"/>
      <c r="O120" s="2"/>
      <c r="P120" s="2"/>
      <c r="Q120" s="2"/>
    </row>
    <row r="121">
      <c r="A121" s="10"/>
      <c r="B121" s="60" t="s">
        <v>201</v>
      </c>
      <c r="C121" s="1"/>
      <c r="D121" s="1"/>
      <c r="E121" s="61" t="s">
        <v>3412</v>
      </c>
      <c r="F121" s="1"/>
      <c r="G121" s="1"/>
      <c r="H121" s="51"/>
      <c r="I121" s="1"/>
      <c r="J121" s="51"/>
      <c r="K121" s="1"/>
      <c r="L121" s="1"/>
      <c r="M121" s="13"/>
      <c r="N121" s="2"/>
      <c r="O121" s="2"/>
      <c r="P121" s="2"/>
      <c r="Q121" s="2"/>
    </row>
    <row r="122" thickBot="1">
      <c r="A122" s="10"/>
      <c r="B122" s="62" t="s">
        <v>203</v>
      </c>
      <c r="C122" s="30"/>
      <c r="D122" s="30"/>
      <c r="E122" s="63" t="s">
        <v>345</v>
      </c>
      <c r="F122" s="30"/>
      <c r="G122" s="30"/>
      <c r="H122" s="64"/>
      <c r="I122" s="30"/>
      <c r="J122" s="64"/>
      <c r="K122" s="30"/>
      <c r="L122" s="30"/>
      <c r="M122" s="13"/>
      <c r="N122" s="2"/>
      <c r="O122" s="2"/>
      <c r="P122" s="2"/>
      <c r="Q122" s="2"/>
    </row>
    <row r="123" thickTop="1">
      <c r="A123" s="10"/>
      <c r="B123" s="52">
        <v>22</v>
      </c>
      <c r="C123" s="53" t="s">
        <v>3413</v>
      </c>
      <c r="D123" s="53"/>
      <c r="E123" s="53" t="s">
        <v>3414</v>
      </c>
      <c r="F123" s="53" t="s">
        <v>7</v>
      </c>
      <c r="G123" s="54" t="s">
        <v>219</v>
      </c>
      <c r="H123" s="65">
        <v>4.7279999999999998</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3415</v>
      </c>
      <c r="F124" s="1"/>
      <c r="G124" s="1"/>
      <c r="H124" s="51"/>
      <c r="I124" s="1"/>
      <c r="J124" s="51"/>
      <c r="K124" s="1"/>
      <c r="L124" s="1"/>
      <c r="M124" s="13"/>
      <c r="N124" s="2"/>
      <c r="O124" s="2"/>
      <c r="P124" s="2"/>
      <c r="Q124" s="2"/>
    </row>
    <row r="125">
      <c r="A125" s="10"/>
      <c r="B125" s="60" t="s">
        <v>201</v>
      </c>
      <c r="C125" s="1"/>
      <c r="D125" s="1"/>
      <c r="E125" s="61" t="s">
        <v>3416</v>
      </c>
      <c r="F125" s="1"/>
      <c r="G125" s="1"/>
      <c r="H125" s="51"/>
      <c r="I125" s="1"/>
      <c r="J125" s="51"/>
      <c r="K125" s="1"/>
      <c r="L125" s="1"/>
      <c r="M125" s="13"/>
      <c r="N125" s="2"/>
      <c r="O125" s="2"/>
      <c r="P125" s="2"/>
      <c r="Q125" s="2"/>
    </row>
    <row r="126" thickBot="1">
      <c r="A126" s="10"/>
      <c r="B126" s="62" t="s">
        <v>203</v>
      </c>
      <c r="C126" s="30"/>
      <c r="D126" s="30"/>
      <c r="E126" s="63" t="s">
        <v>3417</v>
      </c>
      <c r="F126" s="30"/>
      <c r="G126" s="30"/>
      <c r="H126" s="64"/>
      <c r="I126" s="30"/>
      <c r="J126" s="64"/>
      <c r="K126" s="30"/>
      <c r="L126" s="30"/>
      <c r="M126" s="13"/>
      <c r="N126" s="2"/>
      <c r="O126" s="2"/>
      <c r="P126" s="2"/>
      <c r="Q126" s="2"/>
    </row>
    <row r="127" thickTop="1">
      <c r="A127" s="10"/>
      <c r="B127" s="52">
        <v>23</v>
      </c>
      <c r="C127" s="53" t="s">
        <v>346</v>
      </c>
      <c r="D127" s="53"/>
      <c r="E127" s="53" t="s">
        <v>347</v>
      </c>
      <c r="F127" s="53" t="s">
        <v>7</v>
      </c>
      <c r="G127" s="54" t="s">
        <v>219</v>
      </c>
      <c r="H127" s="65">
        <v>2.1579999999999999</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2993</v>
      </c>
      <c r="F128" s="1"/>
      <c r="G128" s="1"/>
      <c r="H128" s="51"/>
      <c r="I128" s="1"/>
      <c r="J128" s="51"/>
      <c r="K128" s="1"/>
      <c r="L128" s="1"/>
      <c r="M128" s="13"/>
      <c r="N128" s="2"/>
      <c r="O128" s="2"/>
      <c r="P128" s="2"/>
      <c r="Q128" s="2"/>
    </row>
    <row r="129">
      <c r="A129" s="10"/>
      <c r="B129" s="60" t="s">
        <v>201</v>
      </c>
      <c r="C129" s="1"/>
      <c r="D129" s="1"/>
      <c r="E129" s="61" t="s">
        <v>3418</v>
      </c>
      <c r="F129" s="1"/>
      <c r="G129" s="1"/>
      <c r="H129" s="51"/>
      <c r="I129" s="1"/>
      <c r="J129" s="51"/>
      <c r="K129" s="1"/>
      <c r="L129" s="1"/>
      <c r="M129" s="13"/>
      <c r="N129" s="2"/>
      <c r="O129" s="2"/>
      <c r="P129" s="2"/>
      <c r="Q129" s="2"/>
    </row>
    <row r="130" thickBot="1">
      <c r="A130" s="10"/>
      <c r="B130" s="62" t="s">
        <v>203</v>
      </c>
      <c r="C130" s="30"/>
      <c r="D130" s="30"/>
      <c r="E130" s="63" t="s">
        <v>350</v>
      </c>
      <c r="F130" s="30"/>
      <c r="G130" s="30"/>
      <c r="H130" s="64"/>
      <c r="I130" s="30"/>
      <c r="J130" s="64"/>
      <c r="K130" s="30"/>
      <c r="L130" s="30"/>
      <c r="M130" s="13"/>
      <c r="N130" s="2"/>
      <c r="O130" s="2"/>
      <c r="P130" s="2"/>
      <c r="Q130" s="2"/>
    </row>
    <row r="131" thickTop="1">
      <c r="A131" s="10"/>
      <c r="B131" s="52">
        <v>24</v>
      </c>
      <c r="C131" s="53" t="s">
        <v>608</v>
      </c>
      <c r="D131" s="53"/>
      <c r="E131" s="53" t="s">
        <v>609</v>
      </c>
      <c r="F131" s="53" t="s">
        <v>7</v>
      </c>
      <c r="G131" s="54" t="s">
        <v>219</v>
      </c>
      <c r="H131" s="65">
        <v>0.38600000000000001</v>
      </c>
      <c r="I131" s="66">
        <v>0</v>
      </c>
      <c r="J131" s="67">
        <f>ROUND(H131*I131,2)</f>
        <v>0</v>
      </c>
      <c r="K131" s="68">
        <v>0.20999999999999999</v>
      </c>
      <c r="L131" s="69">
        <f>ROUND(J131*1.21,2)</f>
        <v>0</v>
      </c>
      <c r="M131" s="13"/>
      <c r="N131" s="2"/>
      <c r="O131" s="2"/>
      <c r="P131" s="2"/>
      <c r="Q131" s="41">
        <f>IF(ISNUMBER(K131),IF(H131&gt;0,IF(I131&gt;0,J131,0),0),0)</f>
        <v>0</v>
      </c>
      <c r="R131" s="9">
        <f>IF(ISNUMBER(K131)=FALSE,J131,0)</f>
        <v>0</v>
      </c>
    </row>
    <row r="132">
      <c r="A132" s="10"/>
      <c r="B132" s="60" t="s">
        <v>199</v>
      </c>
      <c r="C132" s="1"/>
      <c r="D132" s="1"/>
      <c r="E132" s="61" t="s">
        <v>2995</v>
      </c>
      <c r="F132" s="1"/>
      <c r="G132" s="1"/>
      <c r="H132" s="51"/>
      <c r="I132" s="1"/>
      <c r="J132" s="51"/>
      <c r="K132" s="1"/>
      <c r="L132" s="1"/>
      <c r="M132" s="13"/>
      <c r="N132" s="2"/>
      <c r="O132" s="2"/>
      <c r="P132" s="2"/>
      <c r="Q132" s="2"/>
    </row>
    <row r="133">
      <c r="A133" s="10"/>
      <c r="B133" s="60" t="s">
        <v>201</v>
      </c>
      <c r="C133" s="1"/>
      <c r="D133" s="1"/>
      <c r="E133" s="61" t="s">
        <v>3419</v>
      </c>
      <c r="F133" s="1"/>
      <c r="G133" s="1"/>
      <c r="H133" s="51"/>
      <c r="I133" s="1"/>
      <c r="J133" s="51"/>
      <c r="K133" s="1"/>
      <c r="L133" s="1"/>
      <c r="M133" s="13"/>
      <c r="N133" s="2"/>
      <c r="O133" s="2"/>
      <c r="P133" s="2"/>
      <c r="Q133" s="2"/>
    </row>
    <row r="134" thickBot="1">
      <c r="A134" s="10"/>
      <c r="B134" s="62" t="s">
        <v>203</v>
      </c>
      <c r="C134" s="30"/>
      <c r="D134" s="30"/>
      <c r="E134" s="63" t="s">
        <v>612</v>
      </c>
      <c r="F134" s="30"/>
      <c r="G134" s="30"/>
      <c r="H134" s="64"/>
      <c r="I134" s="30"/>
      <c r="J134" s="64"/>
      <c r="K134" s="30"/>
      <c r="L134" s="30"/>
      <c r="M134" s="13"/>
      <c r="N134" s="2"/>
      <c r="O134" s="2"/>
      <c r="P134" s="2"/>
      <c r="Q134" s="2"/>
    </row>
    <row r="135" thickTop="1" thickBot="1" ht="25" customHeight="1">
      <c r="A135" s="10"/>
      <c r="B135" s="1"/>
      <c r="C135" s="70">
        <v>4</v>
      </c>
      <c r="D135" s="1"/>
      <c r="E135" s="71" t="s">
        <v>183</v>
      </c>
      <c r="F135" s="1"/>
      <c r="G135" s="72" t="s">
        <v>210</v>
      </c>
      <c r="H135" s="73">
        <f>J103+J107+J111+J115+J119+J123+J127+J131</f>
        <v>0</v>
      </c>
      <c r="I135" s="72" t="s">
        <v>211</v>
      </c>
      <c r="J135" s="74">
        <f>(L135-H135)</f>
        <v>0</v>
      </c>
      <c r="K135" s="72" t="s">
        <v>212</v>
      </c>
      <c r="L135" s="75">
        <f>ROUND((J103+J107+J111+J115+J119+J123+J127+J131)*1.21,2)</f>
        <v>0</v>
      </c>
      <c r="M135" s="13"/>
      <c r="N135" s="2"/>
      <c r="O135" s="2"/>
      <c r="P135" s="2"/>
      <c r="Q135" s="41">
        <f>0+Q103+Q107+Q111+Q115+Q119+Q123+Q127+Q131</f>
        <v>0</v>
      </c>
      <c r="R135" s="9">
        <f>0+R103+R107+R111+R115+R119+R123+R127+R131</f>
        <v>0</v>
      </c>
      <c r="S135" s="76">
        <f>Q135*(1+J135)+R135</f>
        <v>0</v>
      </c>
    </row>
    <row r="136" thickTop="1" thickBot="1" ht="25" customHeight="1">
      <c r="A136" s="10"/>
      <c r="B136" s="77"/>
      <c r="C136" s="77"/>
      <c r="D136" s="77"/>
      <c r="E136" s="77"/>
      <c r="F136" s="77"/>
      <c r="G136" s="78" t="s">
        <v>213</v>
      </c>
      <c r="H136" s="79">
        <f>0+J103+J107+J111+J115+J119+J123+J127+J131</f>
        <v>0</v>
      </c>
      <c r="I136" s="78" t="s">
        <v>214</v>
      </c>
      <c r="J136" s="80">
        <f>0+J135</f>
        <v>0</v>
      </c>
      <c r="K136" s="78" t="s">
        <v>215</v>
      </c>
      <c r="L136" s="81">
        <f>0+L135</f>
        <v>0</v>
      </c>
      <c r="M136" s="13"/>
      <c r="N136" s="2"/>
      <c r="O136" s="2"/>
      <c r="P136" s="2"/>
      <c r="Q136" s="2"/>
    </row>
    <row r="137" ht="40" customHeight="1">
      <c r="A137" s="10"/>
      <c r="B137" s="82" t="s">
        <v>351</v>
      </c>
      <c r="C137" s="1"/>
      <c r="D137" s="1"/>
      <c r="E137" s="1"/>
      <c r="F137" s="1"/>
      <c r="G137" s="1"/>
      <c r="H137" s="51"/>
      <c r="I137" s="1"/>
      <c r="J137" s="51"/>
      <c r="K137" s="1"/>
      <c r="L137" s="1"/>
      <c r="M137" s="13"/>
      <c r="N137" s="2"/>
      <c r="O137" s="2"/>
      <c r="P137" s="2"/>
      <c r="Q137" s="2"/>
    </row>
    <row r="138">
      <c r="A138" s="10"/>
      <c r="B138" s="52">
        <v>25</v>
      </c>
      <c r="C138" s="53" t="s">
        <v>366</v>
      </c>
      <c r="D138" s="53"/>
      <c r="E138" s="53" t="s">
        <v>367</v>
      </c>
      <c r="F138" s="53" t="s">
        <v>7</v>
      </c>
      <c r="G138" s="54" t="s">
        <v>285</v>
      </c>
      <c r="H138" s="55">
        <v>13.345000000000001</v>
      </c>
      <c r="I138" s="56">
        <v>0</v>
      </c>
      <c r="J138" s="57">
        <f>ROUND(H138*I138,2)</f>
        <v>0</v>
      </c>
      <c r="K138" s="58">
        <v>0.20999999999999999</v>
      </c>
      <c r="L138" s="59">
        <f>ROUND(J138*1.21,2)</f>
        <v>0</v>
      </c>
      <c r="M138" s="13"/>
      <c r="N138" s="2"/>
      <c r="O138" s="2"/>
      <c r="P138" s="2"/>
      <c r="Q138" s="41">
        <f>IF(ISNUMBER(K138),IF(H138&gt;0,IF(I138&gt;0,J138,0),0),0)</f>
        <v>0</v>
      </c>
      <c r="R138" s="9">
        <f>IF(ISNUMBER(K138)=FALSE,J138,0)</f>
        <v>0</v>
      </c>
    </row>
    <row r="139">
      <c r="A139" s="10"/>
      <c r="B139" s="60" t="s">
        <v>199</v>
      </c>
      <c r="C139" s="1"/>
      <c r="D139" s="1"/>
      <c r="E139" s="61" t="s">
        <v>2997</v>
      </c>
      <c r="F139" s="1"/>
      <c r="G139" s="1"/>
      <c r="H139" s="51"/>
      <c r="I139" s="1"/>
      <c r="J139" s="51"/>
      <c r="K139" s="1"/>
      <c r="L139" s="1"/>
      <c r="M139" s="13"/>
      <c r="N139" s="2"/>
      <c r="O139" s="2"/>
      <c r="P139" s="2"/>
      <c r="Q139" s="2"/>
    </row>
    <row r="140">
      <c r="A140" s="10"/>
      <c r="B140" s="60" t="s">
        <v>201</v>
      </c>
      <c r="C140" s="1"/>
      <c r="D140" s="1"/>
      <c r="E140" s="61" t="s">
        <v>3420</v>
      </c>
      <c r="F140" s="1"/>
      <c r="G140" s="1"/>
      <c r="H140" s="51"/>
      <c r="I140" s="1"/>
      <c r="J140" s="51"/>
      <c r="K140" s="1"/>
      <c r="L140" s="1"/>
      <c r="M140" s="13"/>
      <c r="N140" s="2"/>
      <c r="O140" s="2"/>
      <c r="P140" s="2"/>
      <c r="Q140" s="2"/>
    </row>
    <row r="141" thickBot="1">
      <c r="A141" s="10"/>
      <c r="B141" s="62" t="s">
        <v>203</v>
      </c>
      <c r="C141" s="30"/>
      <c r="D141" s="30"/>
      <c r="E141" s="63" t="s">
        <v>361</v>
      </c>
      <c r="F141" s="30"/>
      <c r="G141" s="30"/>
      <c r="H141" s="64"/>
      <c r="I141" s="30"/>
      <c r="J141" s="64"/>
      <c r="K141" s="30"/>
      <c r="L141" s="30"/>
      <c r="M141" s="13"/>
      <c r="N141" s="2"/>
      <c r="O141" s="2"/>
      <c r="P141" s="2"/>
      <c r="Q141" s="2"/>
    </row>
    <row r="142" thickTop="1">
      <c r="A142" s="10"/>
      <c r="B142" s="52">
        <v>26</v>
      </c>
      <c r="C142" s="53" t="s">
        <v>374</v>
      </c>
      <c r="D142" s="53"/>
      <c r="E142" s="53" t="s">
        <v>375</v>
      </c>
      <c r="F142" s="53" t="s">
        <v>7</v>
      </c>
      <c r="G142" s="54" t="s">
        <v>285</v>
      </c>
      <c r="H142" s="65">
        <v>24.600000000000001</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2999</v>
      </c>
      <c r="F143" s="1"/>
      <c r="G143" s="1"/>
      <c r="H143" s="51"/>
      <c r="I143" s="1"/>
      <c r="J143" s="51"/>
      <c r="K143" s="1"/>
      <c r="L143" s="1"/>
      <c r="M143" s="13"/>
      <c r="N143" s="2"/>
      <c r="O143" s="2"/>
      <c r="P143" s="2"/>
      <c r="Q143" s="2"/>
    </row>
    <row r="144">
      <c r="A144" s="10"/>
      <c r="B144" s="60" t="s">
        <v>201</v>
      </c>
      <c r="C144" s="1"/>
      <c r="D144" s="1"/>
      <c r="E144" s="61" t="s">
        <v>3421</v>
      </c>
      <c r="F144" s="1"/>
      <c r="G144" s="1"/>
      <c r="H144" s="51"/>
      <c r="I144" s="1"/>
      <c r="J144" s="51"/>
      <c r="K144" s="1"/>
      <c r="L144" s="1"/>
      <c r="M144" s="13"/>
      <c r="N144" s="2"/>
      <c r="O144" s="2"/>
      <c r="P144" s="2"/>
      <c r="Q144" s="2"/>
    </row>
    <row r="145" thickBot="1">
      <c r="A145" s="10"/>
      <c r="B145" s="62" t="s">
        <v>203</v>
      </c>
      <c r="C145" s="30"/>
      <c r="D145" s="30"/>
      <c r="E145" s="63" t="s">
        <v>361</v>
      </c>
      <c r="F145" s="30"/>
      <c r="G145" s="30"/>
      <c r="H145" s="64"/>
      <c r="I145" s="30"/>
      <c r="J145" s="64"/>
      <c r="K145" s="30"/>
      <c r="L145" s="30"/>
      <c r="M145" s="13"/>
      <c r="N145" s="2"/>
      <c r="O145" s="2"/>
      <c r="P145" s="2"/>
      <c r="Q145" s="2"/>
    </row>
    <row r="146" thickTop="1">
      <c r="A146" s="10"/>
      <c r="B146" s="52">
        <v>27</v>
      </c>
      <c r="C146" s="53" t="s">
        <v>378</v>
      </c>
      <c r="D146" s="53"/>
      <c r="E146" s="53" t="s">
        <v>379</v>
      </c>
      <c r="F146" s="53" t="s">
        <v>7</v>
      </c>
      <c r="G146" s="54" t="s">
        <v>219</v>
      </c>
      <c r="H146" s="65">
        <v>2.2770000000000001</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3422</v>
      </c>
      <c r="F147" s="1"/>
      <c r="G147" s="1"/>
      <c r="H147" s="51"/>
      <c r="I147" s="1"/>
      <c r="J147" s="51"/>
      <c r="K147" s="1"/>
      <c r="L147" s="1"/>
      <c r="M147" s="13"/>
      <c r="N147" s="2"/>
      <c r="O147" s="2"/>
      <c r="P147" s="2"/>
      <c r="Q147" s="2"/>
    </row>
    <row r="148">
      <c r="A148" s="10"/>
      <c r="B148" s="60" t="s">
        <v>201</v>
      </c>
      <c r="C148" s="1"/>
      <c r="D148" s="1"/>
      <c r="E148" s="61" t="s">
        <v>3423</v>
      </c>
      <c r="F148" s="1"/>
      <c r="G148" s="1"/>
      <c r="H148" s="51"/>
      <c r="I148" s="1"/>
      <c r="J148" s="51"/>
      <c r="K148" s="1"/>
      <c r="L148" s="1"/>
      <c r="M148" s="13"/>
      <c r="N148" s="2"/>
      <c r="O148" s="2"/>
      <c r="P148" s="2"/>
      <c r="Q148" s="2"/>
    </row>
    <row r="149" thickBot="1">
      <c r="A149" s="10"/>
      <c r="B149" s="62" t="s">
        <v>203</v>
      </c>
      <c r="C149" s="30"/>
      <c r="D149" s="30"/>
      <c r="E149" s="63" t="s">
        <v>382</v>
      </c>
      <c r="F149" s="30"/>
      <c r="G149" s="30"/>
      <c r="H149" s="64"/>
      <c r="I149" s="30"/>
      <c r="J149" s="64"/>
      <c r="K149" s="30"/>
      <c r="L149" s="30"/>
      <c r="M149" s="13"/>
      <c r="N149" s="2"/>
      <c r="O149" s="2"/>
      <c r="P149" s="2"/>
      <c r="Q149" s="2"/>
    </row>
    <row r="150" thickTop="1">
      <c r="A150" s="10"/>
      <c r="B150" s="52">
        <v>28</v>
      </c>
      <c r="C150" s="53" t="s">
        <v>388</v>
      </c>
      <c r="D150" s="53"/>
      <c r="E150" s="53" t="s">
        <v>389</v>
      </c>
      <c r="F150" s="53" t="s">
        <v>7</v>
      </c>
      <c r="G150" s="54" t="s">
        <v>285</v>
      </c>
      <c r="H150" s="65">
        <v>37.945</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3424</v>
      </c>
      <c r="F151" s="1"/>
      <c r="G151" s="1"/>
      <c r="H151" s="51"/>
      <c r="I151" s="1"/>
      <c r="J151" s="51"/>
      <c r="K151" s="1"/>
      <c r="L151" s="1"/>
      <c r="M151" s="13"/>
      <c r="N151" s="2"/>
      <c r="O151" s="2"/>
      <c r="P151" s="2"/>
      <c r="Q151" s="2"/>
    </row>
    <row r="152">
      <c r="A152" s="10"/>
      <c r="B152" s="60" t="s">
        <v>201</v>
      </c>
      <c r="C152" s="1"/>
      <c r="D152" s="1"/>
      <c r="E152" s="61" t="s">
        <v>3425</v>
      </c>
      <c r="F152" s="1"/>
      <c r="G152" s="1"/>
      <c r="H152" s="51"/>
      <c r="I152" s="1"/>
      <c r="J152" s="51"/>
      <c r="K152" s="1"/>
      <c r="L152" s="1"/>
      <c r="M152" s="13"/>
      <c r="N152" s="2"/>
      <c r="O152" s="2"/>
      <c r="P152" s="2"/>
      <c r="Q152" s="2"/>
    </row>
    <row r="153" thickBot="1">
      <c r="A153" s="10"/>
      <c r="B153" s="62" t="s">
        <v>203</v>
      </c>
      <c r="C153" s="30"/>
      <c r="D153" s="30"/>
      <c r="E153" s="63" t="s">
        <v>392</v>
      </c>
      <c r="F153" s="30"/>
      <c r="G153" s="30"/>
      <c r="H153" s="64"/>
      <c r="I153" s="30"/>
      <c r="J153" s="64"/>
      <c r="K153" s="30"/>
      <c r="L153" s="30"/>
      <c r="M153" s="13"/>
      <c r="N153" s="2"/>
      <c r="O153" s="2"/>
      <c r="P153" s="2"/>
      <c r="Q153" s="2"/>
    </row>
    <row r="154" thickTop="1">
      <c r="A154" s="10"/>
      <c r="B154" s="52">
        <v>29</v>
      </c>
      <c r="C154" s="53" t="s">
        <v>946</v>
      </c>
      <c r="D154" s="53"/>
      <c r="E154" s="53" t="s">
        <v>947</v>
      </c>
      <c r="F154" s="53" t="s">
        <v>7</v>
      </c>
      <c r="G154" s="54" t="s">
        <v>285</v>
      </c>
      <c r="H154" s="65">
        <v>37.945</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3426</v>
      </c>
      <c r="F155" s="1"/>
      <c r="G155" s="1"/>
      <c r="H155" s="51"/>
      <c r="I155" s="1"/>
      <c r="J155" s="51"/>
      <c r="K155" s="1"/>
      <c r="L155" s="1"/>
      <c r="M155" s="13"/>
      <c r="N155" s="2"/>
      <c r="O155" s="2"/>
      <c r="P155" s="2"/>
      <c r="Q155" s="2"/>
    </row>
    <row r="156">
      <c r="A156" s="10"/>
      <c r="B156" s="60" t="s">
        <v>201</v>
      </c>
      <c r="C156" s="1"/>
      <c r="D156" s="1"/>
      <c r="E156" s="61" t="s">
        <v>3425</v>
      </c>
      <c r="F156" s="1"/>
      <c r="G156" s="1"/>
      <c r="H156" s="51"/>
      <c r="I156" s="1"/>
      <c r="J156" s="51"/>
      <c r="K156" s="1"/>
      <c r="L156" s="1"/>
      <c r="M156" s="13"/>
      <c r="N156" s="2"/>
      <c r="O156" s="2"/>
      <c r="P156" s="2"/>
      <c r="Q156" s="2"/>
    </row>
    <row r="157" thickBot="1">
      <c r="A157" s="10"/>
      <c r="B157" s="62" t="s">
        <v>203</v>
      </c>
      <c r="C157" s="30"/>
      <c r="D157" s="30"/>
      <c r="E157" s="63" t="s">
        <v>949</v>
      </c>
      <c r="F157" s="30"/>
      <c r="G157" s="30"/>
      <c r="H157" s="64"/>
      <c r="I157" s="30"/>
      <c r="J157" s="64"/>
      <c r="K157" s="30"/>
      <c r="L157" s="30"/>
      <c r="M157" s="13"/>
      <c r="N157" s="2"/>
      <c r="O157" s="2"/>
      <c r="P157" s="2"/>
      <c r="Q157" s="2"/>
    </row>
    <row r="158" thickTop="1">
      <c r="A158" s="10"/>
      <c r="B158" s="52">
        <v>30</v>
      </c>
      <c r="C158" s="53" t="s">
        <v>950</v>
      </c>
      <c r="D158" s="53"/>
      <c r="E158" s="53" t="s">
        <v>951</v>
      </c>
      <c r="F158" s="53" t="s">
        <v>7</v>
      </c>
      <c r="G158" s="54" t="s">
        <v>225</v>
      </c>
      <c r="H158" s="65">
        <v>8.5099999999999998</v>
      </c>
      <c r="I158" s="66">
        <v>0</v>
      </c>
      <c r="J158" s="67">
        <f>ROUND(H158*I158,2)</f>
        <v>0</v>
      </c>
      <c r="K158" s="68">
        <v>0.20999999999999999</v>
      </c>
      <c r="L158" s="69">
        <f>ROUND(J158*1.21,2)</f>
        <v>0</v>
      </c>
      <c r="M158" s="13"/>
      <c r="N158" s="2"/>
      <c r="O158" s="2"/>
      <c r="P158" s="2"/>
      <c r="Q158" s="41">
        <f>IF(ISNUMBER(K158),IF(H158&gt;0,IF(I158&gt;0,J158,0),0),0)</f>
        <v>0</v>
      </c>
      <c r="R158" s="9">
        <f>IF(ISNUMBER(K158)=FALSE,J158,0)</f>
        <v>0</v>
      </c>
    </row>
    <row r="159">
      <c r="A159" s="10"/>
      <c r="B159" s="60" t="s">
        <v>199</v>
      </c>
      <c r="C159" s="1"/>
      <c r="D159" s="1"/>
      <c r="E159" s="61" t="s">
        <v>3427</v>
      </c>
      <c r="F159" s="1"/>
      <c r="G159" s="1"/>
      <c r="H159" s="51"/>
      <c r="I159" s="1"/>
      <c r="J159" s="51"/>
      <c r="K159" s="1"/>
      <c r="L159" s="1"/>
      <c r="M159" s="13"/>
      <c r="N159" s="2"/>
      <c r="O159" s="2"/>
      <c r="P159" s="2"/>
      <c r="Q159" s="2"/>
    </row>
    <row r="160">
      <c r="A160" s="10"/>
      <c r="B160" s="60" t="s">
        <v>201</v>
      </c>
      <c r="C160" s="1"/>
      <c r="D160" s="1"/>
      <c r="E160" s="61" t="s">
        <v>3398</v>
      </c>
      <c r="F160" s="1"/>
      <c r="G160" s="1"/>
      <c r="H160" s="51"/>
      <c r="I160" s="1"/>
      <c r="J160" s="51"/>
      <c r="K160" s="1"/>
      <c r="L160" s="1"/>
      <c r="M160" s="13"/>
      <c r="N160" s="2"/>
      <c r="O160" s="2"/>
      <c r="P160" s="2"/>
      <c r="Q160" s="2"/>
    </row>
    <row r="161" thickBot="1">
      <c r="A161" s="10"/>
      <c r="B161" s="62" t="s">
        <v>203</v>
      </c>
      <c r="C161" s="30"/>
      <c r="D161" s="30"/>
      <c r="E161" s="63" t="s">
        <v>953</v>
      </c>
      <c r="F161" s="30"/>
      <c r="G161" s="30"/>
      <c r="H161" s="64"/>
      <c r="I161" s="30"/>
      <c r="J161" s="64"/>
      <c r="K161" s="30"/>
      <c r="L161" s="30"/>
      <c r="M161" s="13"/>
      <c r="N161" s="2"/>
      <c r="O161" s="2"/>
      <c r="P161" s="2"/>
      <c r="Q161" s="2"/>
    </row>
    <row r="162" thickTop="1" thickBot="1" ht="25" customHeight="1">
      <c r="A162" s="10"/>
      <c r="B162" s="1"/>
      <c r="C162" s="70">
        <v>5</v>
      </c>
      <c r="D162" s="1"/>
      <c r="E162" s="71" t="s">
        <v>184</v>
      </c>
      <c r="F162" s="1"/>
      <c r="G162" s="72" t="s">
        <v>210</v>
      </c>
      <c r="H162" s="73">
        <f>J138+J142+J146+J150+J154+J158</f>
        <v>0</v>
      </c>
      <c r="I162" s="72" t="s">
        <v>211</v>
      </c>
      <c r="J162" s="74">
        <f>(L162-H162)</f>
        <v>0</v>
      </c>
      <c r="K162" s="72" t="s">
        <v>212</v>
      </c>
      <c r="L162" s="75">
        <f>ROUND((J138+J142+J146+J150+J154+J158)*1.21,2)</f>
        <v>0</v>
      </c>
      <c r="M162" s="13"/>
      <c r="N162" s="2"/>
      <c r="O162" s="2"/>
      <c r="P162" s="2"/>
      <c r="Q162" s="41">
        <f>0+Q138+Q142+Q146+Q150+Q154+Q158</f>
        <v>0</v>
      </c>
      <c r="R162" s="9">
        <f>0+R138+R142+R146+R150+R154+R158</f>
        <v>0</v>
      </c>
      <c r="S162" s="76">
        <f>Q162*(1+J162)+R162</f>
        <v>0</v>
      </c>
    </row>
    <row r="163" thickTop="1" thickBot="1" ht="25" customHeight="1">
      <c r="A163" s="10"/>
      <c r="B163" s="77"/>
      <c r="C163" s="77"/>
      <c r="D163" s="77"/>
      <c r="E163" s="77"/>
      <c r="F163" s="77"/>
      <c r="G163" s="78" t="s">
        <v>213</v>
      </c>
      <c r="H163" s="79">
        <f>0+J138+J142+J146+J150+J154+J158</f>
        <v>0</v>
      </c>
      <c r="I163" s="78" t="s">
        <v>214</v>
      </c>
      <c r="J163" s="80">
        <f>0+J162</f>
        <v>0</v>
      </c>
      <c r="K163" s="78" t="s">
        <v>215</v>
      </c>
      <c r="L163" s="81">
        <f>0+L162</f>
        <v>0</v>
      </c>
      <c r="M163" s="13"/>
      <c r="N163" s="2"/>
      <c r="O163" s="2"/>
      <c r="P163" s="2"/>
      <c r="Q163" s="2"/>
    </row>
    <row r="164" ht="40" customHeight="1">
      <c r="A164" s="10"/>
      <c r="B164" s="82" t="s">
        <v>613</v>
      </c>
      <c r="C164" s="1"/>
      <c r="D164" s="1"/>
      <c r="E164" s="1"/>
      <c r="F164" s="1"/>
      <c r="G164" s="1"/>
      <c r="H164" s="51"/>
      <c r="I164" s="1"/>
      <c r="J164" s="51"/>
      <c r="K164" s="1"/>
      <c r="L164" s="1"/>
      <c r="M164" s="13"/>
      <c r="N164" s="2"/>
      <c r="O164" s="2"/>
      <c r="P164" s="2"/>
      <c r="Q164" s="2"/>
    </row>
    <row r="165">
      <c r="A165" s="10"/>
      <c r="B165" s="52">
        <v>31</v>
      </c>
      <c r="C165" s="53" t="s">
        <v>614</v>
      </c>
      <c r="D165" s="53"/>
      <c r="E165" s="53" t="s">
        <v>615</v>
      </c>
      <c r="F165" s="53" t="s">
        <v>7</v>
      </c>
      <c r="G165" s="54" t="s">
        <v>285</v>
      </c>
      <c r="H165" s="55">
        <v>0.29799999999999999</v>
      </c>
      <c r="I165" s="56">
        <v>0</v>
      </c>
      <c r="J165" s="57">
        <f>ROUND(H165*I165,2)</f>
        <v>0</v>
      </c>
      <c r="K165" s="58">
        <v>0.20999999999999999</v>
      </c>
      <c r="L165" s="59">
        <f>ROUND(J165*1.21,2)</f>
        <v>0</v>
      </c>
      <c r="M165" s="13"/>
      <c r="N165" s="2"/>
      <c r="O165" s="2"/>
      <c r="P165" s="2"/>
      <c r="Q165" s="41">
        <f>IF(ISNUMBER(K165),IF(H165&gt;0,IF(I165&gt;0,J165,0),0),0)</f>
        <v>0</v>
      </c>
      <c r="R165" s="9">
        <f>IF(ISNUMBER(K165)=FALSE,J165,0)</f>
        <v>0</v>
      </c>
    </row>
    <row r="166">
      <c r="A166" s="10"/>
      <c r="B166" s="60" t="s">
        <v>199</v>
      </c>
      <c r="C166" s="1"/>
      <c r="D166" s="1"/>
      <c r="E166" s="61" t="s">
        <v>3007</v>
      </c>
      <c r="F166" s="1"/>
      <c r="G166" s="1"/>
      <c r="H166" s="51"/>
      <c r="I166" s="1"/>
      <c r="J166" s="51"/>
      <c r="K166" s="1"/>
      <c r="L166" s="1"/>
      <c r="M166" s="13"/>
      <c r="N166" s="2"/>
      <c r="O166" s="2"/>
      <c r="P166" s="2"/>
      <c r="Q166" s="2"/>
    </row>
    <row r="167">
      <c r="A167" s="10"/>
      <c r="B167" s="60" t="s">
        <v>201</v>
      </c>
      <c r="C167" s="1"/>
      <c r="D167" s="1"/>
      <c r="E167" s="61" t="s">
        <v>3428</v>
      </c>
      <c r="F167" s="1"/>
      <c r="G167" s="1"/>
      <c r="H167" s="51"/>
      <c r="I167" s="1"/>
      <c r="J167" s="51"/>
      <c r="K167" s="1"/>
      <c r="L167" s="1"/>
      <c r="M167" s="13"/>
      <c r="N167" s="2"/>
      <c r="O167" s="2"/>
      <c r="P167" s="2"/>
      <c r="Q167" s="2"/>
    </row>
    <row r="168" thickBot="1">
      <c r="A168" s="10"/>
      <c r="B168" s="62" t="s">
        <v>203</v>
      </c>
      <c r="C168" s="30"/>
      <c r="D168" s="30"/>
      <c r="E168" s="63" t="s">
        <v>618</v>
      </c>
      <c r="F168" s="30"/>
      <c r="G168" s="30"/>
      <c r="H168" s="64"/>
      <c r="I168" s="30"/>
      <c r="J168" s="64"/>
      <c r="K168" s="30"/>
      <c r="L168" s="30"/>
      <c r="M168" s="13"/>
      <c r="N168" s="2"/>
      <c r="O168" s="2"/>
      <c r="P168" s="2"/>
      <c r="Q168" s="2"/>
    </row>
    <row r="169" thickTop="1" thickBot="1" ht="25" customHeight="1">
      <c r="A169" s="10"/>
      <c r="B169" s="1"/>
      <c r="C169" s="70">
        <v>6</v>
      </c>
      <c r="D169" s="1"/>
      <c r="E169" s="71" t="s">
        <v>548</v>
      </c>
      <c r="F169" s="1"/>
      <c r="G169" s="72" t="s">
        <v>210</v>
      </c>
      <c r="H169" s="73">
        <f>0+J165</f>
        <v>0</v>
      </c>
      <c r="I169" s="72" t="s">
        <v>211</v>
      </c>
      <c r="J169" s="74">
        <f>(L169-H169)</f>
        <v>0</v>
      </c>
      <c r="K169" s="72" t="s">
        <v>212</v>
      </c>
      <c r="L169" s="75">
        <f>ROUND((0+J165)*1.21,2)</f>
        <v>0</v>
      </c>
      <c r="M169" s="13"/>
      <c r="N169" s="2"/>
      <c r="O169" s="2"/>
      <c r="P169" s="2"/>
      <c r="Q169" s="41">
        <f>0+Q165</f>
        <v>0</v>
      </c>
      <c r="R169" s="9">
        <f>0+R165</f>
        <v>0</v>
      </c>
      <c r="S169" s="76">
        <f>Q169*(1+J169)+R169</f>
        <v>0</v>
      </c>
    </row>
    <row r="170" thickTop="1" thickBot="1" ht="25" customHeight="1">
      <c r="A170" s="10"/>
      <c r="B170" s="77"/>
      <c r="C170" s="77"/>
      <c r="D170" s="77"/>
      <c r="E170" s="77"/>
      <c r="F170" s="77"/>
      <c r="G170" s="78" t="s">
        <v>213</v>
      </c>
      <c r="H170" s="79">
        <f>0+J165</f>
        <v>0</v>
      </c>
      <c r="I170" s="78" t="s">
        <v>214</v>
      </c>
      <c r="J170" s="80">
        <f>0+J169</f>
        <v>0</v>
      </c>
      <c r="K170" s="78" t="s">
        <v>215</v>
      </c>
      <c r="L170" s="81">
        <f>0+L169</f>
        <v>0</v>
      </c>
      <c r="M170" s="13"/>
      <c r="N170" s="2"/>
      <c r="O170" s="2"/>
      <c r="P170" s="2"/>
      <c r="Q170" s="2"/>
    </row>
    <row r="171" ht="40" customHeight="1">
      <c r="A171" s="10"/>
      <c r="B171" s="82" t="s">
        <v>619</v>
      </c>
      <c r="C171" s="1"/>
      <c r="D171" s="1"/>
      <c r="E171" s="1"/>
      <c r="F171" s="1"/>
      <c r="G171" s="1"/>
      <c r="H171" s="51"/>
      <c r="I171" s="1"/>
      <c r="J171" s="51"/>
      <c r="K171" s="1"/>
      <c r="L171" s="1"/>
      <c r="M171" s="13"/>
      <c r="N171" s="2"/>
      <c r="O171" s="2"/>
      <c r="P171" s="2"/>
      <c r="Q171" s="2"/>
    </row>
    <row r="172">
      <c r="A172" s="10"/>
      <c r="B172" s="52">
        <v>32</v>
      </c>
      <c r="C172" s="53" t="s">
        <v>620</v>
      </c>
      <c r="D172" s="53"/>
      <c r="E172" s="53" t="s">
        <v>621</v>
      </c>
      <c r="F172" s="53" t="s">
        <v>7</v>
      </c>
      <c r="G172" s="54" t="s">
        <v>285</v>
      </c>
      <c r="H172" s="55">
        <v>16.975000000000001</v>
      </c>
      <c r="I172" s="56">
        <v>0</v>
      </c>
      <c r="J172" s="57">
        <f>ROUND(H172*I172,2)</f>
        <v>0</v>
      </c>
      <c r="K172" s="58">
        <v>0.20999999999999999</v>
      </c>
      <c r="L172" s="59">
        <f>ROUND(J172*1.21,2)</f>
        <v>0</v>
      </c>
      <c r="M172" s="13"/>
      <c r="N172" s="2"/>
      <c r="O172" s="2"/>
      <c r="P172" s="2"/>
      <c r="Q172" s="41">
        <f>IF(ISNUMBER(K172),IF(H172&gt;0,IF(I172&gt;0,J172,0),0),0)</f>
        <v>0</v>
      </c>
      <c r="R172" s="9">
        <f>IF(ISNUMBER(K172)=FALSE,J172,0)</f>
        <v>0</v>
      </c>
    </row>
    <row r="173">
      <c r="A173" s="10"/>
      <c r="B173" s="60" t="s">
        <v>199</v>
      </c>
      <c r="C173" s="1"/>
      <c r="D173" s="1"/>
      <c r="E173" s="61" t="s">
        <v>3429</v>
      </c>
      <c r="F173" s="1"/>
      <c r="G173" s="1"/>
      <c r="H173" s="51"/>
      <c r="I173" s="1"/>
      <c r="J173" s="51"/>
      <c r="K173" s="1"/>
      <c r="L173" s="1"/>
      <c r="M173" s="13"/>
      <c r="N173" s="2"/>
      <c r="O173" s="2"/>
      <c r="P173" s="2"/>
      <c r="Q173" s="2"/>
    </row>
    <row r="174">
      <c r="A174" s="10"/>
      <c r="B174" s="60" t="s">
        <v>201</v>
      </c>
      <c r="C174" s="1"/>
      <c r="D174" s="1"/>
      <c r="E174" s="61" t="s">
        <v>3430</v>
      </c>
      <c r="F174" s="1"/>
      <c r="G174" s="1"/>
      <c r="H174" s="51"/>
      <c r="I174" s="1"/>
      <c r="J174" s="51"/>
      <c r="K174" s="1"/>
      <c r="L174" s="1"/>
      <c r="M174" s="13"/>
      <c r="N174" s="2"/>
      <c r="O174" s="2"/>
      <c r="P174" s="2"/>
      <c r="Q174" s="2"/>
    </row>
    <row r="175" thickBot="1">
      <c r="A175" s="10"/>
      <c r="B175" s="62" t="s">
        <v>203</v>
      </c>
      <c r="C175" s="30"/>
      <c r="D175" s="30"/>
      <c r="E175" s="63" t="s">
        <v>624</v>
      </c>
      <c r="F175" s="30"/>
      <c r="G175" s="30"/>
      <c r="H175" s="64"/>
      <c r="I175" s="30"/>
      <c r="J175" s="64"/>
      <c r="K175" s="30"/>
      <c r="L175" s="30"/>
      <c r="M175" s="13"/>
      <c r="N175" s="2"/>
      <c r="O175" s="2"/>
      <c r="P175" s="2"/>
      <c r="Q175" s="2"/>
    </row>
    <row r="176" thickTop="1">
      <c r="A176" s="10"/>
      <c r="B176" s="52">
        <v>33</v>
      </c>
      <c r="C176" s="53" t="s">
        <v>625</v>
      </c>
      <c r="D176" s="53"/>
      <c r="E176" s="53" t="s">
        <v>626</v>
      </c>
      <c r="F176" s="53" t="s">
        <v>7</v>
      </c>
      <c r="G176" s="54" t="s">
        <v>285</v>
      </c>
      <c r="H176" s="65">
        <v>0.29799999999999999</v>
      </c>
      <c r="I176" s="66">
        <v>0</v>
      </c>
      <c r="J176" s="67">
        <f>ROUND(H176*I176,2)</f>
        <v>0</v>
      </c>
      <c r="K176" s="68">
        <v>0.20999999999999999</v>
      </c>
      <c r="L176" s="69">
        <f>ROUND(J176*1.21,2)</f>
        <v>0</v>
      </c>
      <c r="M176" s="13"/>
      <c r="N176" s="2"/>
      <c r="O176" s="2"/>
      <c r="P176" s="2"/>
      <c r="Q176" s="41">
        <f>IF(ISNUMBER(K176),IF(H176&gt;0,IF(I176&gt;0,J176,0),0),0)</f>
        <v>0</v>
      </c>
      <c r="R176" s="9">
        <f>IF(ISNUMBER(K176)=FALSE,J176,0)</f>
        <v>0</v>
      </c>
    </row>
    <row r="177">
      <c r="A177" s="10"/>
      <c r="B177" s="60" t="s">
        <v>199</v>
      </c>
      <c r="C177" s="1"/>
      <c r="D177" s="1"/>
      <c r="E177" s="61" t="s">
        <v>3011</v>
      </c>
      <c r="F177" s="1"/>
      <c r="G177" s="1"/>
      <c r="H177" s="51"/>
      <c r="I177" s="1"/>
      <c r="J177" s="51"/>
      <c r="K177" s="1"/>
      <c r="L177" s="1"/>
      <c r="M177" s="13"/>
      <c r="N177" s="2"/>
      <c r="O177" s="2"/>
      <c r="P177" s="2"/>
      <c r="Q177" s="2"/>
    </row>
    <row r="178">
      <c r="A178" s="10"/>
      <c r="B178" s="60" t="s">
        <v>201</v>
      </c>
      <c r="C178" s="1"/>
      <c r="D178" s="1"/>
      <c r="E178" s="61" t="s">
        <v>3428</v>
      </c>
      <c r="F178" s="1"/>
      <c r="G178" s="1"/>
      <c r="H178" s="51"/>
      <c r="I178" s="1"/>
      <c r="J178" s="51"/>
      <c r="K178" s="1"/>
      <c r="L178" s="1"/>
      <c r="M178" s="13"/>
      <c r="N178" s="2"/>
      <c r="O178" s="2"/>
      <c r="P178" s="2"/>
      <c r="Q178" s="2"/>
    </row>
    <row r="179" thickBot="1">
      <c r="A179" s="10"/>
      <c r="B179" s="62" t="s">
        <v>203</v>
      </c>
      <c r="C179" s="30"/>
      <c r="D179" s="30"/>
      <c r="E179" s="63" t="s">
        <v>628</v>
      </c>
      <c r="F179" s="30"/>
      <c r="G179" s="30"/>
      <c r="H179" s="64"/>
      <c r="I179" s="30"/>
      <c r="J179" s="64"/>
      <c r="K179" s="30"/>
      <c r="L179" s="30"/>
      <c r="M179" s="13"/>
      <c r="N179" s="2"/>
      <c r="O179" s="2"/>
      <c r="P179" s="2"/>
      <c r="Q179" s="2"/>
    </row>
    <row r="180" thickTop="1" thickBot="1" ht="25" customHeight="1">
      <c r="A180" s="10"/>
      <c r="B180" s="1"/>
      <c r="C180" s="70">
        <v>7</v>
      </c>
      <c r="D180" s="1"/>
      <c r="E180" s="71" t="s">
        <v>549</v>
      </c>
      <c r="F180" s="1"/>
      <c r="G180" s="72" t="s">
        <v>210</v>
      </c>
      <c r="H180" s="73">
        <f>J172+J176</f>
        <v>0</v>
      </c>
      <c r="I180" s="72" t="s">
        <v>211</v>
      </c>
      <c r="J180" s="74">
        <f>(L180-H180)</f>
        <v>0</v>
      </c>
      <c r="K180" s="72" t="s">
        <v>212</v>
      </c>
      <c r="L180" s="75">
        <f>ROUND((J172+J176)*1.21,2)</f>
        <v>0</v>
      </c>
      <c r="M180" s="13"/>
      <c r="N180" s="2"/>
      <c r="O180" s="2"/>
      <c r="P180" s="2"/>
      <c r="Q180" s="41">
        <f>0+Q172+Q176</f>
        <v>0</v>
      </c>
      <c r="R180" s="9">
        <f>0+R172+R176</f>
        <v>0</v>
      </c>
      <c r="S180" s="76">
        <f>Q180*(1+J180)+R180</f>
        <v>0</v>
      </c>
    </row>
    <row r="181" thickTop="1" thickBot="1" ht="25" customHeight="1">
      <c r="A181" s="10"/>
      <c r="B181" s="77"/>
      <c r="C181" s="77"/>
      <c r="D181" s="77"/>
      <c r="E181" s="77"/>
      <c r="F181" s="77"/>
      <c r="G181" s="78" t="s">
        <v>213</v>
      </c>
      <c r="H181" s="79">
        <f>0+J172+J176</f>
        <v>0</v>
      </c>
      <c r="I181" s="78" t="s">
        <v>214</v>
      </c>
      <c r="J181" s="80">
        <f>0+J180</f>
        <v>0</v>
      </c>
      <c r="K181" s="78" t="s">
        <v>215</v>
      </c>
      <c r="L181" s="81">
        <f>0+L180</f>
        <v>0</v>
      </c>
      <c r="M181" s="13"/>
      <c r="N181" s="2"/>
      <c r="O181" s="2"/>
      <c r="P181" s="2"/>
      <c r="Q181" s="2"/>
    </row>
    <row r="182" ht="40" customHeight="1">
      <c r="A182" s="10"/>
      <c r="B182" s="82" t="s">
        <v>449</v>
      </c>
      <c r="C182" s="1"/>
      <c r="D182" s="1"/>
      <c r="E182" s="1"/>
      <c r="F182" s="1"/>
      <c r="G182" s="1"/>
      <c r="H182" s="51"/>
      <c r="I182" s="1"/>
      <c r="J182" s="51"/>
      <c r="K182" s="1"/>
      <c r="L182" s="1"/>
      <c r="M182" s="13"/>
      <c r="N182" s="2"/>
      <c r="O182" s="2"/>
      <c r="P182" s="2"/>
      <c r="Q182" s="2"/>
    </row>
    <row r="183">
      <c r="A183" s="10"/>
      <c r="B183" s="52">
        <v>34</v>
      </c>
      <c r="C183" s="53" t="s">
        <v>629</v>
      </c>
      <c r="D183" s="53"/>
      <c r="E183" s="53" t="s">
        <v>630</v>
      </c>
      <c r="F183" s="53" t="s">
        <v>7</v>
      </c>
      <c r="G183" s="54" t="s">
        <v>225</v>
      </c>
      <c r="H183" s="55">
        <v>6.5999999999999996</v>
      </c>
      <c r="I183" s="56">
        <v>0</v>
      </c>
      <c r="J183" s="57">
        <f>ROUND(H183*I183,2)</f>
        <v>0</v>
      </c>
      <c r="K183" s="58">
        <v>0.20999999999999999</v>
      </c>
      <c r="L183" s="59">
        <f>ROUND(J183*1.21,2)</f>
        <v>0</v>
      </c>
      <c r="M183" s="13"/>
      <c r="N183" s="2"/>
      <c r="O183" s="2"/>
      <c r="P183" s="2"/>
      <c r="Q183" s="41">
        <f>IF(ISNUMBER(K183),IF(H183&gt;0,IF(I183&gt;0,J183,0),0),0)</f>
        <v>0</v>
      </c>
      <c r="R183" s="9">
        <f>IF(ISNUMBER(K183)=FALSE,J183,0)</f>
        <v>0</v>
      </c>
    </row>
    <row r="184">
      <c r="A184" s="10"/>
      <c r="B184" s="60" t="s">
        <v>199</v>
      </c>
      <c r="C184" s="1"/>
      <c r="D184" s="1"/>
      <c r="E184" s="61" t="s">
        <v>3073</v>
      </c>
      <c r="F184" s="1"/>
      <c r="G184" s="1"/>
      <c r="H184" s="51"/>
      <c r="I184" s="1"/>
      <c r="J184" s="51"/>
      <c r="K184" s="1"/>
      <c r="L184" s="1"/>
      <c r="M184" s="13"/>
      <c r="N184" s="2"/>
      <c r="O184" s="2"/>
      <c r="P184" s="2"/>
      <c r="Q184" s="2"/>
    </row>
    <row r="185">
      <c r="A185" s="10"/>
      <c r="B185" s="60" t="s">
        <v>201</v>
      </c>
      <c r="C185" s="1"/>
      <c r="D185" s="1"/>
      <c r="E185" s="61" t="s">
        <v>3431</v>
      </c>
      <c r="F185" s="1"/>
      <c r="G185" s="1"/>
      <c r="H185" s="51"/>
      <c r="I185" s="1"/>
      <c r="J185" s="51"/>
      <c r="K185" s="1"/>
      <c r="L185" s="1"/>
      <c r="M185" s="13"/>
      <c r="N185" s="2"/>
      <c r="O185" s="2"/>
      <c r="P185" s="2"/>
      <c r="Q185" s="2"/>
    </row>
    <row r="186" thickBot="1">
      <c r="A186" s="10"/>
      <c r="B186" s="62" t="s">
        <v>203</v>
      </c>
      <c r="C186" s="30"/>
      <c r="D186" s="30"/>
      <c r="E186" s="63" t="s">
        <v>454</v>
      </c>
      <c r="F186" s="30"/>
      <c r="G186" s="30"/>
      <c r="H186" s="64"/>
      <c r="I186" s="30"/>
      <c r="J186" s="64"/>
      <c r="K186" s="30"/>
      <c r="L186" s="30"/>
      <c r="M186" s="13"/>
      <c r="N186" s="2"/>
      <c r="O186" s="2"/>
      <c r="P186" s="2"/>
      <c r="Q186" s="2"/>
    </row>
    <row r="187" thickTop="1">
      <c r="A187" s="10"/>
      <c r="B187" s="52">
        <v>35</v>
      </c>
      <c r="C187" s="53" t="s">
        <v>633</v>
      </c>
      <c r="D187" s="53"/>
      <c r="E187" s="53" t="s">
        <v>634</v>
      </c>
      <c r="F187" s="53" t="s">
        <v>7</v>
      </c>
      <c r="G187" s="54" t="s">
        <v>461</v>
      </c>
      <c r="H187" s="65">
        <v>1</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3014</v>
      </c>
      <c r="F188" s="1"/>
      <c r="G188" s="1"/>
      <c r="H188" s="51"/>
      <c r="I188" s="1"/>
      <c r="J188" s="51"/>
      <c r="K188" s="1"/>
      <c r="L188" s="1"/>
      <c r="M188" s="13"/>
      <c r="N188" s="2"/>
      <c r="O188" s="2"/>
      <c r="P188" s="2"/>
      <c r="Q188" s="2"/>
    </row>
    <row r="189">
      <c r="A189" s="10"/>
      <c r="B189" s="60" t="s">
        <v>201</v>
      </c>
      <c r="C189" s="1"/>
      <c r="D189" s="1"/>
      <c r="E189" s="61" t="s">
        <v>636</v>
      </c>
      <c r="F189" s="1"/>
      <c r="G189" s="1"/>
      <c r="H189" s="51"/>
      <c r="I189" s="1"/>
      <c r="J189" s="51"/>
      <c r="K189" s="1"/>
      <c r="L189" s="1"/>
      <c r="M189" s="13"/>
      <c r="N189" s="2"/>
      <c r="O189" s="2"/>
      <c r="P189" s="2"/>
      <c r="Q189" s="2"/>
    </row>
    <row r="190" thickBot="1">
      <c r="A190" s="10"/>
      <c r="B190" s="62" t="s">
        <v>203</v>
      </c>
      <c r="C190" s="30"/>
      <c r="D190" s="30"/>
      <c r="E190" s="63" t="s">
        <v>637</v>
      </c>
      <c r="F190" s="30"/>
      <c r="G190" s="30"/>
      <c r="H190" s="64"/>
      <c r="I190" s="30"/>
      <c r="J190" s="64"/>
      <c r="K190" s="30"/>
      <c r="L190" s="30"/>
      <c r="M190" s="13"/>
      <c r="N190" s="2"/>
      <c r="O190" s="2"/>
      <c r="P190" s="2"/>
      <c r="Q190" s="2"/>
    </row>
    <row r="191" thickTop="1">
      <c r="A191" s="10"/>
      <c r="B191" s="52">
        <v>36</v>
      </c>
      <c r="C191" s="53" t="s">
        <v>638</v>
      </c>
      <c r="D191" s="53"/>
      <c r="E191" s="53" t="s">
        <v>639</v>
      </c>
      <c r="F191" s="53" t="s">
        <v>7</v>
      </c>
      <c r="G191" s="54" t="s">
        <v>219</v>
      </c>
      <c r="H191" s="65">
        <v>2.714</v>
      </c>
      <c r="I191" s="66">
        <v>0</v>
      </c>
      <c r="J191" s="67">
        <f>ROUND(H191*I191,2)</f>
        <v>0</v>
      </c>
      <c r="K191" s="68">
        <v>0.20999999999999999</v>
      </c>
      <c r="L191" s="69">
        <f>ROUND(J191*1.21,2)</f>
        <v>0</v>
      </c>
      <c r="M191" s="13"/>
      <c r="N191" s="2"/>
      <c r="O191" s="2"/>
      <c r="P191" s="2"/>
      <c r="Q191" s="41">
        <f>IF(ISNUMBER(K191),IF(H191&gt;0,IF(I191&gt;0,J191,0),0),0)</f>
        <v>0</v>
      </c>
      <c r="R191" s="9">
        <f>IF(ISNUMBER(K191)=FALSE,J191,0)</f>
        <v>0</v>
      </c>
    </row>
    <row r="192">
      <c r="A192" s="10"/>
      <c r="B192" s="60" t="s">
        <v>199</v>
      </c>
      <c r="C192" s="1"/>
      <c r="D192" s="1"/>
      <c r="E192" s="61" t="s">
        <v>3432</v>
      </c>
      <c r="F192" s="1"/>
      <c r="G192" s="1"/>
      <c r="H192" s="51"/>
      <c r="I192" s="1"/>
      <c r="J192" s="51"/>
      <c r="K192" s="1"/>
      <c r="L192" s="1"/>
      <c r="M192" s="13"/>
      <c r="N192" s="2"/>
      <c r="O192" s="2"/>
      <c r="P192" s="2"/>
      <c r="Q192" s="2"/>
    </row>
    <row r="193">
      <c r="A193" s="10"/>
      <c r="B193" s="60" t="s">
        <v>201</v>
      </c>
      <c r="C193" s="1"/>
      <c r="D193" s="1"/>
      <c r="E193" s="61" t="s">
        <v>3433</v>
      </c>
      <c r="F193" s="1"/>
      <c r="G193" s="1"/>
      <c r="H193" s="51"/>
      <c r="I193" s="1"/>
      <c r="J193" s="51"/>
      <c r="K193" s="1"/>
      <c r="L193" s="1"/>
      <c r="M193" s="13"/>
      <c r="N193" s="2"/>
      <c r="O193" s="2"/>
      <c r="P193" s="2"/>
      <c r="Q193" s="2"/>
    </row>
    <row r="194" thickBot="1">
      <c r="A194" s="10"/>
      <c r="B194" s="62" t="s">
        <v>203</v>
      </c>
      <c r="C194" s="30"/>
      <c r="D194" s="30"/>
      <c r="E194" s="63" t="s">
        <v>335</v>
      </c>
      <c r="F194" s="30"/>
      <c r="G194" s="30"/>
      <c r="H194" s="64"/>
      <c r="I194" s="30"/>
      <c r="J194" s="64"/>
      <c r="K194" s="30"/>
      <c r="L194" s="30"/>
      <c r="M194" s="13"/>
      <c r="N194" s="2"/>
      <c r="O194" s="2"/>
      <c r="P194" s="2"/>
      <c r="Q194" s="2"/>
    </row>
    <row r="195" thickTop="1" thickBot="1" ht="25" customHeight="1">
      <c r="A195" s="10"/>
      <c r="B195" s="1"/>
      <c r="C195" s="70">
        <v>8</v>
      </c>
      <c r="D195" s="1"/>
      <c r="E195" s="71" t="s">
        <v>185</v>
      </c>
      <c r="F195" s="1"/>
      <c r="G195" s="72" t="s">
        <v>210</v>
      </c>
      <c r="H195" s="73">
        <f>J183+J187+J191</f>
        <v>0</v>
      </c>
      <c r="I195" s="72" t="s">
        <v>211</v>
      </c>
      <c r="J195" s="74">
        <f>(L195-H195)</f>
        <v>0</v>
      </c>
      <c r="K195" s="72" t="s">
        <v>212</v>
      </c>
      <c r="L195" s="75">
        <f>ROUND((J183+J187+J191)*1.21,2)</f>
        <v>0</v>
      </c>
      <c r="M195" s="13"/>
      <c r="N195" s="2"/>
      <c r="O195" s="2"/>
      <c r="P195" s="2"/>
      <c r="Q195" s="41">
        <f>0+Q183+Q187+Q191</f>
        <v>0</v>
      </c>
      <c r="R195" s="9">
        <f>0+R183+R187+R191</f>
        <v>0</v>
      </c>
      <c r="S195" s="76">
        <f>Q195*(1+J195)+R195</f>
        <v>0</v>
      </c>
    </row>
    <row r="196" thickTop="1" thickBot="1" ht="25" customHeight="1">
      <c r="A196" s="10"/>
      <c r="B196" s="77"/>
      <c r="C196" s="77"/>
      <c r="D196" s="77"/>
      <c r="E196" s="77"/>
      <c r="F196" s="77"/>
      <c r="G196" s="78" t="s">
        <v>213</v>
      </c>
      <c r="H196" s="79">
        <f>0+J183+J187+J191</f>
        <v>0</v>
      </c>
      <c r="I196" s="78" t="s">
        <v>214</v>
      </c>
      <c r="J196" s="80">
        <f>0+J195</f>
        <v>0</v>
      </c>
      <c r="K196" s="78" t="s">
        <v>215</v>
      </c>
      <c r="L196" s="81">
        <f>0+L195</f>
        <v>0</v>
      </c>
      <c r="M196" s="13"/>
      <c r="N196" s="2"/>
      <c r="O196" s="2"/>
      <c r="P196" s="2"/>
      <c r="Q196" s="2"/>
    </row>
    <row r="197" ht="40" customHeight="1">
      <c r="A197" s="10"/>
      <c r="B197" s="82" t="s">
        <v>479</v>
      </c>
      <c r="C197" s="1"/>
      <c r="D197" s="1"/>
      <c r="E197" s="1"/>
      <c r="F197" s="1"/>
      <c r="G197" s="1"/>
      <c r="H197" s="51"/>
      <c r="I197" s="1"/>
      <c r="J197" s="51"/>
      <c r="K197" s="1"/>
      <c r="L197" s="1"/>
      <c r="M197" s="13"/>
      <c r="N197" s="2"/>
      <c r="O197" s="2"/>
      <c r="P197" s="2"/>
      <c r="Q197" s="2"/>
    </row>
    <row r="198">
      <c r="A198" s="10"/>
      <c r="B198" s="52">
        <v>37</v>
      </c>
      <c r="C198" s="53" t="s">
        <v>502</v>
      </c>
      <c r="D198" s="53"/>
      <c r="E198" s="53" t="s">
        <v>503</v>
      </c>
      <c r="F198" s="53" t="s">
        <v>7</v>
      </c>
      <c r="G198" s="54" t="s">
        <v>225</v>
      </c>
      <c r="H198" s="55">
        <v>13.025</v>
      </c>
      <c r="I198" s="56">
        <v>0</v>
      </c>
      <c r="J198" s="57">
        <f>ROUND(H198*I198,2)</f>
        <v>0</v>
      </c>
      <c r="K198" s="58">
        <v>0.20999999999999999</v>
      </c>
      <c r="L198" s="59">
        <f>ROUND(J198*1.21,2)</f>
        <v>0</v>
      </c>
      <c r="M198" s="13"/>
      <c r="N198" s="2"/>
      <c r="O198" s="2"/>
      <c r="P198" s="2"/>
      <c r="Q198" s="41">
        <f>IF(ISNUMBER(K198),IF(H198&gt;0,IF(I198&gt;0,J198,0),0),0)</f>
        <v>0</v>
      </c>
      <c r="R198" s="9">
        <f>IF(ISNUMBER(K198)=FALSE,J198,0)</f>
        <v>0</v>
      </c>
    </row>
    <row r="199">
      <c r="A199" s="10"/>
      <c r="B199" s="60" t="s">
        <v>199</v>
      </c>
      <c r="C199" s="1"/>
      <c r="D199" s="1"/>
      <c r="E199" s="61" t="s">
        <v>3434</v>
      </c>
      <c r="F199" s="1"/>
      <c r="G199" s="1"/>
      <c r="H199" s="51"/>
      <c r="I199" s="1"/>
      <c r="J199" s="51"/>
      <c r="K199" s="1"/>
      <c r="L199" s="1"/>
      <c r="M199" s="13"/>
      <c r="N199" s="2"/>
      <c r="O199" s="2"/>
      <c r="P199" s="2"/>
      <c r="Q199" s="2"/>
    </row>
    <row r="200">
      <c r="A200" s="10"/>
      <c r="B200" s="60" t="s">
        <v>201</v>
      </c>
      <c r="C200" s="1"/>
      <c r="D200" s="1"/>
      <c r="E200" s="61" t="s">
        <v>3435</v>
      </c>
      <c r="F200" s="1"/>
      <c r="G200" s="1"/>
      <c r="H200" s="51"/>
      <c r="I200" s="1"/>
      <c r="J200" s="51"/>
      <c r="K200" s="1"/>
      <c r="L200" s="1"/>
      <c r="M200" s="13"/>
      <c r="N200" s="2"/>
      <c r="O200" s="2"/>
      <c r="P200" s="2"/>
      <c r="Q200" s="2"/>
    </row>
    <row r="201" thickBot="1">
      <c r="A201" s="10"/>
      <c r="B201" s="62" t="s">
        <v>203</v>
      </c>
      <c r="C201" s="30"/>
      <c r="D201" s="30"/>
      <c r="E201" s="63" t="s">
        <v>506</v>
      </c>
      <c r="F201" s="30"/>
      <c r="G201" s="30"/>
      <c r="H201" s="64"/>
      <c r="I201" s="30"/>
      <c r="J201" s="64"/>
      <c r="K201" s="30"/>
      <c r="L201" s="30"/>
      <c r="M201" s="13"/>
      <c r="N201" s="2"/>
      <c r="O201" s="2"/>
      <c r="P201" s="2"/>
      <c r="Q201" s="2"/>
    </row>
    <row r="202" thickTop="1">
      <c r="A202" s="10"/>
      <c r="B202" s="52">
        <v>38</v>
      </c>
      <c r="C202" s="53" t="s">
        <v>525</v>
      </c>
      <c r="D202" s="53"/>
      <c r="E202" s="53" t="s">
        <v>526</v>
      </c>
      <c r="F202" s="53" t="s">
        <v>7</v>
      </c>
      <c r="G202" s="54" t="s">
        <v>225</v>
      </c>
      <c r="H202" s="65">
        <v>8.5099999999999998</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3019</v>
      </c>
      <c r="F203" s="1"/>
      <c r="G203" s="1"/>
      <c r="H203" s="51"/>
      <c r="I203" s="1"/>
      <c r="J203" s="51"/>
      <c r="K203" s="1"/>
      <c r="L203" s="1"/>
      <c r="M203" s="13"/>
      <c r="N203" s="2"/>
      <c r="O203" s="2"/>
      <c r="P203" s="2"/>
      <c r="Q203" s="2"/>
    </row>
    <row r="204">
      <c r="A204" s="10"/>
      <c r="B204" s="60" t="s">
        <v>201</v>
      </c>
      <c r="C204" s="1"/>
      <c r="D204" s="1"/>
      <c r="E204" s="61" t="s">
        <v>3436</v>
      </c>
      <c r="F204" s="1"/>
      <c r="G204" s="1"/>
      <c r="H204" s="51"/>
      <c r="I204" s="1"/>
      <c r="J204" s="51"/>
      <c r="K204" s="1"/>
      <c r="L204" s="1"/>
      <c r="M204" s="13"/>
      <c r="N204" s="2"/>
      <c r="O204" s="2"/>
      <c r="P204" s="2"/>
      <c r="Q204" s="2"/>
    </row>
    <row r="205" thickBot="1">
      <c r="A205" s="10"/>
      <c r="B205" s="62" t="s">
        <v>203</v>
      </c>
      <c r="C205" s="30"/>
      <c r="D205" s="30"/>
      <c r="E205" s="63" t="s">
        <v>524</v>
      </c>
      <c r="F205" s="30"/>
      <c r="G205" s="30"/>
      <c r="H205" s="64"/>
      <c r="I205" s="30"/>
      <c r="J205" s="64"/>
      <c r="K205" s="30"/>
      <c r="L205" s="30"/>
      <c r="M205" s="13"/>
      <c r="N205" s="2"/>
      <c r="O205" s="2"/>
      <c r="P205" s="2"/>
      <c r="Q205" s="2"/>
    </row>
    <row r="206" thickTop="1">
      <c r="A206" s="10"/>
      <c r="B206" s="52">
        <v>39</v>
      </c>
      <c r="C206" s="53" t="s">
        <v>642</v>
      </c>
      <c r="D206" s="53"/>
      <c r="E206" s="53" t="s">
        <v>643</v>
      </c>
      <c r="F206" s="53" t="s">
        <v>7</v>
      </c>
      <c r="G206" s="54" t="s">
        <v>225</v>
      </c>
      <c r="H206" s="65">
        <v>3.7200000000000002</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3021</v>
      </c>
      <c r="F207" s="1"/>
      <c r="G207" s="1"/>
      <c r="H207" s="51"/>
      <c r="I207" s="1"/>
      <c r="J207" s="51"/>
      <c r="K207" s="1"/>
      <c r="L207" s="1"/>
      <c r="M207" s="13"/>
      <c r="N207" s="2"/>
      <c r="O207" s="2"/>
      <c r="P207" s="2"/>
      <c r="Q207" s="2"/>
    </row>
    <row r="208">
      <c r="A208" s="10"/>
      <c r="B208" s="60" t="s">
        <v>201</v>
      </c>
      <c r="C208" s="1"/>
      <c r="D208" s="1"/>
      <c r="E208" s="61" t="s">
        <v>3437</v>
      </c>
      <c r="F208" s="1"/>
      <c r="G208" s="1"/>
      <c r="H208" s="51"/>
      <c r="I208" s="1"/>
      <c r="J208" s="51"/>
      <c r="K208" s="1"/>
      <c r="L208" s="1"/>
      <c r="M208" s="13"/>
      <c r="N208" s="2"/>
      <c r="O208" s="2"/>
      <c r="P208" s="2"/>
      <c r="Q208" s="2"/>
    </row>
    <row r="209" thickBot="1">
      <c r="A209" s="10"/>
      <c r="B209" s="62" t="s">
        <v>203</v>
      </c>
      <c r="C209" s="30"/>
      <c r="D209" s="30"/>
      <c r="E209" s="63" t="s">
        <v>646</v>
      </c>
      <c r="F209" s="30"/>
      <c r="G209" s="30"/>
      <c r="H209" s="64"/>
      <c r="I209" s="30"/>
      <c r="J209" s="64"/>
      <c r="K209" s="30"/>
      <c r="L209" s="30"/>
      <c r="M209" s="13"/>
      <c r="N209" s="2"/>
      <c r="O209" s="2"/>
      <c r="P209" s="2"/>
      <c r="Q209" s="2"/>
    </row>
    <row r="210" thickTop="1">
      <c r="A210" s="10"/>
      <c r="B210" s="52">
        <v>40</v>
      </c>
      <c r="C210" s="53" t="s">
        <v>647</v>
      </c>
      <c r="D210" s="53"/>
      <c r="E210" s="53" t="s">
        <v>648</v>
      </c>
      <c r="F210" s="53" t="s">
        <v>7</v>
      </c>
      <c r="G210" s="54" t="s">
        <v>219</v>
      </c>
      <c r="H210" s="65">
        <v>0.001</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3023</v>
      </c>
      <c r="F211" s="1"/>
      <c r="G211" s="1"/>
      <c r="H211" s="51"/>
      <c r="I211" s="1"/>
      <c r="J211" s="51"/>
      <c r="K211" s="1"/>
      <c r="L211" s="1"/>
      <c r="M211" s="13"/>
      <c r="N211" s="2"/>
      <c r="O211" s="2"/>
      <c r="P211" s="2"/>
      <c r="Q211" s="2"/>
    </row>
    <row r="212">
      <c r="A212" s="10"/>
      <c r="B212" s="60" t="s">
        <v>201</v>
      </c>
      <c r="C212" s="1"/>
      <c r="D212" s="1"/>
      <c r="E212" s="61" t="s">
        <v>3080</v>
      </c>
      <c r="F212" s="1"/>
      <c r="G212" s="1"/>
      <c r="H212" s="51"/>
      <c r="I212" s="1"/>
      <c r="J212" s="51"/>
      <c r="K212" s="1"/>
      <c r="L212" s="1"/>
      <c r="M212" s="13"/>
      <c r="N212" s="2"/>
      <c r="O212" s="2"/>
      <c r="P212" s="2"/>
      <c r="Q212" s="2"/>
    </row>
    <row r="213" thickBot="1">
      <c r="A213" s="10"/>
      <c r="B213" s="62" t="s">
        <v>203</v>
      </c>
      <c r="C213" s="30"/>
      <c r="D213" s="30"/>
      <c r="E213" s="63" t="s">
        <v>651</v>
      </c>
      <c r="F213" s="30"/>
      <c r="G213" s="30"/>
      <c r="H213" s="64"/>
      <c r="I213" s="30"/>
      <c r="J213" s="64"/>
      <c r="K213" s="30"/>
      <c r="L213" s="30"/>
      <c r="M213" s="13"/>
      <c r="N213" s="2"/>
      <c r="O213" s="2"/>
      <c r="P213" s="2"/>
      <c r="Q213" s="2"/>
    </row>
    <row r="214" thickTop="1">
      <c r="A214" s="10"/>
      <c r="B214" s="52">
        <v>41</v>
      </c>
      <c r="C214" s="53" t="s">
        <v>652</v>
      </c>
      <c r="D214" s="53"/>
      <c r="E214" s="53" t="s">
        <v>653</v>
      </c>
      <c r="F214" s="53" t="s">
        <v>7</v>
      </c>
      <c r="G214" s="54" t="s">
        <v>219</v>
      </c>
      <c r="H214" s="65">
        <v>0.025000000000000001</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3257</v>
      </c>
      <c r="F215" s="1"/>
      <c r="G215" s="1"/>
      <c r="H215" s="51"/>
      <c r="I215" s="1"/>
      <c r="J215" s="51"/>
      <c r="K215" s="1"/>
      <c r="L215" s="1"/>
      <c r="M215" s="13"/>
      <c r="N215" s="2"/>
      <c r="O215" s="2"/>
      <c r="P215" s="2"/>
      <c r="Q215" s="2"/>
    </row>
    <row r="216">
      <c r="A216" s="10"/>
      <c r="B216" s="60" t="s">
        <v>201</v>
      </c>
      <c r="C216" s="1"/>
      <c r="D216" s="1"/>
      <c r="E216" s="61" t="s">
        <v>655</v>
      </c>
      <c r="F216" s="1"/>
      <c r="G216" s="1"/>
      <c r="H216" s="51"/>
      <c r="I216" s="1"/>
      <c r="J216" s="51"/>
      <c r="K216" s="1"/>
      <c r="L216" s="1"/>
      <c r="M216" s="13"/>
      <c r="N216" s="2"/>
      <c r="O216" s="2"/>
      <c r="P216" s="2"/>
      <c r="Q216" s="2"/>
    </row>
    <row r="217" thickBot="1">
      <c r="A217" s="10"/>
      <c r="B217" s="62" t="s">
        <v>203</v>
      </c>
      <c r="C217" s="30"/>
      <c r="D217" s="30"/>
      <c r="E217" s="63" t="s">
        <v>656</v>
      </c>
      <c r="F217" s="30"/>
      <c r="G217" s="30"/>
      <c r="H217" s="64"/>
      <c r="I217" s="30"/>
      <c r="J217" s="64"/>
      <c r="K217" s="30"/>
      <c r="L217" s="30"/>
      <c r="M217" s="13"/>
      <c r="N217" s="2"/>
      <c r="O217" s="2"/>
      <c r="P217" s="2"/>
      <c r="Q217" s="2"/>
    </row>
    <row r="218" thickTop="1">
      <c r="A218" s="10"/>
      <c r="B218" s="52">
        <v>42</v>
      </c>
      <c r="C218" s="53" t="s">
        <v>533</v>
      </c>
      <c r="D218" s="53"/>
      <c r="E218" s="53" t="s">
        <v>534</v>
      </c>
      <c r="F218" s="53" t="s">
        <v>7</v>
      </c>
      <c r="G218" s="54" t="s">
        <v>219</v>
      </c>
      <c r="H218" s="65">
        <v>6.4420000000000002</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3438</v>
      </c>
      <c r="F219" s="1"/>
      <c r="G219" s="1"/>
      <c r="H219" s="51"/>
      <c r="I219" s="1"/>
      <c r="J219" s="51"/>
      <c r="K219" s="1"/>
      <c r="L219" s="1"/>
      <c r="M219" s="13"/>
      <c r="N219" s="2"/>
      <c r="O219" s="2"/>
      <c r="P219" s="2"/>
      <c r="Q219" s="2"/>
    </row>
    <row r="220">
      <c r="A220" s="10"/>
      <c r="B220" s="60" t="s">
        <v>201</v>
      </c>
      <c r="C220" s="1"/>
      <c r="D220" s="1"/>
      <c r="E220" s="61" t="s">
        <v>3439</v>
      </c>
      <c r="F220" s="1"/>
      <c r="G220" s="1"/>
      <c r="H220" s="51"/>
      <c r="I220" s="1"/>
      <c r="J220" s="51"/>
      <c r="K220" s="1"/>
      <c r="L220" s="1"/>
      <c r="M220" s="13"/>
      <c r="N220" s="2"/>
      <c r="O220" s="2"/>
      <c r="P220" s="2"/>
      <c r="Q220" s="2"/>
    </row>
    <row r="221" thickBot="1">
      <c r="A221" s="10"/>
      <c r="B221" s="62" t="s">
        <v>203</v>
      </c>
      <c r="C221" s="30"/>
      <c r="D221" s="30"/>
      <c r="E221" s="63" t="s">
        <v>537</v>
      </c>
      <c r="F221" s="30"/>
      <c r="G221" s="30"/>
      <c r="H221" s="64"/>
      <c r="I221" s="30"/>
      <c r="J221" s="64"/>
      <c r="K221" s="30"/>
      <c r="L221" s="30"/>
      <c r="M221" s="13"/>
      <c r="N221" s="2"/>
      <c r="O221" s="2"/>
      <c r="P221" s="2"/>
      <c r="Q221" s="2"/>
    </row>
    <row r="222" thickTop="1">
      <c r="A222" s="10"/>
      <c r="B222" s="52">
        <v>43</v>
      </c>
      <c r="C222" s="53" t="s">
        <v>538</v>
      </c>
      <c r="D222" s="53"/>
      <c r="E222" s="53" t="s">
        <v>539</v>
      </c>
      <c r="F222" s="53" t="s">
        <v>7</v>
      </c>
      <c r="G222" s="54" t="s">
        <v>230</v>
      </c>
      <c r="H222" s="65">
        <v>148.166</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3440</v>
      </c>
      <c r="F223" s="1"/>
      <c r="G223" s="1"/>
      <c r="H223" s="51"/>
      <c r="I223" s="1"/>
      <c r="J223" s="51"/>
      <c r="K223" s="1"/>
      <c r="L223" s="1"/>
      <c r="M223" s="13"/>
      <c r="N223" s="2"/>
      <c r="O223" s="2"/>
      <c r="P223" s="2"/>
      <c r="Q223" s="2"/>
    </row>
    <row r="224">
      <c r="A224" s="10"/>
      <c r="B224" s="60" t="s">
        <v>201</v>
      </c>
      <c r="C224" s="1"/>
      <c r="D224" s="1"/>
      <c r="E224" s="61" t="s">
        <v>3441</v>
      </c>
      <c r="F224" s="1"/>
      <c r="G224" s="1"/>
      <c r="H224" s="51"/>
      <c r="I224" s="1"/>
      <c r="J224" s="51"/>
      <c r="K224" s="1"/>
      <c r="L224" s="1"/>
      <c r="M224" s="13"/>
      <c r="N224" s="2"/>
      <c r="O224" s="2"/>
      <c r="P224" s="2"/>
      <c r="Q224" s="2"/>
    </row>
    <row r="225" thickBot="1">
      <c r="A225" s="10"/>
      <c r="B225" s="62" t="s">
        <v>203</v>
      </c>
      <c r="C225" s="30"/>
      <c r="D225" s="30"/>
      <c r="E225" s="63" t="s">
        <v>233</v>
      </c>
      <c r="F225" s="30"/>
      <c r="G225" s="30"/>
      <c r="H225" s="64"/>
      <c r="I225" s="30"/>
      <c r="J225" s="64"/>
      <c r="K225" s="30"/>
      <c r="L225" s="30"/>
      <c r="M225" s="13"/>
      <c r="N225" s="2"/>
      <c r="O225" s="2"/>
      <c r="P225" s="2"/>
      <c r="Q225" s="2"/>
    </row>
    <row r="226" thickTop="1">
      <c r="A226" s="10"/>
      <c r="B226" s="52">
        <v>44</v>
      </c>
      <c r="C226" s="53" t="s">
        <v>669</v>
      </c>
      <c r="D226" s="53"/>
      <c r="E226" s="53" t="s">
        <v>670</v>
      </c>
      <c r="F226" s="53" t="s">
        <v>7</v>
      </c>
      <c r="G226" s="54" t="s">
        <v>225</v>
      </c>
      <c r="H226" s="65">
        <v>5.2000000000000002</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3442</v>
      </c>
      <c r="F227" s="1"/>
      <c r="G227" s="1"/>
      <c r="H227" s="51"/>
      <c r="I227" s="1"/>
      <c r="J227" s="51"/>
      <c r="K227" s="1"/>
      <c r="L227" s="1"/>
      <c r="M227" s="13"/>
      <c r="N227" s="2"/>
      <c r="O227" s="2"/>
      <c r="P227" s="2"/>
      <c r="Q227" s="2"/>
    </row>
    <row r="228">
      <c r="A228" s="10"/>
      <c r="B228" s="60" t="s">
        <v>201</v>
      </c>
      <c r="C228" s="1"/>
      <c r="D228" s="1"/>
      <c r="E228" s="61" t="s">
        <v>3443</v>
      </c>
      <c r="F228" s="1"/>
      <c r="G228" s="1"/>
      <c r="H228" s="51"/>
      <c r="I228" s="1"/>
      <c r="J228" s="51"/>
      <c r="K228" s="1"/>
      <c r="L228" s="1"/>
      <c r="M228" s="13"/>
      <c r="N228" s="2"/>
      <c r="O228" s="2"/>
      <c r="P228" s="2"/>
      <c r="Q228" s="2"/>
    </row>
    <row r="229" thickBot="1">
      <c r="A229" s="10"/>
      <c r="B229" s="62" t="s">
        <v>203</v>
      </c>
      <c r="C229" s="30"/>
      <c r="D229" s="30"/>
      <c r="E229" s="63" t="s">
        <v>673</v>
      </c>
      <c r="F229" s="30"/>
      <c r="G229" s="30"/>
      <c r="H229" s="64"/>
      <c r="I229" s="30"/>
      <c r="J229" s="64"/>
      <c r="K229" s="30"/>
      <c r="L229" s="30"/>
      <c r="M229" s="13"/>
      <c r="N229" s="2"/>
      <c r="O229" s="2"/>
      <c r="P229" s="2"/>
      <c r="Q229" s="2"/>
    </row>
    <row r="230" thickTop="1">
      <c r="A230" s="10"/>
      <c r="B230" s="52">
        <v>45</v>
      </c>
      <c r="C230" s="53" t="s">
        <v>897</v>
      </c>
      <c r="D230" s="53"/>
      <c r="E230" s="53" t="s">
        <v>898</v>
      </c>
      <c r="F230" s="53" t="s">
        <v>7</v>
      </c>
      <c r="G230" s="54" t="s">
        <v>219</v>
      </c>
      <c r="H230" s="65">
        <v>1.55</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3444</v>
      </c>
      <c r="F231" s="1"/>
      <c r="G231" s="1"/>
      <c r="H231" s="51"/>
      <c r="I231" s="1"/>
      <c r="J231" s="51"/>
      <c r="K231" s="1"/>
      <c r="L231" s="1"/>
      <c r="M231" s="13"/>
      <c r="N231" s="2"/>
      <c r="O231" s="2"/>
      <c r="P231" s="2"/>
      <c r="Q231" s="2"/>
    </row>
    <row r="232">
      <c r="A232" s="10"/>
      <c r="B232" s="60" t="s">
        <v>201</v>
      </c>
      <c r="C232" s="1"/>
      <c r="D232" s="1"/>
      <c r="E232" s="61" t="s">
        <v>3445</v>
      </c>
      <c r="F232" s="1"/>
      <c r="G232" s="1"/>
      <c r="H232" s="51"/>
      <c r="I232" s="1"/>
      <c r="J232" s="51"/>
      <c r="K232" s="1"/>
      <c r="L232" s="1"/>
      <c r="M232" s="13"/>
      <c r="N232" s="2"/>
      <c r="O232" s="2"/>
      <c r="P232" s="2"/>
      <c r="Q232" s="2"/>
    </row>
    <row r="233" thickBot="1">
      <c r="A233" s="10"/>
      <c r="B233" s="62" t="s">
        <v>203</v>
      </c>
      <c r="C233" s="30"/>
      <c r="D233" s="30"/>
      <c r="E233" s="63" t="s">
        <v>866</v>
      </c>
      <c r="F233" s="30"/>
      <c r="G233" s="30"/>
      <c r="H233" s="64"/>
      <c r="I233" s="30"/>
      <c r="J233" s="64"/>
      <c r="K233" s="30"/>
      <c r="L233" s="30"/>
      <c r="M233" s="13"/>
      <c r="N233" s="2"/>
      <c r="O233" s="2"/>
      <c r="P233" s="2"/>
      <c r="Q233" s="2"/>
    </row>
    <row r="234" thickTop="1">
      <c r="A234" s="10"/>
      <c r="B234" s="52">
        <v>46</v>
      </c>
      <c r="C234" s="53" t="s">
        <v>901</v>
      </c>
      <c r="D234" s="53"/>
      <c r="E234" s="53" t="s">
        <v>902</v>
      </c>
      <c r="F234" s="53" t="s">
        <v>7</v>
      </c>
      <c r="G234" s="54" t="s">
        <v>230</v>
      </c>
      <c r="H234" s="65">
        <v>88.670000000000002</v>
      </c>
      <c r="I234" s="66">
        <v>0</v>
      </c>
      <c r="J234" s="67">
        <f>ROUND(H234*I234,2)</f>
        <v>0</v>
      </c>
      <c r="K234" s="68">
        <v>0.20999999999999999</v>
      </c>
      <c r="L234" s="69">
        <f>ROUND(J234*1.21,2)</f>
        <v>0</v>
      </c>
      <c r="M234" s="13"/>
      <c r="N234" s="2"/>
      <c r="O234" s="2"/>
      <c r="P234" s="2"/>
      <c r="Q234" s="41">
        <f>IF(ISNUMBER(K234),IF(H234&gt;0,IF(I234&gt;0,J234,0),0),0)</f>
        <v>0</v>
      </c>
      <c r="R234" s="9">
        <f>IF(ISNUMBER(K234)=FALSE,J234,0)</f>
        <v>0</v>
      </c>
    </row>
    <row r="235">
      <c r="A235" s="10"/>
      <c r="B235" s="60" t="s">
        <v>199</v>
      </c>
      <c r="C235" s="1"/>
      <c r="D235" s="1"/>
      <c r="E235" s="61" t="s">
        <v>3446</v>
      </c>
      <c r="F235" s="1"/>
      <c r="G235" s="1"/>
      <c r="H235" s="51"/>
      <c r="I235" s="1"/>
      <c r="J235" s="51"/>
      <c r="K235" s="1"/>
      <c r="L235" s="1"/>
      <c r="M235" s="13"/>
      <c r="N235" s="2"/>
      <c r="O235" s="2"/>
      <c r="P235" s="2"/>
      <c r="Q235" s="2"/>
    </row>
    <row r="236">
      <c r="A236" s="10"/>
      <c r="B236" s="60" t="s">
        <v>201</v>
      </c>
      <c r="C236" s="1"/>
      <c r="D236" s="1"/>
      <c r="E236" s="61" t="s">
        <v>3447</v>
      </c>
      <c r="F236" s="1"/>
      <c r="G236" s="1"/>
      <c r="H236" s="51"/>
      <c r="I236" s="1"/>
      <c r="J236" s="51"/>
      <c r="K236" s="1"/>
      <c r="L236" s="1"/>
      <c r="M236" s="13"/>
      <c r="N236" s="2"/>
      <c r="O236" s="2"/>
      <c r="P236" s="2"/>
      <c r="Q236" s="2"/>
    </row>
    <row r="237" thickBot="1">
      <c r="A237" s="10"/>
      <c r="B237" s="62" t="s">
        <v>203</v>
      </c>
      <c r="C237" s="30"/>
      <c r="D237" s="30"/>
      <c r="E237" s="63" t="s">
        <v>233</v>
      </c>
      <c r="F237" s="30"/>
      <c r="G237" s="30"/>
      <c r="H237" s="64"/>
      <c r="I237" s="30"/>
      <c r="J237" s="64"/>
      <c r="K237" s="30"/>
      <c r="L237" s="30"/>
      <c r="M237" s="13"/>
      <c r="N237" s="2"/>
      <c r="O237" s="2"/>
      <c r="P237" s="2"/>
      <c r="Q237" s="2"/>
    </row>
    <row r="238" thickTop="1" thickBot="1" ht="25" customHeight="1">
      <c r="A238" s="10"/>
      <c r="B238" s="1"/>
      <c r="C238" s="70">
        <v>9</v>
      </c>
      <c r="D238" s="1"/>
      <c r="E238" s="71" t="s">
        <v>186</v>
      </c>
      <c r="F238" s="1"/>
      <c r="G238" s="72" t="s">
        <v>210</v>
      </c>
      <c r="H238" s="73">
        <f>J198+J202+J206+J210+J214+J218+J222+J226+J230+J234</f>
        <v>0</v>
      </c>
      <c r="I238" s="72" t="s">
        <v>211</v>
      </c>
      <c r="J238" s="74">
        <f>(L238-H238)</f>
        <v>0</v>
      </c>
      <c r="K238" s="72" t="s">
        <v>212</v>
      </c>
      <c r="L238" s="75">
        <f>ROUND((J198+J202+J206+J210+J214+J218+J222+J226+J230+J234)*1.21,2)</f>
        <v>0</v>
      </c>
      <c r="M238" s="13"/>
      <c r="N238" s="2"/>
      <c r="O238" s="2"/>
      <c r="P238" s="2"/>
      <c r="Q238" s="41">
        <f>0+Q198+Q202+Q206+Q210+Q214+Q218+Q222+Q226+Q230+Q234</f>
        <v>0</v>
      </c>
      <c r="R238" s="9">
        <f>0+R198+R202+R206+R210+R214+R218+R222+R226+R230+R234</f>
        <v>0</v>
      </c>
      <c r="S238" s="76">
        <f>Q238*(1+J238)+R238</f>
        <v>0</v>
      </c>
    </row>
    <row r="239" thickTop="1" thickBot="1" ht="25" customHeight="1">
      <c r="A239" s="10"/>
      <c r="B239" s="77"/>
      <c r="C239" s="77"/>
      <c r="D239" s="77"/>
      <c r="E239" s="77"/>
      <c r="F239" s="77"/>
      <c r="G239" s="78" t="s">
        <v>213</v>
      </c>
      <c r="H239" s="79">
        <f>0+J198+J202+J206+J210+J214+J218+J222+J226+J230+J234</f>
        <v>0</v>
      </c>
      <c r="I239" s="78" t="s">
        <v>214</v>
      </c>
      <c r="J239" s="80">
        <f>0+J238</f>
        <v>0</v>
      </c>
      <c r="K239" s="78" t="s">
        <v>215</v>
      </c>
      <c r="L239" s="81">
        <f>0+L238</f>
        <v>0</v>
      </c>
      <c r="M239" s="13"/>
      <c r="N239" s="2"/>
      <c r="O239" s="2"/>
      <c r="P239" s="2"/>
      <c r="Q239" s="2"/>
    </row>
    <row r="240">
      <c r="A240" s="14"/>
      <c r="B240" s="4"/>
      <c r="C240" s="4"/>
      <c r="D240" s="4"/>
      <c r="E240" s="4"/>
      <c r="F240" s="4"/>
      <c r="G240" s="4"/>
      <c r="H240" s="83"/>
      <c r="I240" s="4"/>
      <c r="J240" s="83"/>
      <c r="K240" s="4"/>
      <c r="L240" s="4"/>
      <c r="M240" s="15"/>
      <c r="N240" s="2"/>
      <c r="O240" s="2"/>
      <c r="P240" s="2"/>
      <c r="Q240" s="2"/>
    </row>
    <row r="241">
      <c r="A241" s="1"/>
      <c r="B241" s="1"/>
      <c r="C241" s="1"/>
      <c r="D241" s="1"/>
      <c r="E241" s="1"/>
      <c r="F241" s="1"/>
      <c r="G241" s="1"/>
      <c r="H241" s="1"/>
      <c r="I241" s="1"/>
      <c r="J241" s="1"/>
      <c r="K241" s="1"/>
      <c r="L241" s="1"/>
      <c r="M241" s="1"/>
      <c r="N241" s="2"/>
      <c r="O241" s="2"/>
      <c r="P241" s="2"/>
      <c r="Q241" s="2"/>
    </row>
  </sheetData>
  <mergeCells count="167">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132:D132"/>
    <mergeCell ref="B133:D133"/>
    <mergeCell ref="B134:D134"/>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7:L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5:D155"/>
    <mergeCell ref="B156:D156"/>
    <mergeCell ref="B157:D157"/>
    <mergeCell ref="B159:D159"/>
    <mergeCell ref="B160:D160"/>
    <mergeCell ref="B161:D161"/>
    <mergeCell ref="B164:L164"/>
    <mergeCell ref="B166:D166"/>
    <mergeCell ref="B167:D167"/>
    <mergeCell ref="B168:D168"/>
    <mergeCell ref="B171:L171"/>
    <mergeCell ref="B173:D173"/>
    <mergeCell ref="B174:D174"/>
    <mergeCell ref="B175:D175"/>
    <mergeCell ref="B177:D177"/>
    <mergeCell ref="B178:D178"/>
    <mergeCell ref="B179:D179"/>
    <mergeCell ref="B182:L182"/>
    <mergeCell ref="B184:D184"/>
    <mergeCell ref="B185:D185"/>
    <mergeCell ref="B186:D186"/>
    <mergeCell ref="B188:D188"/>
    <mergeCell ref="B189:D189"/>
    <mergeCell ref="B190:D190"/>
    <mergeCell ref="B192:D192"/>
    <mergeCell ref="B193:D193"/>
    <mergeCell ref="B194:D194"/>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235:D235"/>
    <mergeCell ref="B236:D236"/>
    <mergeCell ref="B237:D237"/>
    <mergeCell ref="B197:L197"/>
  </mergeCells>
  <pageMargins left="0.39375" right="0.39375" top="0.5902778" bottom="0.39375" header="0.1965278" footer="0.1576389"/>
  <pageSetup paperSize="9" orientation="portrait" fitToHeight="0"/>
  <drawing r:id="rId1"/>
</worksheet>
</file>

<file path=xl/worksheets/sheet41.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0+(H41+H100+H131+H158+H165+H176+H195+H238)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0+H42+H101+H132+H159+H166+H177+H196+H239</f>
        <v>0</v>
      </c>
      <c r="K10" s="1"/>
      <c r="L10" s="1"/>
      <c r="M10" s="13"/>
      <c r="N10" s="2"/>
      <c r="O10" s="2"/>
      <c r="P10" s="2"/>
      <c r="Q10" s="2"/>
    </row>
    <row r="11" ht="16" customHeight="1">
      <c r="A11" s="19" t="s">
        <v>3448</v>
      </c>
      <c r="B11" s="1"/>
      <c r="C11" s="1"/>
      <c r="D11" s="1"/>
      <c r="E11" s="1"/>
      <c r="F11" s="1"/>
      <c r="G11" s="39"/>
      <c r="H11" s="1"/>
      <c r="I11" s="39" t="s">
        <v>176</v>
      </c>
      <c r="J11" s="40">
        <f>ROUND(0+((H41+H100+H131+H158+H165+H176+H195+H238)*1.21),2)</f>
        <v>0</v>
      </c>
      <c r="K11" s="1"/>
      <c r="L11" s="1"/>
      <c r="M11" s="13"/>
      <c r="N11" s="2"/>
      <c r="O11" s="2"/>
      <c r="P11" s="2"/>
      <c r="Q11" s="41">
        <f>IF(SUM(K20:K27)&gt;0,ROUND(SUM(S20:S27)/SUM(K20:K27)-1,8),0)</f>
        <v>0</v>
      </c>
      <c r="R11" s="9">
        <f>AVERAGE(J41,J100,J131,J158,J165,J176,J195,J238)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f>
        <v>0</v>
      </c>
      <c r="L22" s="46">
        <f>0+L131</f>
        <v>0</v>
      </c>
      <c r="M22" s="13"/>
      <c r="N22" s="2"/>
      <c r="O22" s="2"/>
      <c r="P22" s="2"/>
      <c r="Q22" s="2"/>
      <c r="S22" s="9">
        <f>S131</f>
        <v>0</v>
      </c>
    </row>
    <row r="23">
      <c r="A23" s="10"/>
      <c r="B23" s="44">
        <v>5</v>
      </c>
      <c r="C23" s="1"/>
      <c r="D23" s="1"/>
      <c r="E23" s="45" t="s">
        <v>184</v>
      </c>
      <c r="F23" s="1"/>
      <c r="G23" s="1"/>
      <c r="H23" s="1"/>
      <c r="I23" s="1"/>
      <c r="J23" s="1"/>
      <c r="K23" s="46">
        <f>0+J134+J138+J142+J146+J150+J154</f>
        <v>0</v>
      </c>
      <c r="L23" s="46">
        <f>0+L158</f>
        <v>0</v>
      </c>
      <c r="M23" s="13"/>
      <c r="N23" s="2"/>
      <c r="O23" s="2"/>
      <c r="P23" s="2"/>
      <c r="Q23" s="2"/>
      <c r="S23" s="9">
        <f>S158</f>
        <v>0</v>
      </c>
    </row>
    <row r="24">
      <c r="A24" s="10"/>
      <c r="B24" s="44">
        <v>6</v>
      </c>
      <c r="C24" s="1"/>
      <c r="D24" s="1"/>
      <c r="E24" s="45" t="s">
        <v>548</v>
      </c>
      <c r="F24" s="1"/>
      <c r="G24" s="1"/>
      <c r="H24" s="1"/>
      <c r="I24" s="1"/>
      <c r="J24" s="1"/>
      <c r="K24" s="46">
        <f>0+J161</f>
        <v>0</v>
      </c>
      <c r="L24" s="46">
        <f>0+L165</f>
        <v>0</v>
      </c>
      <c r="M24" s="13"/>
      <c r="N24" s="2"/>
      <c r="O24" s="2"/>
      <c r="P24" s="2"/>
      <c r="Q24" s="2"/>
      <c r="S24" s="9">
        <f>S165</f>
        <v>0</v>
      </c>
    </row>
    <row r="25">
      <c r="A25" s="10"/>
      <c r="B25" s="44">
        <v>7</v>
      </c>
      <c r="C25" s="1"/>
      <c r="D25" s="1"/>
      <c r="E25" s="45" t="s">
        <v>549</v>
      </c>
      <c r="F25" s="1"/>
      <c r="G25" s="1"/>
      <c r="H25" s="1"/>
      <c r="I25" s="1"/>
      <c r="J25" s="1"/>
      <c r="K25" s="46">
        <f>0+J168+J172</f>
        <v>0</v>
      </c>
      <c r="L25" s="46">
        <f>0+L176</f>
        <v>0</v>
      </c>
      <c r="M25" s="47"/>
      <c r="N25" s="2"/>
      <c r="O25" s="2"/>
      <c r="P25" s="2"/>
      <c r="Q25" s="2"/>
      <c r="S25" s="9">
        <f>S176</f>
        <v>0</v>
      </c>
    </row>
    <row r="26">
      <c r="A26" s="10"/>
      <c r="B26" s="44">
        <v>8</v>
      </c>
      <c r="C26" s="1"/>
      <c r="D26" s="1"/>
      <c r="E26" s="45" t="s">
        <v>185</v>
      </c>
      <c r="F26" s="1"/>
      <c r="G26" s="1"/>
      <c r="H26" s="1"/>
      <c r="I26" s="1"/>
      <c r="J26" s="1"/>
      <c r="K26" s="46">
        <f>0+J179+J183+J187+J191</f>
        <v>0</v>
      </c>
      <c r="L26" s="46">
        <f>0+L195</f>
        <v>0</v>
      </c>
      <c r="M26" s="47"/>
      <c r="N26" s="2"/>
      <c r="O26" s="2"/>
      <c r="P26" s="2"/>
      <c r="Q26" s="2"/>
      <c r="S26" s="9">
        <f>S195</f>
        <v>0</v>
      </c>
    </row>
    <row r="27">
      <c r="A27" s="10"/>
      <c r="B27" s="44">
        <v>9</v>
      </c>
      <c r="C27" s="1"/>
      <c r="D27" s="1"/>
      <c r="E27" s="45" t="s">
        <v>186</v>
      </c>
      <c r="F27" s="1"/>
      <c r="G27" s="1"/>
      <c r="H27" s="1"/>
      <c r="I27" s="1"/>
      <c r="J27" s="1"/>
      <c r="K27" s="46">
        <f>0+J198+J202+J206+J210+J214+J218+J222+J226+J230+J234</f>
        <v>0</v>
      </c>
      <c r="L27" s="46">
        <f>0+L238</f>
        <v>0</v>
      </c>
      <c r="M27" s="47"/>
      <c r="N27" s="2"/>
      <c r="O27" s="2"/>
      <c r="P27" s="2"/>
      <c r="Q27" s="2"/>
      <c r="S27" s="9">
        <f>S238</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c r="E33" s="53" t="s">
        <v>197</v>
      </c>
      <c r="F33" s="53" t="s">
        <v>7</v>
      </c>
      <c r="G33" s="54" t="s">
        <v>198</v>
      </c>
      <c r="H33" s="55">
        <v>72.359999999999999</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3449</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24.087</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3390</v>
      </c>
      <c r="F38" s="1"/>
      <c r="G38" s="1"/>
      <c r="H38" s="51"/>
      <c r="I38" s="1"/>
      <c r="J38" s="51"/>
      <c r="K38" s="1"/>
      <c r="L38" s="1"/>
      <c r="M38" s="13"/>
      <c r="N38" s="2"/>
      <c r="O38" s="2"/>
      <c r="P38" s="2"/>
      <c r="Q38" s="2"/>
    </row>
    <row r="39">
      <c r="A39" s="10"/>
      <c r="B39" s="60" t="s">
        <v>201</v>
      </c>
      <c r="C39" s="1"/>
      <c r="D39" s="1"/>
      <c r="E39" s="61" t="s">
        <v>3450</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4.7329999999999997</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3451</v>
      </c>
      <c r="F45" s="1"/>
      <c r="G45" s="1"/>
      <c r="H45" s="51"/>
      <c r="I45" s="1"/>
      <c r="J45" s="51"/>
      <c r="K45" s="1"/>
      <c r="L45" s="1"/>
      <c r="M45" s="13"/>
      <c r="N45" s="2"/>
      <c r="O45" s="2"/>
      <c r="P45" s="2"/>
      <c r="Q45" s="2"/>
    </row>
    <row r="46">
      <c r="A46" s="10"/>
      <c r="B46" s="60" t="s">
        <v>201</v>
      </c>
      <c r="C46" s="1"/>
      <c r="D46" s="1"/>
      <c r="E46" s="61" t="s">
        <v>3452</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6.8040000000000003</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3453</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3.75</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3454</v>
      </c>
      <c r="F53" s="1"/>
      <c r="G53" s="1"/>
      <c r="H53" s="51"/>
      <c r="I53" s="1"/>
      <c r="J53" s="51"/>
      <c r="K53" s="1"/>
      <c r="L53" s="1"/>
      <c r="M53" s="13"/>
      <c r="N53" s="2"/>
      <c r="O53" s="2"/>
      <c r="P53" s="2"/>
      <c r="Q53" s="2"/>
    </row>
    <row r="54">
      <c r="A54" s="10"/>
      <c r="B54" s="60" t="s">
        <v>201</v>
      </c>
      <c r="C54" s="1"/>
      <c r="D54" s="1"/>
      <c r="E54" s="61" t="s">
        <v>3455</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8.0999999999999996</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3456</v>
      </c>
      <c r="F57" s="1"/>
      <c r="G57" s="1"/>
      <c r="H57" s="51"/>
      <c r="I57" s="1"/>
      <c r="J57" s="51"/>
      <c r="K57" s="1"/>
      <c r="L57" s="1"/>
      <c r="M57" s="13"/>
      <c r="N57" s="2"/>
      <c r="O57" s="2"/>
      <c r="P57" s="2"/>
      <c r="Q57" s="2"/>
    </row>
    <row r="58">
      <c r="A58" s="10"/>
      <c r="B58" s="60" t="s">
        <v>201</v>
      </c>
      <c r="C58" s="1"/>
      <c r="D58" s="1"/>
      <c r="E58" s="61" t="s">
        <v>3457</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4.048</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3458</v>
      </c>
      <c r="F65" s="1"/>
      <c r="G65" s="1"/>
      <c r="H65" s="51"/>
      <c r="I65" s="1"/>
      <c r="J65" s="51"/>
      <c r="K65" s="1"/>
      <c r="L65" s="1"/>
      <c r="M65" s="13"/>
      <c r="N65" s="2"/>
      <c r="O65" s="2"/>
      <c r="P65" s="2"/>
      <c r="Q65" s="2"/>
    </row>
    <row r="66">
      <c r="A66" s="10"/>
      <c r="B66" s="60" t="s">
        <v>201</v>
      </c>
      <c r="C66" s="1"/>
      <c r="D66" s="1"/>
      <c r="E66" s="61" t="s">
        <v>3459</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36.314999999999998</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3460</v>
      </c>
      <c r="F69" s="1"/>
      <c r="G69" s="1"/>
      <c r="H69" s="51"/>
      <c r="I69" s="1"/>
      <c r="J69" s="51"/>
      <c r="K69" s="1"/>
      <c r="L69" s="1"/>
      <c r="M69" s="13"/>
      <c r="N69" s="2"/>
      <c r="O69" s="2"/>
      <c r="P69" s="2"/>
      <c r="Q69" s="2"/>
    </row>
    <row r="70">
      <c r="A70" s="10"/>
      <c r="B70" s="60" t="s">
        <v>201</v>
      </c>
      <c r="C70" s="1"/>
      <c r="D70" s="1"/>
      <c r="E70" s="61" t="s">
        <v>3461</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363.14999999999998</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3462</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20.414999999999999</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2974</v>
      </c>
      <c r="F77" s="1"/>
      <c r="G77" s="1"/>
      <c r="H77" s="51"/>
      <c r="I77" s="1"/>
      <c r="J77" s="51"/>
      <c r="K77" s="1"/>
      <c r="L77" s="1"/>
      <c r="M77" s="13"/>
      <c r="N77" s="2"/>
      <c r="O77" s="2"/>
      <c r="P77" s="2"/>
      <c r="Q77" s="2"/>
    </row>
    <row r="78">
      <c r="A78" s="10"/>
      <c r="B78" s="60" t="s">
        <v>201</v>
      </c>
      <c r="C78" s="1"/>
      <c r="D78" s="1"/>
      <c r="E78" s="61" t="s">
        <v>3463</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62.590000000000003</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3464</v>
      </c>
      <c r="F81" s="1"/>
      <c r="G81" s="1"/>
      <c r="H81" s="51"/>
      <c r="I81" s="1"/>
      <c r="J81" s="51"/>
      <c r="K81" s="1"/>
      <c r="L81" s="1"/>
      <c r="M81" s="13"/>
      <c r="N81" s="2"/>
      <c r="O81" s="2"/>
      <c r="P81" s="2"/>
      <c r="Q81" s="2"/>
    </row>
    <row r="82">
      <c r="A82" s="10"/>
      <c r="B82" s="60" t="s">
        <v>201</v>
      </c>
      <c r="C82" s="1"/>
      <c r="D82" s="1"/>
      <c r="E82" s="61" t="s">
        <v>3465</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12.279999999999999</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2978</v>
      </c>
      <c r="F85" s="1"/>
      <c r="G85" s="1"/>
      <c r="H85" s="51"/>
      <c r="I85" s="1"/>
      <c r="J85" s="51"/>
      <c r="K85" s="1"/>
      <c r="L85" s="1"/>
      <c r="M85" s="13"/>
      <c r="N85" s="2"/>
      <c r="O85" s="2"/>
      <c r="P85" s="2"/>
      <c r="Q85" s="2"/>
    </row>
    <row r="86">
      <c r="A86" s="10"/>
      <c r="B86" s="60" t="s">
        <v>201</v>
      </c>
      <c r="C86" s="1"/>
      <c r="D86" s="1"/>
      <c r="E86" s="61" t="s">
        <v>3466</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12.279999999999999</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2980</v>
      </c>
      <c r="F89" s="1"/>
      <c r="G89" s="1"/>
      <c r="H89" s="51"/>
      <c r="I89" s="1"/>
      <c r="J89" s="51"/>
      <c r="K89" s="1"/>
      <c r="L89" s="1"/>
      <c r="M89" s="13"/>
      <c r="N89" s="2"/>
      <c r="O89" s="2"/>
      <c r="P89" s="2"/>
      <c r="Q89" s="2"/>
    </row>
    <row r="90">
      <c r="A90" s="10"/>
      <c r="B90" s="60" t="s">
        <v>201</v>
      </c>
      <c r="C90" s="1"/>
      <c r="D90" s="1"/>
      <c r="E90" s="61" t="s">
        <v>3466</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12.279999999999999</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2981</v>
      </c>
      <c r="F93" s="1"/>
      <c r="G93" s="1"/>
      <c r="H93" s="51"/>
      <c r="I93" s="1"/>
      <c r="J93" s="51"/>
      <c r="K93" s="1"/>
      <c r="L93" s="1"/>
      <c r="M93" s="13"/>
      <c r="N93" s="2"/>
      <c r="O93" s="2"/>
      <c r="P93" s="2"/>
      <c r="Q93" s="2"/>
    </row>
    <row r="94">
      <c r="A94" s="10"/>
      <c r="B94" s="60" t="s">
        <v>201</v>
      </c>
      <c r="C94" s="1"/>
      <c r="D94" s="1"/>
      <c r="E94" s="61" t="s">
        <v>3466</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12.279999999999999</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2982</v>
      </c>
      <c r="F97" s="1"/>
      <c r="G97" s="1"/>
      <c r="H97" s="51"/>
      <c r="I97" s="1"/>
      <c r="J97" s="51"/>
      <c r="K97" s="1"/>
      <c r="L97" s="1"/>
      <c r="M97" s="13"/>
      <c r="N97" s="2"/>
      <c r="O97" s="2"/>
      <c r="P97" s="2"/>
      <c r="Q97" s="2"/>
    </row>
    <row r="98">
      <c r="A98" s="10"/>
      <c r="B98" s="60" t="s">
        <v>201</v>
      </c>
      <c r="C98" s="1"/>
      <c r="D98" s="1"/>
      <c r="E98" s="61" t="s">
        <v>3466</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0.108</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3054</v>
      </c>
      <c r="F104" s="1"/>
      <c r="G104" s="1"/>
      <c r="H104" s="51"/>
      <c r="I104" s="1"/>
      <c r="J104" s="51"/>
      <c r="K104" s="1"/>
      <c r="L104" s="1"/>
      <c r="M104" s="13"/>
      <c r="N104" s="2"/>
      <c r="O104" s="2"/>
      <c r="P104" s="2"/>
      <c r="Q104" s="2"/>
    </row>
    <row r="105">
      <c r="A105" s="10"/>
      <c r="B105" s="60" t="s">
        <v>201</v>
      </c>
      <c r="C105" s="1"/>
      <c r="D105" s="1"/>
      <c r="E105" s="61" t="s">
        <v>3055</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591</v>
      </c>
      <c r="D107" s="53"/>
      <c r="E107" s="53" t="s">
        <v>592</v>
      </c>
      <c r="F107" s="53" t="s">
        <v>7</v>
      </c>
      <c r="G107" s="54" t="s">
        <v>219</v>
      </c>
      <c r="H107" s="65">
        <v>1.8899999999999999</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2985</v>
      </c>
      <c r="F108" s="1"/>
      <c r="G108" s="1"/>
      <c r="H108" s="51"/>
      <c r="I108" s="1"/>
      <c r="J108" s="51"/>
      <c r="K108" s="1"/>
      <c r="L108" s="1"/>
      <c r="M108" s="13"/>
      <c r="N108" s="2"/>
      <c r="O108" s="2"/>
      <c r="P108" s="2"/>
      <c r="Q108" s="2"/>
    </row>
    <row r="109">
      <c r="A109" s="10"/>
      <c r="B109" s="60" t="s">
        <v>201</v>
      </c>
      <c r="C109" s="1"/>
      <c r="D109" s="1"/>
      <c r="E109" s="61" t="s">
        <v>3467</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595</v>
      </c>
      <c r="D111" s="53"/>
      <c r="E111" s="53" t="s">
        <v>596</v>
      </c>
      <c r="F111" s="53" t="s">
        <v>7</v>
      </c>
      <c r="G111" s="54" t="s">
        <v>219</v>
      </c>
      <c r="H111" s="65">
        <v>2.262</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3057</v>
      </c>
      <c r="F112" s="1"/>
      <c r="G112" s="1"/>
      <c r="H112" s="51"/>
      <c r="I112" s="1"/>
      <c r="J112" s="51"/>
      <c r="K112" s="1"/>
      <c r="L112" s="1"/>
      <c r="M112" s="13"/>
      <c r="N112" s="2"/>
      <c r="O112" s="2"/>
      <c r="P112" s="2"/>
      <c r="Q112" s="2"/>
    </row>
    <row r="113">
      <c r="A113" s="10"/>
      <c r="B113" s="60" t="s">
        <v>201</v>
      </c>
      <c r="C113" s="1"/>
      <c r="D113" s="1"/>
      <c r="E113" s="61" t="s">
        <v>3058</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599</v>
      </c>
      <c r="D115" s="53"/>
      <c r="E115" s="53" t="s">
        <v>600</v>
      </c>
      <c r="F115" s="53" t="s">
        <v>7</v>
      </c>
      <c r="G115" s="54" t="s">
        <v>198</v>
      </c>
      <c r="H115" s="65">
        <v>0.35499999999999998</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2989</v>
      </c>
      <c r="F116" s="1"/>
      <c r="G116" s="1"/>
      <c r="H116" s="51"/>
      <c r="I116" s="1"/>
      <c r="J116" s="51"/>
      <c r="K116" s="1"/>
      <c r="L116" s="1"/>
      <c r="M116" s="13"/>
      <c r="N116" s="2"/>
      <c r="O116" s="2"/>
      <c r="P116" s="2"/>
      <c r="Q116" s="2"/>
    </row>
    <row r="117">
      <c r="A117" s="10"/>
      <c r="B117" s="60" t="s">
        <v>201</v>
      </c>
      <c r="C117" s="1"/>
      <c r="D117" s="1"/>
      <c r="E117" s="61" t="s">
        <v>3059</v>
      </c>
      <c r="F117" s="1"/>
      <c r="G117" s="1"/>
      <c r="H117" s="51"/>
      <c r="I117" s="1"/>
      <c r="J117" s="51"/>
      <c r="K117" s="1"/>
      <c r="L117" s="1"/>
      <c r="M117" s="13"/>
      <c r="N117" s="2"/>
      <c r="O117" s="2"/>
      <c r="P117" s="2"/>
      <c r="Q117" s="2"/>
    </row>
    <row r="118" thickBot="1">
      <c r="A118" s="10"/>
      <c r="B118" s="62" t="s">
        <v>203</v>
      </c>
      <c r="C118" s="30"/>
      <c r="D118" s="30"/>
      <c r="E118" s="63" t="s">
        <v>603</v>
      </c>
      <c r="F118" s="30"/>
      <c r="G118" s="30"/>
      <c r="H118" s="64"/>
      <c r="I118" s="30"/>
      <c r="J118" s="64"/>
      <c r="K118" s="30"/>
      <c r="L118" s="30"/>
      <c r="M118" s="13"/>
      <c r="N118" s="2"/>
      <c r="O118" s="2"/>
      <c r="P118" s="2"/>
      <c r="Q118" s="2"/>
    </row>
    <row r="119" thickTop="1">
      <c r="A119" s="10"/>
      <c r="B119" s="52">
        <v>21</v>
      </c>
      <c r="C119" s="53" t="s">
        <v>341</v>
      </c>
      <c r="D119" s="53"/>
      <c r="E119" s="53" t="s">
        <v>342</v>
      </c>
      <c r="F119" s="53" t="s">
        <v>7</v>
      </c>
      <c r="G119" s="54" t="s">
        <v>219</v>
      </c>
      <c r="H119" s="65">
        <v>4.306</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2991</v>
      </c>
      <c r="F120" s="1"/>
      <c r="G120" s="1"/>
      <c r="H120" s="51"/>
      <c r="I120" s="1"/>
      <c r="J120" s="51"/>
      <c r="K120" s="1"/>
      <c r="L120" s="1"/>
      <c r="M120" s="13"/>
      <c r="N120" s="2"/>
      <c r="O120" s="2"/>
      <c r="P120" s="2"/>
      <c r="Q120" s="2"/>
    </row>
    <row r="121">
      <c r="A121" s="10"/>
      <c r="B121" s="60" t="s">
        <v>201</v>
      </c>
      <c r="C121" s="1"/>
      <c r="D121" s="1"/>
      <c r="E121" s="61" t="s">
        <v>3060</v>
      </c>
      <c r="F121" s="1"/>
      <c r="G121" s="1"/>
      <c r="H121" s="51"/>
      <c r="I121" s="1"/>
      <c r="J121" s="51"/>
      <c r="K121" s="1"/>
      <c r="L121" s="1"/>
      <c r="M121" s="13"/>
      <c r="N121" s="2"/>
      <c r="O121" s="2"/>
      <c r="P121" s="2"/>
      <c r="Q121" s="2"/>
    </row>
    <row r="122" thickBot="1">
      <c r="A122" s="10"/>
      <c r="B122" s="62" t="s">
        <v>203</v>
      </c>
      <c r="C122" s="30"/>
      <c r="D122" s="30"/>
      <c r="E122" s="63" t="s">
        <v>345</v>
      </c>
      <c r="F122" s="30"/>
      <c r="G122" s="30"/>
      <c r="H122" s="64"/>
      <c r="I122" s="30"/>
      <c r="J122" s="64"/>
      <c r="K122" s="30"/>
      <c r="L122" s="30"/>
      <c r="M122" s="13"/>
      <c r="N122" s="2"/>
      <c r="O122" s="2"/>
      <c r="P122" s="2"/>
      <c r="Q122" s="2"/>
    </row>
    <row r="123" thickTop="1">
      <c r="A123" s="10"/>
      <c r="B123" s="52">
        <v>22</v>
      </c>
      <c r="C123" s="53" t="s">
        <v>346</v>
      </c>
      <c r="D123" s="53"/>
      <c r="E123" s="53" t="s">
        <v>347</v>
      </c>
      <c r="F123" s="53" t="s">
        <v>7</v>
      </c>
      <c r="G123" s="54" t="s">
        <v>219</v>
      </c>
      <c r="H123" s="65">
        <v>3.1499999999999999</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2993</v>
      </c>
      <c r="F124" s="1"/>
      <c r="G124" s="1"/>
      <c r="H124" s="51"/>
      <c r="I124" s="1"/>
      <c r="J124" s="51"/>
      <c r="K124" s="1"/>
      <c r="L124" s="1"/>
      <c r="M124" s="13"/>
      <c r="N124" s="2"/>
      <c r="O124" s="2"/>
      <c r="P124" s="2"/>
      <c r="Q124" s="2"/>
    </row>
    <row r="125">
      <c r="A125" s="10"/>
      <c r="B125" s="60" t="s">
        <v>201</v>
      </c>
      <c r="C125" s="1"/>
      <c r="D125" s="1"/>
      <c r="E125" s="61" t="s">
        <v>3468</v>
      </c>
      <c r="F125" s="1"/>
      <c r="G125" s="1"/>
      <c r="H125" s="51"/>
      <c r="I125" s="1"/>
      <c r="J125" s="51"/>
      <c r="K125" s="1"/>
      <c r="L125" s="1"/>
      <c r="M125" s="13"/>
      <c r="N125" s="2"/>
      <c r="O125" s="2"/>
      <c r="P125" s="2"/>
      <c r="Q125" s="2"/>
    </row>
    <row r="126" thickBot="1">
      <c r="A126" s="10"/>
      <c r="B126" s="62" t="s">
        <v>203</v>
      </c>
      <c r="C126" s="30"/>
      <c r="D126" s="30"/>
      <c r="E126" s="63" t="s">
        <v>350</v>
      </c>
      <c r="F126" s="30"/>
      <c r="G126" s="30"/>
      <c r="H126" s="64"/>
      <c r="I126" s="30"/>
      <c r="J126" s="64"/>
      <c r="K126" s="30"/>
      <c r="L126" s="30"/>
      <c r="M126" s="13"/>
      <c r="N126" s="2"/>
      <c r="O126" s="2"/>
      <c r="P126" s="2"/>
      <c r="Q126" s="2"/>
    </row>
    <row r="127" thickTop="1">
      <c r="A127" s="10"/>
      <c r="B127" s="52">
        <v>23</v>
      </c>
      <c r="C127" s="53" t="s">
        <v>608</v>
      </c>
      <c r="D127" s="53"/>
      <c r="E127" s="53" t="s">
        <v>609</v>
      </c>
      <c r="F127" s="53" t="s">
        <v>7</v>
      </c>
      <c r="G127" s="54" t="s">
        <v>219</v>
      </c>
      <c r="H127" s="65">
        <v>0.59199999999999997</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2995</v>
      </c>
      <c r="F128" s="1"/>
      <c r="G128" s="1"/>
      <c r="H128" s="51"/>
      <c r="I128" s="1"/>
      <c r="J128" s="51"/>
      <c r="K128" s="1"/>
      <c r="L128" s="1"/>
      <c r="M128" s="13"/>
      <c r="N128" s="2"/>
      <c r="O128" s="2"/>
      <c r="P128" s="2"/>
      <c r="Q128" s="2"/>
    </row>
    <row r="129">
      <c r="A129" s="10"/>
      <c r="B129" s="60" t="s">
        <v>201</v>
      </c>
      <c r="C129" s="1"/>
      <c r="D129" s="1"/>
      <c r="E129" s="61" t="s">
        <v>3469</v>
      </c>
      <c r="F129" s="1"/>
      <c r="G129" s="1"/>
      <c r="H129" s="51"/>
      <c r="I129" s="1"/>
      <c r="J129" s="51"/>
      <c r="K129" s="1"/>
      <c r="L129" s="1"/>
      <c r="M129" s="13"/>
      <c r="N129" s="2"/>
      <c r="O129" s="2"/>
      <c r="P129" s="2"/>
      <c r="Q129" s="2"/>
    </row>
    <row r="130" thickBot="1">
      <c r="A130" s="10"/>
      <c r="B130" s="62" t="s">
        <v>203</v>
      </c>
      <c r="C130" s="30"/>
      <c r="D130" s="30"/>
      <c r="E130" s="63" t="s">
        <v>612</v>
      </c>
      <c r="F130" s="30"/>
      <c r="G130" s="30"/>
      <c r="H130" s="64"/>
      <c r="I130" s="30"/>
      <c r="J130" s="64"/>
      <c r="K130" s="30"/>
      <c r="L130" s="30"/>
      <c r="M130" s="13"/>
      <c r="N130" s="2"/>
      <c r="O130" s="2"/>
      <c r="P130" s="2"/>
      <c r="Q130" s="2"/>
    </row>
    <row r="131" thickTop="1" thickBot="1" ht="25" customHeight="1">
      <c r="A131" s="10"/>
      <c r="B131" s="1"/>
      <c r="C131" s="70">
        <v>4</v>
      </c>
      <c r="D131" s="1"/>
      <c r="E131" s="71" t="s">
        <v>183</v>
      </c>
      <c r="F131" s="1"/>
      <c r="G131" s="72" t="s">
        <v>210</v>
      </c>
      <c r="H131" s="73">
        <f>J103+J107+J111+J115+J119+J123+J127</f>
        <v>0</v>
      </c>
      <c r="I131" s="72" t="s">
        <v>211</v>
      </c>
      <c r="J131" s="74">
        <f>(L131-H131)</f>
        <v>0</v>
      </c>
      <c r="K131" s="72" t="s">
        <v>212</v>
      </c>
      <c r="L131" s="75">
        <f>ROUND((J103+J107+J111+J115+J119+J123+J127)*1.21,2)</f>
        <v>0</v>
      </c>
      <c r="M131" s="13"/>
      <c r="N131" s="2"/>
      <c r="O131" s="2"/>
      <c r="P131" s="2"/>
      <c r="Q131" s="41">
        <f>0+Q103+Q107+Q111+Q115+Q119+Q123+Q127</f>
        <v>0</v>
      </c>
      <c r="R131" s="9">
        <f>0+R103+R107+R111+R115+R119+R123+R127</f>
        <v>0</v>
      </c>
      <c r="S131" s="76">
        <f>Q131*(1+J131)+R131</f>
        <v>0</v>
      </c>
    </row>
    <row r="132" thickTop="1" thickBot="1" ht="25" customHeight="1">
      <c r="A132" s="10"/>
      <c r="B132" s="77"/>
      <c r="C132" s="77"/>
      <c r="D132" s="77"/>
      <c r="E132" s="77"/>
      <c r="F132" s="77"/>
      <c r="G132" s="78" t="s">
        <v>213</v>
      </c>
      <c r="H132" s="79">
        <f>0+J103+J107+J111+J115+J119+J123+J127</f>
        <v>0</v>
      </c>
      <c r="I132" s="78" t="s">
        <v>214</v>
      </c>
      <c r="J132" s="80">
        <f>0+J131</f>
        <v>0</v>
      </c>
      <c r="K132" s="78" t="s">
        <v>215</v>
      </c>
      <c r="L132" s="81">
        <f>0+L131</f>
        <v>0</v>
      </c>
      <c r="M132" s="13"/>
      <c r="N132" s="2"/>
      <c r="O132" s="2"/>
      <c r="P132" s="2"/>
      <c r="Q132" s="2"/>
    </row>
    <row r="133" ht="40" customHeight="1">
      <c r="A133" s="10"/>
      <c r="B133" s="82" t="s">
        <v>351</v>
      </c>
      <c r="C133" s="1"/>
      <c r="D133" s="1"/>
      <c r="E133" s="1"/>
      <c r="F133" s="1"/>
      <c r="G133" s="1"/>
      <c r="H133" s="51"/>
      <c r="I133" s="1"/>
      <c r="J133" s="51"/>
      <c r="K133" s="1"/>
      <c r="L133" s="1"/>
      <c r="M133" s="13"/>
      <c r="N133" s="2"/>
      <c r="O133" s="2"/>
      <c r="P133" s="2"/>
      <c r="Q133" s="2"/>
    </row>
    <row r="134">
      <c r="A134" s="10"/>
      <c r="B134" s="52">
        <v>24</v>
      </c>
      <c r="C134" s="53" t="s">
        <v>366</v>
      </c>
      <c r="D134" s="53"/>
      <c r="E134" s="53" t="s">
        <v>367</v>
      </c>
      <c r="F134" s="53" t="s">
        <v>7</v>
      </c>
      <c r="G134" s="54" t="s">
        <v>285</v>
      </c>
      <c r="H134" s="55">
        <v>8.6449999999999996</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2997</v>
      </c>
      <c r="F135" s="1"/>
      <c r="G135" s="1"/>
      <c r="H135" s="51"/>
      <c r="I135" s="1"/>
      <c r="J135" s="51"/>
      <c r="K135" s="1"/>
      <c r="L135" s="1"/>
      <c r="M135" s="13"/>
      <c r="N135" s="2"/>
      <c r="O135" s="2"/>
      <c r="P135" s="2"/>
      <c r="Q135" s="2"/>
    </row>
    <row r="136">
      <c r="A136" s="10"/>
      <c r="B136" s="60" t="s">
        <v>201</v>
      </c>
      <c r="C136" s="1"/>
      <c r="D136" s="1"/>
      <c r="E136" s="61" t="s">
        <v>3470</v>
      </c>
      <c r="F136" s="1"/>
      <c r="G136" s="1"/>
      <c r="H136" s="51"/>
      <c r="I136" s="1"/>
      <c r="J136" s="51"/>
      <c r="K136" s="1"/>
      <c r="L136" s="1"/>
      <c r="M136" s="13"/>
      <c r="N136" s="2"/>
      <c r="O136" s="2"/>
      <c r="P136" s="2"/>
      <c r="Q136" s="2"/>
    </row>
    <row r="137" thickBot="1">
      <c r="A137" s="10"/>
      <c r="B137" s="62" t="s">
        <v>203</v>
      </c>
      <c r="C137" s="30"/>
      <c r="D137" s="30"/>
      <c r="E137" s="63" t="s">
        <v>361</v>
      </c>
      <c r="F137" s="30"/>
      <c r="G137" s="30"/>
      <c r="H137" s="64"/>
      <c r="I137" s="30"/>
      <c r="J137" s="64"/>
      <c r="K137" s="30"/>
      <c r="L137" s="30"/>
      <c r="M137" s="13"/>
      <c r="N137" s="2"/>
      <c r="O137" s="2"/>
      <c r="P137" s="2"/>
      <c r="Q137" s="2"/>
    </row>
    <row r="138" thickTop="1">
      <c r="A138" s="10"/>
      <c r="B138" s="52">
        <v>25</v>
      </c>
      <c r="C138" s="53" t="s">
        <v>374</v>
      </c>
      <c r="D138" s="53"/>
      <c r="E138" s="53" t="s">
        <v>375</v>
      </c>
      <c r="F138" s="53" t="s">
        <v>7</v>
      </c>
      <c r="G138" s="54" t="s">
        <v>285</v>
      </c>
      <c r="H138" s="65">
        <v>33.805</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2999</v>
      </c>
      <c r="F139" s="1"/>
      <c r="G139" s="1"/>
      <c r="H139" s="51"/>
      <c r="I139" s="1"/>
      <c r="J139" s="51"/>
      <c r="K139" s="1"/>
      <c r="L139" s="1"/>
      <c r="M139" s="13"/>
      <c r="N139" s="2"/>
      <c r="O139" s="2"/>
      <c r="P139" s="2"/>
      <c r="Q139" s="2"/>
    </row>
    <row r="140">
      <c r="A140" s="10"/>
      <c r="B140" s="60" t="s">
        <v>201</v>
      </c>
      <c r="C140" s="1"/>
      <c r="D140" s="1"/>
      <c r="E140" s="61" t="s">
        <v>3471</v>
      </c>
      <c r="F140" s="1"/>
      <c r="G140" s="1"/>
      <c r="H140" s="51"/>
      <c r="I140" s="1"/>
      <c r="J140" s="51"/>
      <c r="K140" s="1"/>
      <c r="L140" s="1"/>
      <c r="M140" s="13"/>
      <c r="N140" s="2"/>
      <c r="O140" s="2"/>
      <c r="P140" s="2"/>
      <c r="Q140" s="2"/>
    </row>
    <row r="141" thickBot="1">
      <c r="A141" s="10"/>
      <c r="B141" s="62" t="s">
        <v>203</v>
      </c>
      <c r="C141" s="30"/>
      <c r="D141" s="30"/>
      <c r="E141" s="63" t="s">
        <v>361</v>
      </c>
      <c r="F141" s="30"/>
      <c r="G141" s="30"/>
      <c r="H141" s="64"/>
      <c r="I141" s="30"/>
      <c r="J141" s="64"/>
      <c r="K141" s="30"/>
      <c r="L141" s="30"/>
      <c r="M141" s="13"/>
      <c r="N141" s="2"/>
      <c r="O141" s="2"/>
      <c r="P141" s="2"/>
      <c r="Q141" s="2"/>
    </row>
    <row r="142" thickTop="1">
      <c r="A142" s="10"/>
      <c r="B142" s="52">
        <v>26</v>
      </c>
      <c r="C142" s="53" t="s">
        <v>378</v>
      </c>
      <c r="D142" s="53"/>
      <c r="E142" s="53" t="s">
        <v>379</v>
      </c>
      <c r="F142" s="53" t="s">
        <v>7</v>
      </c>
      <c r="G142" s="54" t="s">
        <v>219</v>
      </c>
      <c r="H142" s="65">
        <v>2.5470000000000002</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3472</v>
      </c>
      <c r="F143" s="1"/>
      <c r="G143" s="1"/>
      <c r="H143" s="51"/>
      <c r="I143" s="1"/>
      <c r="J143" s="51"/>
      <c r="K143" s="1"/>
      <c r="L143" s="1"/>
      <c r="M143" s="13"/>
      <c r="N143" s="2"/>
      <c r="O143" s="2"/>
      <c r="P143" s="2"/>
      <c r="Q143" s="2"/>
    </row>
    <row r="144">
      <c r="A144" s="10"/>
      <c r="B144" s="60" t="s">
        <v>201</v>
      </c>
      <c r="C144" s="1"/>
      <c r="D144" s="1"/>
      <c r="E144" s="61" t="s">
        <v>3473</v>
      </c>
      <c r="F144" s="1"/>
      <c r="G144" s="1"/>
      <c r="H144" s="51"/>
      <c r="I144" s="1"/>
      <c r="J144" s="51"/>
      <c r="K144" s="1"/>
      <c r="L144" s="1"/>
      <c r="M144" s="13"/>
      <c r="N144" s="2"/>
      <c r="O144" s="2"/>
      <c r="P144" s="2"/>
      <c r="Q144" s="2"/>
    </row>
    <row r="145" thickBot="1">
      <c r="A145" s="10"/>
      <c r="B145" s="62" t="s">
        <v>203</v>
      </c>
      <c r="C145" s="30"/>
      <c r="D145" s="30"/>
      <c r="E145" s="63" t="s">
        <v>382</v>
      </c>
      <c r="F145" s="30"/>
      <c r="G145" s="30"/>
      <c r="H145" s="64"/>
      <c r="I145" s="30"/>
      <c r="J145" s="64"/>
      <c r="K145" s="30"/>
      <c r="L145" s="30"/>
      <c r="M145" s="13"/>
      <c r="N145" s="2"/>
      <c r="O145" s="2"/>
      <c r="P145" s="2"/>
      <c r="Q145" s="2"/>
    </row>
    <row r="146" thickTop="1">
      <c r="A146" s="10"/>
      <c r="B146" s="52">
        <v>27</v>
      </c>
      <c r="C146" s="53" t="s">
        <v>388</v>
      </c>
      <c r="D146" s="53"/>
      <c r="E146" s="53" t="s">
        <v>389</v>
      </c>
      <c r="F146" s="53" t="s">
        <v>7</v>
      </c>
      <c r="G146" s="54" t="s">
        <v>285</v>
      </c>
      <c r="H146" s="65">
        <v>42.450000000000003</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3474</v>
      </c>
      <c r="F147" s="1"/>
      <c r="G147" s="1"/>
      <c r="H147" s="51"/>
      <c r="I147" s="1"/>
      <c r="J147" s="51"/>
      <c r="K147" s="1"/>
      <c r="L147" s="1"/>
      <c r="M147" s="13"/>
      <c r="N147" s="2"/>
      <c r="O147" s="2"/>
      <c r="P147" s="2"/>
      <c r="Q147" s="2"/>
    </row>
    <row r="148">
      <c r="A148" s="10"/>
      <c r="B148" s="60" t="s">
        <v>201</v>
      </c>
      <c r="C148" s="1"/>
      <c r="D148" s="1"/>
      <c r="E148" s="61" t="s">
        <v>3475</v>
      </c>
      <c r="F148" s="1"/>
      <c r="G148" s="1"/>
      <c r="H148" s="51"/>
      <c r="I148" s="1"/>
      <c r="J148" s="51"/>
      <c r="K148" s="1"/>
      <c r="L148" s="1"/>
      <c r="M148" s="13"/>
      <c r="N148" s="2"/>
      <c r="O148" s="2"/>
      <c r="P148" s="2"/>
      <c r="Q148" s="2"/>
    </row>
    <row r="149" thickBot="1">
      <c r="A149" s="10"/>
      <c r="B149" s="62" t="s">
        <v>203</v>
      </c>
      <c r="C149" s="30"/>
      <c r="D149" s="30"/>
      <c r="E149" s="63" t="s">
        <v>392</v>
      </c>
      <c r="F149" s="30"/>
      <c r="G149" s="30"/>
      <c r="H149" s="64"/>
      <c r="I149" s="30"/>
      <c r="J149" s="64"/>
      <c r="K149" s="30"/>
      <c r="L149" s="30"/>
      <c r="M149" s="13"/>
      <c r="N149" s="2"/>
      <c r="O149" s="2"/>
      <c r="P149" s="2"/>
      <c r="Q149" s="2"/>
    </row>
    <row r="150" thickTop="1">
      <c r="A150" s="10"/>
      <c r="B150" s="52">
        <v>28</v>
      </c>
      <c r="C150" s="53" t="s">
        <v>946</v>
      </c>
      <c r="D150" s="53"/>
      <c r="E150" s="53" t="s">
        <v>947</v>
      </c>
      <c r="F150" s="53" t="s">
        <v>7</v>
      </c>
      <c r="G150" s="54" t="s">
        <v>285</v>
      </c>
      <c r="H150" s="65">
        <v>42.450000000000003</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3476</v>
      </c>
      <c r="F151" s="1"/>
      <c r="G151" s="1"/>
      <c r="H151" s="51"/>
      <c r="I151" s="1"/>
      <c r="J151" s="51"/>
      <c r="K151" s="1"/>
      <c r="L151" s="1"/>
      <c r="M151" s="13"/>
      <c r="N151" s="2"/>
      <c r="O151" s="2"/>
      <c r="P151" s="2"/>
      <c r="Q151" s="2"/>
    </row>
    <row r="152">
      <c r="A152" s="10"/>
      <c r="B152" s="60" t="s">
        <v>201</v>
      </c>
      <c r="C152" s="1"/>
      <c r="D152" s="1"/>
      <c r="E152" s="61" t="s">
        <v>3475</v>
      </c>
      <c r="F152" s="1"/>
      <c r="G152" s="1"/>
      <c r="H152" s="51"/>
      <c r="I152" s="1"/>
      <c r="J152" s="51"/>
      <c r="K152" s="1"/>
      <c r="L152" s="1"/>
      <c r="M152" s="13"/>
      <c r="N152" s="2"/>
      <c r="O152" s="2"/>
      <c r="P152" s="2"/>
      <c r="Q152" s="2"/>
    </row>
    <row r="153" thickBot="1">
      <c r="A153" s="10"/>
      <c r="B153" s="62" t="s">
        <v>203</v>
      </c>
      <c r="C153" s="30"/>
      <c r="D153" s="30"/>
      <c r="E153" s="63" t="s">
        <v>949</v>
      </c>
      <c r="F153" s="30"/>
      <c r="G153" s="30"/>
      <c r="H153" s="64"/>
      <c r="I153" s="30"/>
      <c r="J153" s="64"/>
      <c r="K153" s="30"/>
      <c r="L153" s="30"/>
      <c r="M153" s="13"/>
      <c r="N153" s="2"/>
      <c r="O153" s="2"/>
      <c r="P153" s="2"/>
      <c r="Q153" s="2"/>
    </row>
    <row r="154" thickTop="1">
      <c r="A154" s="10"/>
      <c r="B154" s="52">
        <v>29</v>
      </c>
      <c r="C154" s="53" t="s">
        <v>950</v>
      </c>
      <c r="D154" s="53"/>
      <c r="E154" s="53" t="s">
        <v>951</v>
      </c>
      <c r="F154" s="53" t="s">
        <v>7</v>
      </c>
      <c r="G154" s="54" t="s">
        <v>225</v>
      </c>
      <c r="H154" s="65">
        <v>8.0999999999999996</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3477</v>
      </c>
      <c r="F155" s="1"/>
      <c r="G155" s="1"/>
      <c r="H155" s="51"/>
      <c r="I155" s="1"/>
      <c r="J155" s="51"/>
      <c r="K155" s="1"/>
      <c r="L155" s="1"/>
      <c r="M155" s="13"/>
      <c r="N155" s="2"/>
      <c r="O155" s="2"/>
      <c r="P155" s="2"/>
      <c r="Q155" s="2"/>
    </row>
    <row r="156">
      <c r="A156" s="10"/>
      <c r="B156" s="60" t="s">
        <v>201</v>
      </c>
      <c r="C156" s="1"/>
      <c r="D156" s="1"/>
      <c r="E156" s="61" t="s">
        <v>3457</v>
      </c>
      <c r="F156" s="1"/>
      <c r="G156" s="1"/>
      <c r="H156" s="51"/>
      <c r="I156" s="1"/>
      <c r="J156" s="51"/>
      <c r="K156" s="1"/>
      <c r="L156" s="1"/>
      <c r="M156" s="13"/>
      <c r="N156" s="2"/>
      <c r="O156" s="2"/>
      <c r="P156" s="2"/>
      <c r="Q156" s="2"/>
    </row>
    <row r="157" thickBot="1">
      <c r="A157" s="10"/>
      <c r="B157" s="62" t="s">
        <v>203</v>
      </c>
      <c r="C157" s="30"/>
      <c r="D157" s="30"/>
      <c r="E157" s="63" t="s">
        <v>953</v>
      </c>
      <c r="F157" s="30"/>
      <c r="G157" s="30"/>
      <c r="H157" s="64"/>
      <c r="I157" s="30"/>
      <c r="J157" s="64"/>
      <c r="K157" s="30"/>
      <c r="L157" s="30"/>
      <c r="M157" s="13"/>
      <c r="N157" s="2"/>
      <c r="O157" s="2"/>
      <c r="P157" s="2"/>
      <c r="Q157" s="2"/>
    </row>
    <row r="158" thickTop="1" thickBot="1" ht="25" customHeight="1">
      <c r="A158" s="10"/>
      <c r="B158" s="1"/>
      <c r="C158" s="70">
        <v>5</v>
      </c>
      <c r="D158" s="1"/>
      <c r="E158" s="71" t="s">
        <v>184</v>
      </c>
      <c r="F158" s="1"/>
      <c r="G158" s="72" t="s">
        <v>210</v>
      </c>
      <c r="H158" s="73">
        <f>J134+J138+J142+J146+J150+J154</f>
        <v>0</v>
      </c>
      <c r="I158" s="72" t="s">
        <v>211</v>
      </c>
      <c r="J158" s="74">
        <f>(L158-H158)</f>
        <v>0</v>
      </c>
      <c r="K158" s="72" t="s">
        <v>212</v>
      </c>
      <c r="L158" s="75">
        <f>ROUND((J134+J138+J142+J146+J150+J154)*1.21,2)</f>
        <v>0</v>
      </c>
      <c r="M158" s="13"/>
      <c r="N158" s="2"/>
      <c r="O158" s="2"/>
      <c r="P158" s="2"/>
      <c r="Q158" s="41">
        <f>0+Q134+Q138+Q142+Q146+Q150+Q154</f>
        <v>0</v>
      </c>
      <c r="R158" s="9">
        <f>0+R134+R138+R142+R146+R150+R154</f>
        <v>0</v>
      </c>
      <c r="S158" s="76">
        <f>Q158*(1+J158)+R158</f>
        <v>0</v>
      </c>
    </row>
    <row r="159" thickTop="1" thickBot="1" ht="25" customHeight="1">
      <c r="A159" s="10"/>
      <c r="B159" s="77"/>
      <c r="C159" s="77"/>
      <c r="D159" s="77"/>
      <c r="E159" s="77"/>
      <c r="F159" s="77"/>
      <c r="G159" s="78" t="s">
        <v>213</v>
      </c>
      <c r="H159" s="79">
        <f>0+J134+J138+J142+J146+J150+J154</f>
        <v>0</v>
      </c>
      <c r="I159" s="78" t="s">
        <v>214</v>
      </c>
      <c r="J159" s="80">
        <f>0+J158</f>
        <v>0</v>
      </c>
      <c r="K159" s="78" t="s">
        <v>215</v>
      </c>
      <c r="L159" s="81">
        <f>0+L158</f>
        <v>0</v>
      </c>
      <c r="M159" s="13"/>
      <c r="N159" s="2"/>
      <c r="O159" s="2"/>
      <c r="P159" s="2"/>
      <c r="Q159" s="2"/>
    </row>
    <row r="160" ht="40" customHeight="1">
      <c r="A160" s="10"/>
      <c r="B160" s="82" t="s">
        <v>613</v>
      </c>
      <c r="C160" s="1"/>
      <c r="D160" s="1"/>
      <c r="E160" s="1"/>
      <c r="F160" s="1"/>
      <c r="G160" s="1"/>
      <c r="H160" s="51"/>
      <c r="I160" s="1"/>
      <c r="J160" s="51"/>
      <c r="K160" s="1"/>
      <c r="L160" s="1"/>
      <c r="M160" s="13"/>
      <c r="N160" s="2"/>
      <c r="O160" s="2"/>
      <c r="P160" s="2"/>
      <c r="Q160" s="2"/>
    </row>
    <row r="161">
      <c r="A161" s="10"/>
      <c r="B161" s="52">
        <v>30</v>
      </c>
      <c r="C161" s="53" t="s">
        <v>614</v>
      </c>
      <c r="D161" s="53"/>
      <c r="E161" s="53" t="s">
        <v>615</v>
      </c>
      <c r="F161" s="53" t="s">
        <v>7</v>
      </c>
      <c r="G161" s="54" t="s">
        <v>285</v>
      </c>
      <c r="H161" s="55">
        <v>0.29099999999999998</v>
      </c>
      <c r="I161" s="56">
        <v>0</v>
      </c>
      <c r="J161" s="57">
        <f>ROUND(H161*I161,2)</f>
        <v>0</v>
      </c>
      <c r="K161" s="58">
        <v>0.20999999999999999</v>
      </c>
      <c r="L161" s="59">
        <f>ROUND(J161*1.21,2)</f>
        <v>0</v>
      </c>
      <c r="M161" s="13"/>
      <c r="N161" s="2"/>
      <c r="O161" s="2"/>
      <c r="P161" s="2"/>
      <c r="Q161" s="41">
        <f>IF(ISNUMBER(K161),IF(H161&gt;0,IF(I161&gt;0,J161,0),0),0)</f>
        <v>0</v>
      </c>
      <c r="R161" s="9">
        <f>IF(ISNUMBER(K161)=FALSE,J161,0)</f>
        <v>0</v>
      </c>
    </row>
    <row r="162">
      <c r="A162" s="10"/>
      <c r="B162" s="60" t="s">
        <v>199</v>
      </c>
      <c r="C162" s="1"/>
      <c r="D162" s="1"/>
      <c r="E162" s="61" t="s">
        <v>3007</v>
      </c>
      <c r="F162" s="1"/>
      <c r="G162" s="1"/>
      <c r="H162" s="51"/>
      <c r="I162" s="1"/>
      <c r="J162" s="51"/>
      <c r="K162" s="1"/>
      <c r="L162" s="1"/>
      <c r="M162" s="13"/>
      <c r="N162" s="2"/>
      <c r="O162" s="2"/>
      <c r="P162" s="2"/>
      <c r="Q162" s="2"/>
    </row>
    <row r="163">
      <c r="A163" s="10"/>
      <c r="B163" s="60" t="s">
        <v>201</v>
      </c>
      <c r="C163" s="1"/>
      <c r="D163" s="1"/>
      <c r="E163" s="61" t="s">
        <v>3478</v>
      </c>
      <c r="F163" s="1"/>
      <c r="G163" s="1"/>
      <c r="H163" s="51"/>
      <c r="I163" s="1"/>
      <c r="J163" s="51"/>
      <c r="K163" s="1"/>
      <c r="L163" s="1"/>
      <c r="M163" s="13"/>
      <c r="N163" s="2"/>
      <c r="O163" s="2"/>
      <c r="P163" s="2"/>
      <c r="Q163" s="2"/>
    </row>
    <row r="164" thickBot="1">
      <c r="A164" s="10"/>
      <c r="B164" s="62" t="s">
        <v>203</v>
      </c>
      <c r="C164" s="30"/>
      <c r="D164" s="30"/>
      <c r="E164" s="63" t="s">
        <v>618</v>
      </c>
      <c r="F164" s="30"/>
      <c r="G164" s="30"/>
      <c r="H164" s="64"/>
      <c r="I164" s="30"/>
      <c r="J164" s="64"/>
      <c r="K164" s="30"/>
      <c r="L164" s="30"/>
      <c r="M164" s="13"/>
      <c r="N164" s="2"/>
      <c r="O164" s="2"/>
      <c r="P164" s="2"/>
      <c r="Q164" s="2"/>
    </row>
    <row r="165" thickTop="1" thickBot="1" ht="25" customHeight="1">
      <c r="A165" s="10"/>
      <c r="B165" s="1"/>
      <c r="C165" s="70">
        <v>6</v>
      </c>
      <c r="D165" s="1"/>
      <c r="E165" s="71" t="s">
        <v>548</v>
      </c>
      <c r="F165" s="1"/>
      <c r="G165" s="72" t="s">
        <v>210</v>
      </c>
      <c r="H165" s="73">
        <f>0+J161</f>
        <v>0</v>
      </c>
      <c r="I165" s="72" t="s">
        <v>211</v>
      </c>
      <c r="J165" s="74">
        <f>(L165-H165)</f>
        <v>0</v>
      </c>
      <c r="K165" s="72" t="s">
        <v>212</v>
      </c>
      <c r="L165" s="75">
        <f>ROUND((0+J161)*1.21,2)</f>
        <v>0</v>
      </c>
      <c r="M165" s="13"/>
      <c r="N165" s="2"/>
      <c r="O165" s="2"/>
      <c r="P165" s="2"/>
      <c r="Q165" s="41">
        <f>0+Q161</f>
        <v>0</v>
      </c>
      <c r="R165" s="9">
        <f>0+R161</f>
        <v>0</v>
      </c>
      <c r="S165" s="76">
        <f>Q165*(1+J165)+R165</f>
        <v>0</v>
      </c>
    </row>
    <row r="166" thickTop="1" thickBot="1" ht="25" customHeight="1">
      <c r="A166" s="10"/>
      <c r="B166" s="77"/>
      <c r="C166" s="77"/>
      <c r="D166" s="77"/>
      <c r="E166" s="77"/>
      <c r="F166" s="77"/>
      <c r="G166" s="78" t="s">
        <v>213</v>
      </c>
      <c r="H166" s="79">
        <f>0+J161</f>
        <v>0</v>
      </c>
      <c r="I166" s="78" t="s">
        <v>214</v>
      </c>
      <c r="J166" s="80">
        <f>0+J165</f>
        <v>0</v>
      </c>
      <c r="K166" s="78" t="s">
        <v>215</v>
      </c>
      <c r="L166" s="81">
        <f>0+L165</f>
        <v>0</v>
      </c>
      <c r="M166" s="13"/>
      <c r="N166" s="2"/>
      <c r="O166" s="2"/>
      <c r="P166" s="2"/>
      <c r="Q166" s="2"/>
    </row>
    <row r="167" ht="40" customHeight="1">
      <c r="A167" s="10"/>
      <c r="B167" s="82" t="s">
        <v>619</v>
      </c>
      <c r="C167" s="1"/>
      <c r="D167" s="1"/>
      <c r="E167" s="1"/>
      <c r="F167" s="1"/>
      <c r="G167" s="1"/>
      <c r="H167" s="51"/>
      <c r="I167" s="1"/>
      <c r="J167" s="51"/>
      <c r="K167" s="1"/>
      <c r="L167" s="1"/>
      <c r="M167" s="13"/>
      <c r="N167" s="2"/>
      <c r="O167" s="2"/>
      <c r="P167" s="2"/>
      <c r="Q167" s="2"/>
    </row>
    <row r="168">
      <c r="A168" s="10"/>
      <c r="B168" s="52">
        <v>31</v>
      </c>
      <c r="C168" s="53" t="s">
        <v>620</v>
      </c>
      <c r="D168" s="53"/>
      <c r="E168" s="53" t="s">
        <v>621</v>
      </c>
      <c r="F168" s="53" t="s">
        <v>7</v>
      </c>
      <c r="G168" s="54" t="s">
        <v>285</v>
      </c>
      <c r="H168" s="55">
        <v>16.690999999999999</v>
      </c>
      <c r="I168" s="56">
        <v>0</v>
      </c>
      <c r="J168" s="57">
        <f>ROUND(H168*I168,2)</f>
        <v>0</v>
      </c>
      <c r="K168" s="58">
        <v>0.20999999999999999</v>
      </c>
      <c r="L168" s="59">
        <f>ROUND(J168*1.21,2)</f>
        <v>0</v>
      </c>
      <c r="M168" s="13"/>
      <c r="N168" s="2"/>
      <c r="O168" s="2"/>
      <c r="P168" s="2"/>
      <c r="Q168" s="41">
        <f>IF(ISNUMBER(K168),IF(H168&gt;0,IF(I168&gt;0,J168,0),0),0)</f>
        <v>0</v>
      </c>
      <c r="R168" s="9">
        <f>IF(ISNUMBER(K168)=FALSE,J168,0)</f>
        <v>0</v>
      </c>
    </row>
    <row r="169">
      <c r="A169" s="10"/>
      <c r="B169" s="60" t="s">
        <v>199</v>
      </c>
      <c r="C169" s="1"/>
      <c r="D169" s="1"/>
      <c r="E169" s="61" t="s">
        <v>3071</v>
      </c>
      <c r="F169" s="1"/>
      <c r="G169" s="1"/>
      <c r="H169" s="51"/>
      <c r="I169" s="1"/>
      <c r="J169" s="51"/>
      <c r="K169" s="1"/>
      <c r="L169" s="1"/>
      <c r="M169" s="13"/>
      <c r="N169" s="2"/>
      <c r="O169" s="2"/>
      <c r="P169" s="2"/>
      <c r="Q169" s="2"/>
    </row>
    <row r="170">
      <c r="A170" s="10"/>
      <c r="B170" s="60" t="s">
        <v>201</v>
      </c>
      <c r="C170" s="1"/>
      <c r="D170" s="1"/>
      <c r="E170" s="61" t="s">
        <v>3072</v>
      </c>
      <c r="F170" s="1"/>
      <c r="G170" s="1"/>
      <c r="H170" s="51"/>
      <c r="I170" s="1"/>
      <c r="J170" s="51"/>
      <c r="K170" s="1"/>
      <c r="L170" s="1"/>
      <c r="M170" s="13"/>
      <c r="N170" s="2"/>
      <c r="O170" s="2"/>
      <c r="P170" s="2"/>
      <c r="Q170" s="2"/>
    </row>
    <row r="171" thickBot="1">
      <c r="A171" s="10"/>
      <c r="B171" s="62" t="s">
        <v>203</v>
      </c>
      <c r="C171" s="30"/>
      <c r="D171" s="30"/>
      <c r="E171" s="63" t="s">
        <v>624</v>
      </c>
      <c r="F171" s="30"/>
      <c r="G171" s="30"/>
      <c r="H171" s="64"/>
      <c r="I171" s="30"/>
      <c r="J171" s="64"/>
      <c r="K171" s="30"/>
      <c r="L171" s="30"/>
      <c r="M171" s="13"/>
      <c r="N171" s="2"/>
      <c r="O171" s="2"/>
      <c r="P171" s="2"/>
      <c r="Q171" s="2"/>
    </row>
    <row r="172" thickTop="1">
      <c r="A172" s="10"/>
      <c r="B172" s="52">
        <v>32</v>
      </c>
      <c r="C172" s="53" t="s">
        <v>625</v>
      </c>
      <c r="D172" s="53"/>
      <c r="E172" s="53" t="s">
        <v>626</v>
      </c>
      <c r="F172" s="53" t="s">
        <v>7</v>
      </c>
      <c r="G172" s="54" t="s">
        <v>285</v>
      </c>
      <c r="H172" s="65">
        <v>0.29099999999999998</v>
      </c>
      <c r="I172" s="66">
        <v>0</v>
      </c>
      <c r="J172" s="67">
        <f>ROUND(H172*I172,2)</f>
        <v>0</v>
      </c>
      <c r="K172" s="68">
        <v>0.20999999999999999</v>
      </c>
      <c r="L172" s="69">
        <f>ROUND(J172*1.21,2)</f>
        <v>0</v>
      </c>
      <c r="M172" s="13"/>
      <c r="N172" s="2"/>
      <c r="O172" s="2"/>
      <c r="P172" s="2"/>
      <c r="Q172" s="41">
        <f>IF(ISNUMBER(K172),IF(H172&gt;0,IF(I172&gt;0,J172,0),0),0)</f>
        <v>0</v>
      </c>
      <c r="R172" s="9">
        <f>IF(ISNUMBER(K172)=FALSE,J172,0)</f>
        <v>0</v>
      </c>
    </row>
    <row r="173">
      <c r="A173" s="10"/>
      <c r="B173" s="60" t="s">
        <v>199</v>
      </c>
      <c r="C173" s="1"/>
      <c r="D173" s="1"/>
      <c r="E173" s="61" t="s">
        <v>3011</v>
      </c>
      <c r="F173" s="1"/>
      <c r="G173" s="1"/>
      <c r="H173" s="51"/>
      <c r="I173" s="1"/>
      <c r="J173" s="51"/>
      <c r="K173" s="1"/>
      <c r="L173" s="1"/>
      <c r="M173" s="13"/>
      <c r="N173" s="2"/>
      <c r="O173" s="2"/>
      <c r="P173" s="2"/>
      <c r="Q173" s="2"/>
    </row>
    <row r="174">
      <c r="A174" s="10"/>
      <c r="B174" s="60" t="s">
        <v>201</v>
      </c>
      <c r="C174" s="1"/>
      <c r="D174" s="1"/>
      <c r="E174" s="61" t="s">
        <v>3478</v>
      </c>
      <c r="F174" s="1"/>
      <c r="G174" s="1"/>
      <c r="H174" s="51"/>
      <c r="I174" s="1"/>
      <c r="J174" s="51"/>
      <c r="K174" s="1"/>
      <c r="L174" s="1"/>
      <c r="M174" s="13"/>
      <c r="N174" s="2"/>
      <c r="O174" s="2"/>
      <c r="P174" s="2"/>
      <c r="Q174" s="2"/>
    </row>
    <row r="175" thickBot="1">
      <c r="A175" s="10"/>
      <c r="B175" s="62" t="s">
        <v>203</v>
      </c>
      <c r="C175" s="30"/>
      <c r="D175" s="30"/>
      <c r="E175" s="63" t="s">
        <v>628</v>
      </c>
      <c r="F175" s="30"/>
      <c r="G175" s="30"/>
      <c r="H175" s="64"/>
      <c r="I175" s="30"/>
      <c r="J175" s="64"/>
      <c r="K175" s="30"/>
      <c r="L175" s="30"/>
      <c r="M175" s="13"/>
      <c r="N175" s="2"/>
      <c r="O175" s="2"/>
      <c r="P175" s="2"/>
      <c r="Q175" s="2"/>
    </row>
    <row r="176" thickTop="1" thickBot="1" ht="25" customHeight="1">
      <c r="A176" s="10"/>
      <c r="B176" s="1"/>
      <c r="C176" s="70">
        <v>7</v>
      </c>
      <c r="D176" s="1"/>
      <c r="E176" s="71" t="s">
        <v>549</v>
      </c>
      <c r="F176" s="1"/>
      <c r="G176" s="72" t="s">
        <v>210</v>
      </c>
      <c r="H176" s="73">
        <f>J168+J172</f>
        <v>0</v>
      </c>
      <c r="I176" s="72" t="s">
        <v>211</v>
      </c>
      <c r="J176" s="74">
        <f>(L176-H176)</f>
        <v>0</v>
      </c>
      <c r="K176" s="72" t="s">
        <v>212</v>
      </c>
      <c r="L176" s="75">
        <f>ROUND((J168+J172)*1.21,2)</f>
        <v>0</v>
      </c>
      <c r="M176" s="13"/>
      <c r="N176" s="2"/>
      <c r="O176" s="2"/>
      <c r="P176" s="2"/>
      <c r="Q176" s="41">
        <f>0+Q168+Q172</f>
        <v>0</v>
      </c>
      <c r="R176" s="9">
        <f>0+R168+R172</f>
        <v>0</v>
      </c>
      <c r="S176" s="76">
        <f>Q176*(1+J176)+R176</f>
        <v>0</v>
      </c>
    </row>
    <row r="177" thickTop="1" thickBot="1" ht="25" customHeight="1">
      <c r="A177" s="10"/>
      <c r="B177" s="77"/>
      <c r="C177" s="77"/>
      <c r="D177" s="77"/>
      <c r="E177" s="77"/>
      <c r="F177" s="77"/>
      <c r="G177" s="78" t="s">
        <v>213</v>
      </c>
      <c r="H177" s="79">
        <f>0+J168+J172</f>
        <v>0</v>
      </c>
      <c r="I177" s="78" t="s">
        <v>214</v>
      </c>
      <c r="J177" s="80">
        <f>0+J176</f>
        <v>0</v>
      </c>
      <c r="K177" s="78" t="s">
        <v>215</v>
      </c>
      <c r="L177" s="81">
        <f>0+L176</f>
        <v>0</v>
      </c>
      <c r="M177" s="13"/>
      <c r="N177" s="2"/>
      <c r="O177" s="2"/>
      <c r="P177" s="2"/>
      <c r="Q177" s="2"/>
    </row>
    <row r="178" ht="40" customHeight="1">
      <c r="A178" s="10"/>
      <c r="B178" s="82" t="s">
        <v>449</v>
      </c>
      <c r="C178" s="1"/>
      <c r="D178" s="1"/>
      <c r="E178" s="1"/>
      <c r="F178" s="1"/>
      <c r="G178" s="1"/>
      <c r="H178" s="51"/>
      <c r="I178" s="1"/>
      <c r="J178" s="51"/>
      <c r="K178" s="1"/>
      <c r="L178" s="1"/>
      <c r="M178" s="13"/>
      <c r="N178" s="2"/>
      <c r="O178" s="2"/>
      <c r="P178" s="2"/>
      <c r="Q178" s="2"/>
    </row>
    <row r="179">
      <c r="A179" s="10"/>
      <c r="B179" s="52">
        <v>33</v>
      </c>
      <c r="C179" s="53" t="s">
        <v>629</v>
      </c>
      <c r="D179" s="53"/>
      <c r="E179" s="53" t="s">
        <v>630</v>
      </c>
      <c r="F179" s="53" t="s">
        <v>7</v>
      </c>
      <c r="G179" s="54" t="s">
        <v>225</v>
      </c>
      <c r="H179" s="55">
        <v>6.5</v>
      </c>
      <c r="I179" s="56">
        <v>0</v>
      </c>
      <c r="J179" s="57">
        <f>ROUND(H179*I179,2)</f>
        <v>0</v>
      </c>
      <c r="K179" s="58">
        <v>0.20999999999999999</v>
      </c>
      <c r="L179" s="59">
        <f>ROUND(J179*1.21,2)</f>
        <v>0</v>
      </c>
      <c r="M179" s="13"/>
      <c r="N179" s="2"/>
      <c r="O179" s="2"/>
      <c r="P179" s="2"/>
      <c r="Q179" s="41">
        <f>IF(ISNUMBER(K179),IF(H179&gt;0,IF(I179&gt;0,J179,0),0),0)</f>
        <v>0</v>
      </c>
      <c r="R179" s="9">
        <f>IF(ISNUMBER(K179)=FALSE,J179,0)</f>
        <v>0</v>
      </c>
    </row>
    <row r="180">
      <c r="A180" s="10"/>
      <c r="B180" s="60" t="s">
        <v>199</v>
      </c>
      <c r="C180" s="1"/>
      <c r="D180" s="1"/>
      <c r="E180" s="61" t="s">
        <v>3073</v>
      </c>
      <c r="F180" s="1"/>
      <c r="G180" s="1"/>
      <c r="H180" s="51"/>
      <c r="I180" s="1"/>
      <c r="J180" s="51"/>
      <c r="K180" s="1"/>
      <c r="L180" s="1"/>
      <c r="M180" s="13"/>
      <c r="N180" s="2"/>
      <c r="O180" s="2"/>
      <c r="P180" s="2"/>
      <c r="Q180" s="2"/>
    </row>
    <row r="181">
      <c r="A181" s="10"/>
      <c r="B181" s="60" t="s">
        <v>201</v>
      </c>
      <c r="C181" s="1"/>
      <c r="D181" s="1"/>
      <c r="E181" s="61" t="s">
        <v>3074</v>
      </c>
      <c r="F181" s="1"/>
      <c r="G181" s="1"/>
      <c r="H181" s="51"/>
      <c r="I181" s="1"/>
      <c r="J181" s="51"/>
      <c r="K181" s="1"/>
      <c r="L181" s="1"/>
      <c r="M181" s="13"/>
      <c r="N181" s="2"/>
      <c r="O181" s="2"/>
      <c r="P181" s="2"/>
      <c r="Q181" s="2"/>
    </row>
    <row r="182" thickBot="1">
      <c r="A182" s="10"/>
      <c r="B182" s="62" t="s">
        <v>203</v>
      </c>
      <c r="C182" s="30"/>
      <c r="D182" s="30"/>
      <c r="E182" s="63" t="s">
        <v>454</v>
      </c>
      <c r="F182" s="30"/>
      <c r="G182" s="30"/>
      <c r="H182" s="64"/>
      <c r="I182" s="30"/>
      <c r="J182" s="64"/>
      <c r="K182" s="30"/>
      <c r="L182" s="30"/>
      <c r="M182" s="13"/>
      <c r="N182" s="2"/>
      <c r="O182" s="2"/>
      <c r="P182" s="2"/>
      <c r="Q182" s="2"/>
    </row>
    <row r="183" thickTop="1">
      <c r="A183" s="10"/>
      <c r="B183" s="52">
        <v>34</v>
      </c>
      <c r="C183" s="53" t="s">
        <v>847</v>
      </c>
      <c r="D183" s="53"/>
      <c r="E183" s="53" t="s">
        <v>848</v>
      </c>
      <c r="F183" s="53" t="s">
        <v>7</v>
      </c>
      <c r="G183" s="54" t="s">
        <v>225</v>
      </c>
      <c r="H183" s="65">
        <v>7</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3479</v>
      </c>
      <c r="F184" s="1"/>
      <c r="G184" s="1"/>
      <c r="H184" s="51"/>
      <c r="I184" s="1"/>
      <c r="J184" s="51"/>
      <c r="K184" s="1"/>
      <c r="L184" s="1"/>
      <c r="M184" s="13"/>
      <c r="N184" s="2"/>
      <c r="O184" s="2"/>
      <c r="P184" s="2"/>
      <c r="Q184" s="2"/>
    </row>
    <row r="185">
      <c r="A185" s="10"/>
      <c r="B185" s="60" t="s">
        <v>201</v>
      </c>
      <c r="C185" s="1"/>
      <c r="D185" s="1"/>
      <c r="E185" s="61" t="s">
        <v>3480</v>
      </c>
      <c r="F185" s="1"/>
      <c r="G185" s="1"/>
      <c r="H185" s="51"/>
      <c r="I185" s="1"/>
      <c r="J185" s="51"/>
      <c r="K185" s="1"/>
      <c r="L185" s="1"/>
      <c r="M185" s="13"/>
      <c r="N185" s="2"/>
      <c r="O185" s="2"/>
      <c r="P185" s="2"/>
      <c r="Q185" s="2"/>
    </row>
    <row r="186" thickBot="1">
      <c r="A186" s="10"/>
      <c r="B186" s="62" t="s">
        <v>203</v>
      </c>
      <c r="C186" s="30"/>
      <c r="D186" s="30"/>
      <c r="E186" s="63" t="s">
        <v>851</v>
      </c>
      <c r="F186" s="30"/>
      <c r="G186" s="30"/>
      <c r="H186" s="64"/>
      <c r="I186" s="30"/>
      <c r="J186" s="64"/>
      <c r="K186" s="30"/>
      <c r="L186" s="30"/>
      <c r="M186" s="13"/>
      <c r="N186" s="2"/>
      <c r="O186" s="2"/>
      <c r="P186" s="2"/>
      <c r="Q186" s="2"/>
    </row>
    <row r="187" thickTop="1">
      <c r="A187" s="10"/>
      <c r="B187" s="52">
        <v>35</v>
      </c>
      <c r="C187" s="53" t="s">
        <v>633</v>
      </c>
      <c r="D187" s="53"/>
      <c r="E187" s="53" t="s">
        <v>634</v>
      </c>
      <c r="F187" s="53" t="s">
        <v>7</v>
      </c>
      <c r="G187" s="54" t="s">
        <v>461</v>
      </c>
      <c r="H187" s="65">
        <v>1</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3014</v>
      </c>
      <c r="F188" s="1"/>
      <c r="G188" s="1"/>
      <c r="H188" s="51"/>
      <c r="I188" s="1"/>
      <c r="J188" s="51"/>
      <c r="K188" s="1"/>
      <c r="L188" s="1"/>
      <c r="M188" s="13"/>
      <c r="N188" s="2"/>
      <c r="O188" s="2"/>
      <c r="P188" s="2"/>
      <c r="Q188" s="2"/>
    </row>
    <row r="189">
      <c r="A189" s="10"/>
      <c r="B189" s="60" t="s">
        <v>201</v>
      </c>
      <c r="C189" s="1"/>
      <c r="D189" s="1"/>
      <c r="E189" s="61" t="s">
        <v>636</v>
      </c>
      <c r="F189" s="1"/>
      <c r="G189" s="1"/>
      <c r="H189" s="51"/>
      <c r="I189" s="1"/>
      <c r="J189" s="51"/>
      <c r="K189" s="1"/>
      <c r="L189" s="1"/>
      <c r="M189" s="13"/>
      <c r="N189" s="2"/>
      <c r="O189" s="2"/>
      <c r="P189" s="2"/>
      <c r="Q189" s="2"/>
    </row>
    <row r="190" thickBot="1">
      <c r="A190" s="10"/>
      <c r="B190" s="62" t="s">
        <v>203</v>
      </c>
      <c r="C190" s="30"/>
      <c r="D190" s="30"/>
      <c r="E190" s="63" t="s">
        <v>637</v>
      </c>
      <c r="F190" s="30"/>
      <c r="G190" s="30"/>
      <c r="H190" s="64"/>
      <c r="I190" s="30"/>
      <c r="J190" s="64"/>
      <c r="K190" s="30"/>
      <c r="L190" s="30"/>
      <c r="M190" s="13"/>
      <c r="N190" s="2"/>
      <c r="O190" s="2"/>
      <c r="P190" s="2"/>
      <c r="Q190" s="2"/>
    </row>
    <row r="191" thickTop="1">
      <c r="A191" s="10"/>
      <c r="B191" s="52">
        <v>36</v>
      </c>
      <c r="C191" s="53" t="s">
        <v>638</v>
      </c>
      <c r="D191" s="53"/>
      <c r="E191" s="53" t="s">
        <v>639</v>
      </c>
      <c r="F191" s="53" t="s">
        <v>7</v>
      </c>
      <c r="G191" s="54" t="s">
        <v>219</v>
      </c>
      <c r="H191" s="65">
        <v>2.6680000000000001</v>
      </c>
      <c r="I191" s="66">
        <v>0</v>
      </c>
      <c r="J191" s="67">
        <f>ROUND(H191*I191,2)</f>
        <v>0</v>
      </c>
      <c r="K191" s="68">
        <v>0.20999999999999999</v>
      </c>
      <c r="L191" s="69">
        <f>ROUND(J191*1.21,2)</f>
        <v>0</v>
      </c>
      <c r="M191" s="13"/>
      <c r="N191" s="2"/>
      <c r="O191" s="2"/>
      <c r="P191" s="2"/>
      <c r="Q191" s="41">
        <f>IF(ISNUMBER(K191),IF(H191&gt;0,IF(I191&gt;0,J191,0),0),0)</f>
        <v>0</v>
      </c>
      <c r="R191" s="9">
        <f>IF(ISNUMBER(K191)=FALSE,J191,0)</f>
        <v>0</v>
      </c>
    </row>
    <row r="192">
      <c r="A192" s="10"/>
      <c r="B192" s="60" t="s">
        <v>199</v>
      </c>
      <c r="C192" s="1"/>
      <c r="D192" s="1"/>
      <c r="E192" s="61" t="s">
        <v>3481</v>
      </c>
      <c r="F192" s="1"/>
      <c r="G192" s="1"/>
      <c r="H192" s="51"/>
      <c r="I192" s="1"/>
      <c r="J192" s="51"/>
      <c r="K192" s="1"/>
      <c r="L192" s="1"/>
      <c r="M192" s="13"/>
      <c r="N192" s="2"/>
      <c r="O192" s="2"/>
      <c r="P192" s="2"/>
      <c r="Q192" s="2"/>
    </row>
    <row r="193">
      <c r="A193" s="10"/>
      <c r="B193" s="60" t="s">
        <v>201</v>
      </c>
      <c r="C193" s="1"/>
      <c r="D193" s="1"/>
      <c r="E193" s="61" t="s">
        <v>3076</v>
      </c>
      <c r="F193" s="1"/>
      <c r="G193" s="1"/>
      <c r="H193" s="51"/>
      <c r="I193" s="1"/>
      <c r="J193" s="51"/>
      <c r="K193" s="1"/>
      <c r="L193" s="1"/>
      <c r="M193" s="13"/>
      <c r="N193" s="2"/>
      <c r="O193" s="2"/>
      <c r="P193" s="2"/>
      <c r="Q193" s="2"/>
    </row>
    <row r="194" thickBot="1">
      <c r="A194" s="10"/>
      <c r="B194" s="62" t="s">
        <v>203</v>
      </c>
      <c r="C194" s="30"/>
      <c r="D194" s="30"/>
      <c r="E194" s="63" t="s">
        <v>335</v>
      </c>
      <c r="F194" s="30"/>
      <c r="G194" s="30"/>
      <c r="H194" s="64"/>
      <c r="I194" s="30"/>
      <c r="J194" s="64"/>
      <c r="K194" s="30"/>
      <c r="L194" s="30"/>
      <c r="M194" s="13"/>
      <c r="N194" s="2"/>
      <c r="O194" s="2"/>
      <c r="P194" s="2"/>
      <c r="Q194" s="2"/>
    </row>
    <row r="195" thickTop="1" thickBot="1" ht="25" customHeight="1">
      <c r="A195" s="10"/>
      <c r="B195" s="1"/>
      <c r="C195" s="70">
        <v>8</v>
      </c>
      <c r="D195" s="1"/>
      <c r="E195" s="71" t="s">
        <v>185</v>
      </c>
      <c r="F195" s="1"/>
      <c r="G195" s="72" t="s">
        <v>210</v>
      </c>
      <c r="H195" s="73">
        <f>J179+J183+J187+J191</f>
        <v>0</v>
      </c>
      <c r="I195" s="72" t="s">
        <v>211</v>
      </c>
      <c r="J195" s="74">
        <f>(L195-H195)</f>
        <v>0</v>
      </c>
      <c r="K195" s="72" t="s">
        <v>212</v>
      </c>
      <c r="L195" s="75">
        <f>ROUND((J179+J183+J187+J191)*1.21,2)</f>
        <v>0</v>
      </c>
      <c r="M195" s="13"/>
      <c r="N195" s="2"/>
      <c r="O195" s="2"/>
      <c r="P195" s="2"/>
      <c r="Q195" s="41">
        <f>0+Q179+Q183+Q187+Q191</f>
        <v>0</v>
      </c>
      <c r="R195" s="9">
        <f>0+R179+R183+R187+R191</f>
        <v>0</v>
      </c>
      <c r="S195" s="76">
        <f>Q195*(1+J195)+R195</f>
        <v>0</v>
      </c>
    </row>
    <row r="196" thickTop="1" thickBot="1" ht="25" customHeight="1">
      <c r="A196" s="10"/>
      <c r="B196" s="77"/>
      <c r="C196" s="77"/>
      <c r="D196" s="77"/>
      <c r="E196" s="77"/>
      <c r="F196" s="77"/>
      <c r="G196" s="78" t="s">
        <v>213</v>
      </c>
      <c r="H196" s="79">
        <f>0+J179+J183+J187+J191</f>
        <v>0</v>
      </c>
      <c r="I196" s="78" t="s">
        <v>214</v>
      </c>
      <c r="J196" s="80">
        <f>0+J195</f>
        <v>0</v>
      </c>
      <c r="K196" s="78" t="s">
        <v>215</v>
      </c>
      <c r="L196" s="81">
        <f>0+L195</f>
        <v>0</v>
      </c>
      <c r="M196" s="13"/>
      <c r="N196" s="2"/>
      <c r="O196" s="2"/>
      <c r="P196" s="2"/>
      <c r="Q196" s="2"/>
    </row>
    <row r="197" ht="40" customHeight="1">
      <c r="A197" s="10"/>
      <c r="B197" s="82" t="s">
        <v>479</v>
      </c>
      <c r="C197" s="1"/>
      <c r="D197" s="1"/>
      <c r="E197" s="1"/>
      <c r="F197" s="1"/>
      <c r="G197" s="1"/>
      <c r="H197" s="51"/>
      <c r="I197" s="1"/>
      <c r="J197" s="51"/>
      <c r="K197" s="1"/>
      <c r="L197" s="1"/>
      <c r="M197" s="13"/>
      <c r="N197" s="2"/>
      <c r="O197" s="2"/>
      <c r="P197" s="2"/>
      <c r="Q197" s="2"/>
    </row>
    <row r="198">
      <c r="A198" s="10"/>
      <c r="B198" s="52">
        <v>37</v>
      </c>
      <c r="C198" s="53" t="s">
        <v>502</v>
      </c>
      <c r="D198" s="53"/>
      <c r="E198" s="53" t="s">
        <v>503</v>
      </c>
      <c r="F198" s="53" t="s">
        <v>7</v>
      </c>
      <c r="G198" s="54" t="s">
        <v>225</v>
      </c>
      <c r="H198" s="55">
        <v>11.869999999999999</v>
      </c>
      <c r="I198" s="56">
        <v>0</v>
      </c>
      <c r="J198" s="57">
        <f>ROUND(H198*I198,2)</f>
        <v>0</v>
      </c>
      <c r="K198" s="58">
        <v>0.20999999999999999</v>
      </c>
      <c r="L198" s="59">
        <f>ROUND(J198*1.21,2)</f>
        <v>0</v>
      </c>
      <c r="M198" s="13"/>
      <c r="N198" s="2"/>
      <c r="O198" s="2"/>
      <c r="P198" s="2"/>
      <c r="Q198" s="41">
        <f>IF(ISNUMBER(K198),IF(H198&gt;0,IF(I198&gt;0,J198,0),0),0)</f>
        <v>0</v>
      </c>
      <c r="R198" s="9">
        <f>IF(ISNUMBER(K198)=FALSE,J198,0)</f>
        <v>0</v>
      </c>
    </row>
    <row r="199">
      <c r="A199" s="10"/>
      <c r="B199" s="60" t="s">
        <v>199</v>
      </c>
      <c r="C199" s="1"/>
      <c r="D199" s="1"/>
      <c r="E199" s="61" t="s">
        <v>3017</v>
      </c>
      <c r="F199" s="1"/>
      <c r="G199" s="1"/>
      <c r="H199" s="51"/>
      <c r="I199" s="1"/>
      <c r="J199" s="51"/>
      <c r="K199" s="1"/>
      <c r="L199" s="1"/>
      <c r="M199" s="13"/>
      <c r="N199" s="2"/>
      <c r="O199" s="2"/>
      <c r="P199" s="2"/>
      <c r="Q199" s="2"/>
    </row>
    <row r="200">
      <c r="A200" s="10"/>
      <c r="B200" s="60" t="s">
        <v>201</v>
      </c>
      <c r="C200" s="1"/>
      <c r="D200" s="1"/>
      <c r="E200" s="61" t="s">
        <v>3018</v>
      </c>
      <c r="F200" s="1"/>
      <c r="G200" s="1"/>
      <c r="H200" s="51"/>
      <c r="I200" s="1"/>
      <c r="J200" s="51"/>
      <c r="K200" s="1"/>
      <c r="L200" s="1"/>
      <c r="M200" s="13"/>
      <c r="N200" s="2"/>
      <c r="O200" s="2"/>
      <c r="P200" s="2"/>
      <c r="Q200" s="2"/>
    </row>
    <row r="201" thickBot="1">
      <c r="A201" s="10"/>
      <c r="B201" s="62" t="s">
        <v>203</v>
      </c>
      <c r="C201" s="30"/>
      <c r="D201" s="30"/>
      <c r="E201" s="63" t="s">
        <v>506</v>
      </c>
      <c r="F201" s="30"/>
      <c r="G201" s="30"/>
      <c r="H201" s="64"/>
      <c r="I201" s="30"/>
      <c r="J201" s="64"/>
      <c r="K201" s="30"/>
      <c r="L201" s="30"/>
      <c r="M201" s="13"/>
      <c r="N201" s="2"/>
      <c r="O201" s="2"/>
      <c r="P201" s="2"/>
      <c r="Q201" s="2"/>
    </row>
    <row r="202" thickTop="1">
      <c r="A202" s="10"/>
      <c r="B202" s="52">
        <v>38</v>
      </c>
      <c r="C202" s="53" t="s">
        <v>525</v>
      </c>
      <c r="D202" s="53"/>
      <c r="E202" s="53" t="s">
        <v>526</v>
      </c>
      <c r="F202" s="53" t="s">
        <v>7</v>
      </c>
      <c r="G202" s="54" t="s">
        <v>225</v>
      </c>
      <c r="H202" s="65">
        <v>8.0999999999999996</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3019</v>
      </c>
      <c r="F203" s="1"/>
      <c r="G203" s="1"/>
      <c r="H203" s="51"/>
      <c r="I203" s="1"/>
      <c r="J203" s="51"/>
      <c r="K203" s="1"/>
      <c r="L203" s="1"/>
      <c r="M203" s="13"/>
      <c r="N203" s="2"/>
      <c r="O203" s="2"/>
      <c r="P203" s="2"/>
      <c r="Q203" s="2"/>
    </row>
    <row r="204">
      <c r="A204" s="10"/>
      <c r="B204" s="60" t="s">
        <v>201</v>
      </c>
      <c r="C204" s="1"/>
      <c r="D204" s="1"/>
      <c r="E204" s="61" t="s">
        <v>3482</v>
      </c>
      <c r="F204" s="1"/>
      <c r="G204" s="1"/>
      <c r="H204" s="51"/>
      <c r="I204" s="1"/>
      <c r="J204" s="51"/>
      <c r="K204" s="1"/>
      <c r="L204" s="1"/>
      <c r="M204" s="13"/>
      <c r="N204" s="2"/>
      <c r="O204" s="2"/>
      <c r="P204" s="2"/>
      <c r="Q204" s="2"/>
    </row>
    <row r="205" thickBot="1">
      <c r="A205" s="10"/>
      <c r="B205" s="62" t="s">
        <v>203</v>
      </c>
      <c r="C205" s="30"/>
      <c r="D205" s="30"/>
      <c r="E205" s="63" t="s">
        <v>524</v>
      </c>
      <c r="F205" s="30"/>
      <c r="G205" s="30"/>
      <c r="H205" s="64"/>
      <c r="I205" s="30"/>
      <c r="J205" s="64"/>
      <c r="K205" s="30"/>
      <c r="L205" s="30"/>
      <c r="M205" s="13"/>
      <c r="N205" s="2"/>
      <c r="O205" s="2"/>
      <c r="P205" s="2"/>
      <c r="Q205" s="2"/>
    </row>
    <row r="206" thickTop="1">
      <c r="A206" s="10"/>
      <c r="B206" s="52">
        <v>39</v>
      </c>
      <c r="C206" s="53" t="s">
        <v>642</v>
      </c>
      <c r="D206" s="53"/>
      <c r="E206" s="53" t="s">
        <v>643</v>
      </c>
      <c r="F206" s="53" t="s">
        <v>7</v>
      </c>
      <c r="G206" s="54" t="s">
        <v>225</v>
      </c>
      <c r="H206" s="65">
        <v>3.6400000000000001</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3021</v>
      </c>
      <c r="F207" s="1"/>
      <c r="G207" s="1"/>
      <c r="H207" s="51"/>
      <c r="I207" s="1"/>
      <c r="J207" s="51"/>
      <c r="K207" s="1"/>
      <c r="L207" s="1"/>
      <c r="M207" s="13"/>
      <c r="N207" s="2"/>
      <c r="O207" s="2"/>
      <c r="P207" s="2"/>
      <c r="Q207" s="2"/>
    </row>
    <row r="208">
      <c r="A208" s="10"/>
      <c r="B208" s="60" t="s">
        <v>201</v>
      </c>
      <c r="C208" s="1"/>
      <c r="D208" s="1"/>
      <c r="E208" s="61" t="s">
        <v>3483</v>
      </c>
      <c r="F208" s="1"/>
      <c r="G208" s="1"/>
      <c r="H208" s="51"/>
      <c r="I208" s="1"/>
      <c r="J208" s="51"/>
      <c r="K208" s="1"/>
      <c r="L208" s="1"/>
      <c r="M208" s="13"/>
      <c r="N208" s="2"/>
      <c r="O208" s="2"/>
      <c r="P208" s="2"/>
      <c r="Q208" s="2"/>
    </row>
    <row r="209" thickBot="1">
      <c r="A209" s="10"/>
      <c r="B209" s="62" t="s">
        <v>203</v>
      </c>
      <c r="C209" s="30"/>
      <c r="D209" s="30"/>
      <c r="E209" s="63" t="s">
        <v>646</v>
      </c>
      <c r="F209" s="30"/>
      <c r="G209" s="30"/>
      <c r="H209" s="64"/>
      <c r="I209" s="30"/>
      <c r="J209" s="64"/>
      <c r="K209" s="30"/>
      <c r="L209" s="30"/>
      <c r="M209" s="13"/>
      <c r="N209" s="2"/>
      <c r="O209" s="2"/>
      <c r="P209" s="2"/>
      <c r="Q209" s="2"/>
    </row>
    <row r="210" thickTop="1">
      <c r="A210" s="10"/>
      <c r="B210" s="52">
        <v>40</v>
      </c>
      <c r="C210" s="53" t="s">
        <v>647</v>
      </c>
      <c r="D210" s="53"/>
      <c r="E210" s="53" t="s">
        <v>648</v>
      </c>
      <c r="F210" s="53" t="s">
        <v>7</v>
      </c>
      <c r="G210" s="54" t="s">
        <v>219</v>
      </c>
      <c r="H210" s="65">
        <v>0.001</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3023</v>
      </c>
      <c r="F211" s="1"/>
      <c r="G211" s="1"/>
      <c r="H211" s="51"/>
      <c r="I211" s="1"/>
      <c r="J211" s="51"/>
      <c r="K211" s="1"/>
      <c r="L211" s="1"/>
      <c r="M211" s="13"/>
      <c r="N211" s="2"/>
      <c r="O211" s="2"/>
      <c r="P211" s="2"/>
      <c r="Q211" s="2"/>
    </row>
    <row r="212">
      <c r="A212" s="10"/>
      <c r="B212" s="60" t="s">
        <v>201</v>
      </c>
      <c r="C212" s="1"/>
      <c r="D212" s="1"/>
      <c r="E212" s="61" t="s">
        <v>3080</v>
      </c>
      <c r="F212" s="1"/>
      <c r="G212" s="1"/>
      <c r="H212" s="51"/>
      <c r="I212" s="1"/>
      <c r="J212" s="51"/>
      <c r="K212" s="1"/>
      <c r="L212" s="1"/>
      <c r="M212" s="13"/>
      <c r="N212" s="2"/>
      <c r="O212" s="2"/>
      <c r="P212" s="2"/>
      <c r="Q212" s="2"/>
    </row>
    <row r="213" thickBot="1">
      <c r="A213" s="10"/>
      <c r="B213" s="62" t="s">
        <v>203</v>
      </c>
      <c r="C213" s="30"/>
      <c r="D213" s="30"/>
      <c r="E213" s="63" t="s">
        <v>651</v>
      </c>
      <c r="F213" s="30"/>
      <c r="G213" s="30"/>
      <c r="H213" s="64"/>
      <c r="I213" s="30"/>
      <c r="J213" s="64"/>
      <c r="K213" s="30"/>
      <c r="L213" s="30"/>
      <c r="M213" s="13"/>
      <c r="N213" s="2"/>
      <c r="O213" s="2"/>
      <c r="P213" s="2"/>
      <c r="Q213" s="2"/>
    </row>
    <row r="214" thickTop="1">
      <c r="A214" s="10"/>
      <c r="B214" s="52">
        <v>41</v>
      </c>
      <c r="C214" s="53" t="s">
        <v>652</v>
      </c>
      <c r="D214" s="53"/>
      <c r="E214" s="53" t="s">
        <v>653</v>
      </c>
      <c r="F214" s="53" t="s">
        <v>7</v>
      </c>
      <c r="G214" s="54" t="s">
        <v>219</v>
      </c>
      <c r="H214" s="65">
        <v>0.025000000000000001</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3024</v>
      </c>
      <c r="F215" s="1"/>
      <c r="G215" s="1"/>
      <c r="H215" s="51"/>
      <c r="I215" s="1"/>
      <c r="J215" s="51"/>
      <c r="K215" s="1"/>
      <c r="L215" s="1"/>
      <c r="M215" s="13"/>
      <c r="N215" s="2"/>
      <c r="O215" s="2"/>
      <c r="P215" s="2"/>
      <c r="Q215" s="2"/>
    </row>
    <row r="216">
      <c r="A216" s="10"/>
      <c r="B216" s="60" t="s">
        <v>201</v>
      </c>
      <c r="C216" s="1"/>
      <c r="D216" s="1"/>
      <c r="E216" s="61" t="s">
        <v>655</v>
      </c>
      <c r="F216" s="1"/>
      <c r="G216" s="1"/>
      <c r="H216" s="51"/>
      <c r="I216" s="1"/>
      <c r="J216" s="51"/>
      <c r="K216" s="1"/>
      <c r="L216" s="1"/>
      <c r="M216" s="13"/>
      <c r="N216" s="2"/>
      <c r="O216" s="2"/>
      <c r="P216" s="2"/>
      <c r="Q216" s="2"/>
    </row>
    <row r="217" thickBot="1">
      <c r="A217" s="10"/>
      <c r="B217" s="62" t="s">
        <v>203</v>
      </c>
      <c r="C217" s="30"/>
      <c r="D217" s="30"/>
      <c r="E217" s="63" t="s">
        <v>656</v>
      </c>
      <c r="F217" s="30"/>
      <c r="G217" s="30"/>
      <c r="H217" s="64"/>
      <c r="I217" s="30"/>
      <c r="J217" s="64"/>
      <c r="K217" s="30"/>
      <c r="L217" s="30"/>
      <c r="M217" s="13"/>
      <c r="N217" s="2"/>
      <c r="O217" s="2"/>
      <c r="P217" s="2"/>
      <c r="Q217" s="2"/>
    </row>
    <row r="218" thickTop="1">
      <c r="A218" s="10"/>
      <c r="B218" s="52">
        <v>42</v>
      </c>
      <c r="C218" s="53" t="s">
        <v>533</v>
      </c>
      <c r="D218" s="53"/>
      <c r="E218" s="53" t="s">
        <v>534</v>
      </c>
      <c r="F218" s="53" t="s">
        <v>7</v>
      </c>
      <c r="G218" s="54" t="s">
        <v>219</v>
      </c>
      <c r="H218" s="65">
        <v>6.5519999999999996</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3484</v>
      </c>
      <c r="F219" s="1"/>
      <c r="G219" s="1"/>
      <c r="H219" s="51"/>
      <c r="I219" s="1"/>
      <c r="J219" s="51"/>
      <c r="K219" s="1"/>
      <c r="L219" s="1"/>
      <c r="M219" s="13"/>
      <c r="N219" s="2"/>
      <c r="O219" s="2"/>
      <c r="P219" s="2"/>
      <c r="Q219" s="2"/>
    </row>
    <row r="220">
      <c r="A220" s="10"/>
      <c r="B220" s="60" t="s">
        <v>201</v>
      </c>
      <c r="C220" s="1"/>
      <c r="D220" s="1"/>
      <c r="E220" s="61" t="s">
        <v>3485</v>
      </c>
      <c r="F220" s="1"/>
      <c r="G220" s="1"/>
      <c r="H220" s="51"/>
      <c r="I220" s="1"/>
      <c r="J220" s="51"/>
      <c r="K220" s="1"/>
      <c r="L220" s="1"/>
      <c r="M220" s="13"/>
      <c r="N220" s="2"/>
      <c r="O220" s="2"/>
      <c r="P220" s="2"/>
      <c r="Q220" s="2"/>
    </row>
    <row r="221" thickBot="1">
      <c r="A221" s="10"/>
      <c r="B221" s="62" t="s">
        <v>203</v>
      </c>
      <c r="C221" s="30"/>
      <c r="D221" s="30"/>
      <c r="E221" s="63" t="s">
        <v>537</v>
      </c>
      <c r="F221" s="30"/>
      <c r="G221" s="30"/>
      <c r="H221" s="64"/>
      <c r="I221" s="30"/>
      <c r="J221" s="64"/>
      <c r="K221" s="30"/>
      <c r="L221" s="30"/>
      <c r="M221" s="13"/>
      <c r="N221" s="2"/>
      <c r="O221" s="2"/>
      <c r="P221" s="2"/>
      <c r="Q221" s="2"/>
    </row>
    <row r="222" thickTop="1">
      <c r="A222" s="10"/>
      <c r="B222" s="52">
        <v>43</v>
      </c>
      <c r="C222" s="53" t="s">
        <v>538</v>
      </c>
      <c r="D222" s="53"/>
      <c r="E222" s="53" t="s">
        <v>539</v>
      </c>
      <c r="F222" s="53" t="s">
        <v>7</v>
      </c>
      <c r="G222" s="54" t="s">
        <v>230</v>
      </c>
      <c r="H222" s="65">
        <v>150.696</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3486</v>
      </c>
      <c r="F223" s="1"/>
      <c r="G223" s="1"/>
      <c r="H223" s="51"/>
      <c r="I223" s="1"/>
      <c r="J223" s="51"/>
      <c r="K223" s="1"/>
      <c r="L223" s="1"/>
      <c r="M223" s="13"/>
      <c r="N223" s="2"/>
      <c r="O223" s="2"/>
      <c r="P223" s="2"/>
      <c r="Q223" s="2"/>
    </row>
    <row r="224">
      <c r="A224" s="10"/>
      <c r="B224" s="60" t="s">
        <v>201</v>
      </c>
      <c r="C224" s="1"/>
      <c r="D224" s="1"/>
      <c r="E224" s="61" t="s">
        <v>3487</v>
      </c>
      <c r="F224" s="1"/>
      <c r="G224" s="1"/>
      <c r="H224" s="51"/>
      <c r="I224" s="1"/>
      <c r="J224" s="51"/>
      <c r="K224" s="1"/>
      <c r="L224" s="1"/>
      <c r="M224" s="13"/>
      <c r="N224" s="2"/>
      <c r="O224" s="2"/>
      <c r="P224" s="2"/>
      <c r="Q224" s="2"/>
    </row>
    <row r="225" thickBot="1">
      <c r="A225" s="10"/>
      <c r="B225" s="62" t="s">
        <v>203</v>
      </c>
      <c r="C225" s="30"/>
      <c r="D225" s="30"/>
      <c r="E225" s="63" t="s">
        <v>233</v>
      </c>
      <c r="F225" s="30"/>
      <c r="G225" s="30"/>
      <c r="H225" s="64"/>
      <c r="I225" s="30"/>
      <c r="J225" s="64"/>
      <c r="K225" s="30"/>
      <c r="L225" s="30"/>
      <c r="M225" s="13"/>
      <c r="N225" s="2"/>
      <c r="O225" s="2"/>
      <c r="P225" s="2"/>
      <c r="Q225" s="2"/>
    </row>
    <row r="226" thickTop="1">
      <c r="A226" s="10"/>
      <c r="B226" s="52">
        <v>44</v>
      </c>
      <c r="C226" s="53" t="s">
        <v>738</v>
      </c>
      <c r="D226" s="53"/>
      <c r="E226" s="53" t="s">
        <v>739</v>
      </c>
      <c r="F226" s="53" t="s">
        <v>7</v>
      </c>
      <c r="G226" s="54" t="s">
        <v>225</v>
      </c>
      <c r="H226" s="65">
        <v>5.1500000000000004</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3488</v>
      </c>
      <c r="F227" s="1"/>
      <c r="G227" s="1"/>
      <c r="H227" s="51"/>
      <c r="I227" s="1"/>
      <c r="J227" s="51"/>
      <c r="K227" s="1"/>
      <c r="L227" s="1"/>
      <c r="M227" s="13"/>
      <c r="N227" s="2"/>
      <c r="O227" s="2"/>
      <c r="P227" s="2"/>
      <c r="Q227" s="2"/>
    </row>
    <row r="228">
      <c r="A228" s="10"/>
      <c r="B228" s="60" t="s">
        <v>201</v>
      </c>
      <c r="C228" s="1"/>
      <c r="D228" s="1"/>
      <c r="E228" s="61" t="s">
        <v>3489</v>
      </c>
      <c r="F228" s="1"/>
      <c r="G228" s="1"/>
      <c r="H228" s="51"/>
      <c r="I228" s="1"/>
      <c r="J228" s="51"/>
      <c r="K228" s="1"/>
      <c r="L228" s="1"/>
      <c r="M228" s="13"/>
      <c r="N228" s="2"/>
      <c r="O228" s="2"/>
      <c r="P228" s="2"/>
      <c r="Q228" s="2"/>
    </row>
    <row r="229" thickBot="1">
      <c r="A229" s="10"/>
      <c r="B229" s="62" t="s">
        <v>203</v>
      </c>
      <c r="C229" s="30"/>
      <c r="D229" s="30"/>
      <c r="E229" s="63" t="s">
        <v>673</v>
      </c>
      <c r="F229" s="30"/>
      <c r="G229" s="30"/>
      <c r="H229" s="64"/>
      <c r="I229" s="30"/>
      <c r="J229" s="64"/>
      <c r="K229" s="30"/>
      <c r="L229" s="30"/>
      <c r="M229" s="13"/>
      <c r="N229" s="2"/>
      <c r="O229" s="2"/>
      <c r="P229" s="2"/>
      <c r="Q229" s="2"/>
    </row>
    <row r="230" thickTop="1">
      <c r="A230" s="10"/>
      <c r="B230" s="52">
        <v>45</v>
      </c>
      <c r="C230" s="53" t="s">
        <v>897</v>
      </c>
      <c r="D230" s="53"/>
      <c r="E230" s="53" t="s">
        <v>898</v>
      </c>
      <c r="F230" s="53" t="s">
        <v>7</v>
      </c>
      <c r="G230" s="54" t="s">
        <v>219</v>
      </c>
      <c r="H230" s="65">
        <v>2.645</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3490</v>
      </c>
      <c r="F231" s="1"/>
      <c r="G231" s="1"/>
      <c r="H231" s="51"/>
      <c r="I231" s="1"/>
      <c r="J231" s="51"/>
      <c r="K231" s="1"/>
      <c r="L231" s="1"/>
      <c r="M231" s="13"/>
      <c r="N231" s="2"/>
      <c r="O231" s="2"/>
      <c r="P231" s="2"/>
      <c r="Q231" s="2"/>
    </row>
    <row r="232">
      <c r="A232" s="10"/>
      <c r="B232" s="60" t="s">
        <v>201</v>
      </c>
      <c r="C232" s="1"/>
      <c r="D232" s="1"/>
      <c r="E232" s="61" t="s">
        <v>3491</v>
      </c>
      <c r="F232" s="1"/>
      <c r="G232" s="1"/>
      <c r="H232" s="51"/>
      <c r="I232" s="1"/>
      <c r="J232" s="51"/>
      <c r="K232" s="1"/>
      <c r="L232" s="1"/>
      <c r="M232" s="13"/>
      <c r="N232" s="2"/>
      <c r="O232" s="2"/>
      <c r="P232" s="2"/>
      <c r="Q232" s="2"/>
    </row>
    <row r="233" thickBot="1">
      <c r="A233" s="10"/>
      <c r="B233" s="62" t="s">
        <v>203</v>
      </c>
      <c r="C233" s="30"/>
      <c r="D233" s="30"/>
      <c r="E233" s="63" t="s">
        <v>866</v>
      </c>
      <c r="F233" s="30"/>
      <c r="G233" s="30"/>
      <c r="H233" s="64"/>
      <c r="I233" s="30"/>
      <c r="J233" s="64"/>
      <c r="K233" s="30"/>
      <c r="L233" s="30"/>
      <c r="M233" s="13"/>
      <c r="N233" s="2"/>
      <c r="O233" s="2"/>
      <c r="P233" s="2"/>
      <c r="Q233" s="2"/>
    </row>
    <row r="234" thickTop="1">
      <c r="A234" s="10"/>
      <c r="B234" s="52">
        <v>46</v>
      </c>
      <c r="C234" s="53" t="s">
        <v>901</v>
      </c>
      <c r="D234" s="53"/>
      <c r="E234" s="53" t="s">
        <v>902</v>
      </c>
      <c r="F234" s="53" t="s">
        <v>7</v>
      </c>
      <c r="G234" s="54" t="s">
        <v>230</v>
      </c>
      <c r="H234" s="65">
        <v>130.08799999999999</v>
      </c>
      <c r="I234" s="66">
        <v>0</v>
      </c>
      <c r="J234" s="67">
        <f>ROUND(H234*I234,2)</f>
        <v>0</v>
      </c>
      <c r="K234" s="68">
        <v>0.20999999999999999</v>
      </c>
      <c r="L234" s="69">
        <f>ROUND(J234*1.21,2)</f>
        <v>0</v>
      </c>
      <c r="M234" s="13"/>
      <c r="N234" s="2"/>
      <c r="O234" s="2"/>
      <c r="P234" s="2"/>
      <c r="Q234" s="41">
        <f>IF(ISNUMBER(K234),IF(H234&gt;0,IF(I234&gt;0,J234,0),0),0)</f>
        <v>0</v>
      </c>
      <c r="R234" s="9">
        <f>IF(ISNUMBER(K234)=FALSE,J234,0)</f>
        <v>0</v>
      </c>
    </row>
    <row r="235">
      <c r="A235" s="10"/>
      <c r="B235" s="60" t="s">
        <v>199</v>
      </c>
      <c r="C235" s="1"/>
      <c r="D235" s="1"/>
      <c r="E235" s="61" t="s">
        <v>3492</v>
      </c>
      <c r="F235" s="1"/>
      <c r="G235" s="1"/>
      <c r="H235" s="51"/>
      <c r="I235" s="1"/>
      <c r="J235" s="51"/>
      <c r="K235" s="1"/>
      <c r="L235" s="1"/>
      <c r="M235" s="13"/>
      <c r="N235" s="2"/>
      <c r="O235" s="2"/>
      <c r="P235" s="2"/>
      <c r="Q235" s="2"/>
    </row>
    <row r="236">
      <c r="A236" s="10"/>
      <c r="B236" s="60" t="s">
        <v>201</v>
      </c>
      <c r="C236" s="1"/>
      <c r="D236" s="1"/>
      <c r="E236" s="61" t="s">
        <v>3493</v>
      </c>
      <c r="F236" s="1"/>
      <c r="G236" s="1"/>
      <c r="H236" s="51"/>
      <c r="I236" s="1"/>
      <c r="J236" s="51"/>
      <c r="K236" s="1"/>
      <c r="L236" s="1"/>
      <c r="M236" s="13"/>
      <c r="N236" s="2"/>
      <c r="O236" s="2"/>
      <c r="P236" s="2"/>
      <c r="Q236" s="2"/>
    </row>
    <row r="237" thickBot="1">
      <c r="A237" s="10"/>
      <c r="B237" s="62" t="s">
        <v>203</v>
      </c>
      <c r="C237" s="30"/>
      <c r="D237" s="30"/>
      <c r="E237" s="63" t="s">
        <v>233</v>
      </c>
      <c r="F237" s="30"/>
      <c r="G237" s="30"/>
      <c r="H237" s="64"/>
      <c r="I237" s="30"/>
      <c r="J237" s="64"/>
      <c r="K237" s="30"/>
      <c r="L237" s="30"/>
      <c r="M237" s="13"/>
      <c r="N237" s="2"/>
      <c r="O237" s="2"/>
      <c r="P237" s="2"/>
      <c r="Q237" s="2"/>
    </row>
    <row r="238" thickTop="1" thickBot="1" ht="25" customHeight="1">
      <c r="A238" s="10"/>
      <c r="B238" s="1"/>
      <c r="C238" s="70">
        <v>9</v>
      </c>
      <c r="D238" s="1"/>
      <c r="E238" s="71" t="s">
        <v>186</v>
      </c>
      <c r="F238" s="1"/>
      <c r="G238" s="72" t="s">
        <v>210</v>
      </c>
      <c r="H238" s="73">
        <f>J198+J202+J206+J210+J214+J218+J222+J226+J230+J234</f>
        <v>0</v>
      </c>
      <c r="I238" s="72" t="s">
        <v>211</v>
      </c>
      <c r="J238" s="74">
        <f>(L238-H238)</f>
        <v>0</v>
      </c>
      <c r="K238" s="72" t="s">
        <v>212</v>
      </c>
      <c r="L238" s="75">
        <f>ROUND((J198+J202+J206+J210+J214+J218+J222+J226+J230+J234)*1.21,2)</f>
        <v>0</v>
      </c>
      <c r="M238" s="13"/>
      <c r="N238" s="2"/>
      <c r="O238" s="2"/>
      <c r="P238" s="2"/>
      <c r="Q238" s="41">
        <f>0+Q198+Q202+Q206+Q210+Q214+Q218+Q222+Q226+Q230+Q234</f>
        <v>0</v>
      </c>
      <c r="R238" s="9">
        <f>0+R198+R202+R206+R210+R214+R218+R222+R226+R230+R234</f>
        <v>0</v>
      </c>
      <c r="S238" s="76">
        <f>Q238*(1+J238)+R238</f>
        <v>0</v>
      </c>
    </row>
    <row r="239" thickTop="1" thickBot="1" ht="25" customHeight="1">
      <c r="A239" s="10"/>
      <c r="B239" s="77"/>
      <c r="C239" s="77"/>
      <c r="D239" s="77"/>
      <c r="E239" s="77"/>
      <c r="F239" s="77"/>
      <c r="G239" s="78" t="s">
        <v>213</v>
      </c>
      <c r="H239" s="79">
        <f>0+J198+J202+J206+J210+J214+J218+J222+J226+J230+J234</f>
        <v>0</v>
      </c>
      <c r="I239" s="78" t="s">
        <v>214</v>
      </c>
      <c r="J239" s="80">
        <f>0+J238</f>
        <v>0</v>
      </c>
      <c r="K239" s="78" t="s">
        <v>215</v>
      </c>
      <c r="L239" s="81">
        <f>0+L238</f>
        <v>0</v>
      </c>
      <c r="M239" s="13"/>
      <c r="N239" s="2"/>
      <c r="O239" s="2"/>
      <c r="P239" s="2"/>
      <c r="Q239" s="2"/>
    </row>
    <row r="240">
      <c r="A240" s="14"/>
      <c r="B240" s="4"/>
      <c r="C240" s="4"/>
      <c r="D240" s="4"/>
      <c r="E240" s="4"/>
      <c r="F240" s="4"/>
      <c r="G240" s="4"/>
      <c r="H240" s="83"/>
      <c r="I240" s="4"/>
      <c r="J240" s="83"/>
      <c r="K240" s="4"/>
      <c r="L240" s="4"/>
      <c r="M240" s="15"/>
      <c r="N240" s="2"/>
      <c r="O240" s="2"/>
      <c r="P240" s="2"/>
      <c r="Q240" s="2"/>
    </row>
    <row r="241">
      <c r="A241" s="1"/>
      <c r="B241" s="1"/>
      <c r="C241" s="1"/>
      <c r="D241" s="1"/>
      <c r="E241" s="1"/>
      <c r="F241" s="1"/>
      <c r="G241" s="1"/>
      <c r="H241" s="1"/>
      <c r="I241" s="1"/>
      <c r="J241" s="1"/>
      <c r="K241" s="1"/>
      <c r="L241" s="1"/>
      <c r="M241" s="1"/>
      <c r="N241" s="2"/>
      <c r="O241" s="2"/>
      <c r="P241" s="2"/>
      <c r="Q241" s="2"/>
    </row>
  </sheetData>
  <mergeCells count="167">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3:L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5:D155"/>
    <mergeCell ref="B156:D156"/>
    <mergeCell ref="B157:D157"/>
    <mergeCell ref="B160:L160"/>
    <mergeCell ref="B162:D162"/>
    <mergeCell ref="B163:D163"/>
    <mergeCell ref="B164:D164"/>
    <mergeCell ref="B167:L167"/>
    <mergeCell ref="B169:D169"/>
    <mergeCell ref="B170:D170"/>
    <mergeCell ref="B171:D171"/>
    <mergeCell ref="B173:D173"/>
    <mergeCell ref="B174:D174"/>
    <mergeCell ref="B175:D175"/>
    <mergeCell ref="B178:L178"/>
    <mergeCell ref="B180:D180"/>
    <mergeCell ref="B181:D181"/>
    <mergeCell ref="B182:D182"/>
    <mergeCell ref="B184:D184"/>
    <mergeCell ref="B185:D185"/>
    <mergeCell ref="B186:D186"/>
    <mergeCell ref="B188:D188"/>
    <mergeCell ref="B189:D189"/>
    <mergeCell ref="B190:D190"/>
    <mergeCell ref="B192:D192"/>
    <mergeCell ref="B193:D193"/>
    <mergeCell ref="B194:D194"/>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235:D235"/>
    <mergeCell ref="B236:D236"/>
    <mergeCell ref="B237:D237"/>
    <mergeCell ref="B197:L197"/>
  </mergeCells>
  <pageMargins left="0.39375" right="0.39375" top="0.5902778" bottom="0.39375" header="0.1965278" footer="0.1576389"/>
  <pageSetup paperSize="9" orientation="portrait" fitToHeight="0"/>
  <drawing r:id="rId1"/>
</worksheet>
</file>

<file path=xl/worksheets/sheet42.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0+(H37+H88+H115+H142)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0+H38+H89+H116+H143</f>
        <v>0</v>
      </c>
      <c r="K10" s="1"/>
      <c r="L10" s="1"/>
      <c r="M10" s="13"/>
      <c r="N10" s="2"/>
      <c r="O10" s="2"/>
      <c r="P10" s="2"/>
      <c r="Q10" s="2"/>
    </row>
    <row r="11" ht="16" customHeight="1">
      <c r="A11" s="19" t="s">
        <v>3494</v>
      </c>
      <c r="B11" s="1"/>
      <c r="C11" s="1"/>
      <c r="D11" s="1"/>
      <c r="E11" s="1"/>
      <c r="F11" s="1"/>
      <c r="G11" s="39"/>
      <c r="H11" s="1"/>
      <c r="I11" s="39" t="s">
        <v>176</v>
      </c>
      <c r="J11" s="40">
        <f>ROUND(0+((H37+H88+H115+H142)*1.21),2)</f>
        <v>0</v>
      </c>
      <c r="K11" s="1"/>
      <c r="L11" s="1"/>
      <c r="M11" s="13"/>
      <c r="N11" s="2"/>
      <c r="O11" s="2"/>
      <c r="P11" s="2"/>
      <c r="Q11" s="41">
        <f>IF(SUM(K20:K23)&gt;0,ROUND(SUM(S20:S23)/SUM(K20:K23)-1,8),0)</f>
        <v>0</v>
      </c>
      <c r="R11" s="9">
        <f>AVERAGE(J37,J88,J115,J142)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0+J29+J33</f>
        <v>0</v>
      </c>
      <c r="L20" s="46">
        <f>0+L37</f>
        <v>0</v>
      </c>
      <c r="M20" s="13"/>
      <c r="N20" s="2"/>
      <c r="O20" s="2"/>
      <c r="P20" s="2"/>
      <c r="Q20" s="2"/>
      <c r="S20" s="9">
        <f>S37</f>
        <v>0</v>
      </c>
    </row>
    <row r="21">
      <c r="A21" s="10"/>
      <c r="B21" s="44">
        <v>1</v>
      </c>
      <c r="C21" s="1"/>
      <c r="D21" s="1"/>
      <c r="E21" s="45" t="s">
        <v>181</v>
      </c>
      <c r="F21" s="1"/>
      <c r="G21" s="1"/>
      <c r="H21" s="1"/>
      <c r="I21" s="1"/>
      <c r="J21" s="1"/>
      <c r="K21" s="46">
        <f>0+J40+J44+J48+J52+J56+J60+J64+J68+J72+J76+J80+J84</f>
        <v>0</v>
      </c>
      <c r="L21" s="46">
        <f>0+L88</f>
        <v>0</v>
      </c>
      <c r="M21" s="13"/>
      <c r="N21" s="2"/>
      <c r="O21" s="2"/>
      <c r="P21" s="2"/>
      <c r="Q21" s="2"/>
      <c r="S21" s="9">
        <f>S88</f>
        <v>0</v>
      </c>
    </row>
    <row r="22">
      <c r="A22" s="10"/>
      <c r="B22" s="44">
        <v>5</v>
      </c>
      <c r="C22" s="1"/>
      <c r="D22" s="1"/>
      <c r="E22" s="45" t="s">
        <v>184</v>
      </c>
      <c r="F22" s="1"/>
      <c r="G22" s="1"/>
      <c r="H22" s="1"/>
      <c r="I22" s="1"/>
      <c r="J22" s="1"/>
      <c r="K22" s="46">
        <f>0+J91+J95+J99+J103+J107+J111</f>
        <v>0</v>
      </c>
      <c r="L22" s="46">
        <f>0+L115</f>
        <v>0</v>
      </c>
      <c r="M22" s="13"/>
      <c r="N22" s="2"/>
      <c r="O22" s="2"/>
      <c r="P22" s="2"/>
      <c r="Q22" s="2"/>
      <c r="S22" s="9">
        <f>S115</f>
        <v>0</v>
      </c>
    </row>
    <row r="23">
      <c r="A23" s="10"/>
      <c r="B23" s="44">
        <v>9</v>
      </c>
      <c r="C23" s="1"/>
      <c r="D23" s="1"/>
      <c r="E23" s="45" t="s">
        <v>186</v>
      </c>
      <c r="F23" s="1"/>
      <c r="G23" s="1"/>
      <c r="H23" s="1"/>
      <c r="I23" s="1"/>
      <c r="J23" s="1"/>
      <c r="K23" s="46">
        <f>0+J118+J122+J126+J130+J134+J138</f>
        <v>0</v>
      </c>
      <c r="L23" s="46">
        <f>0+L142</f>
        <v>0</v>
      </c>
      <c r="M23" s="13"/>
      <c r="N23" s="2"/>
      <c r="O23" s="2"/>
      <c r="P23" s="2"/>
      <c r="Q23" s="2"/>
      <c r="S23" s="9">
        <f>S142</f>
        <v>0</v>
      </c>
    </row>
    <row r="24">
      <c r="A24" s="14"/>
      <c r="B24" s="4"/>
      <c r="C24" s="4"/>
      <c r="D24" s="4"/>
      <c r="E24" s="4"/>
      <c r="F24" s="4"/>
      <c r="G24" s="4"/>
      <c r="H24" s="4"/>
      <c r="I24" s="4"/>
      <c r="J24" s="4"/>
      <c r="K24" s="4"/>
      <c r="L24" s="4"/>
      <c r="M24" s="15"/>
      <c r="N24" s="2"/>
      <c r="O24" s="2"/>
      <c r="P24" s="2"/>
      <c r="Q24" s="2"/>
    </row>
    <row r="25" ht="14" customHeight="1">
      <c r="A25" s="4"/>
      <c r="B25" s="36" t="s">
        <v>187</v>
      </c>
      <c r="C25" s="4"/>
      <c r="D25" s="4"/>
      <c r="E25" s="4"/>
      <c r="F25" s="4"/>
      <c r="G25" s="4"/>
      <c r="H25" s="4"/>
      <c r="I25" s="4"/>
      <c r="J25" s="4"/>
      <c r="K25" s="4"/>
      <c r="L25" s="4"/>
      <c r="M25" s="2"/>
      <c r="N25" s="2"/>
      <c r="O25" s="2"/>
      <c r="P25" s="2"/>
      <c r="Q25" s="2"/>
    </row>
    <row r="26" ht="18" customHeight="1">
      <c r="A26" s="6"/>
      <c r="B26" s="7"/>
      <c r="C26" s="7"/>
      <c r="D26" s="7"/>
      <c r="E26" s="7"/>
      <c r="F26" s="7"/>
      <c r="G26" s="7"/>
      <c r="H26" s="7"/>
      <c r="I26" s="7"/>
      <c r="J26" s="7"/>
      <c r="K26" s="7"/>
      <c r="L26" s="7"/>
      <c r="M26" s="49"/>
      <c r="N26" s="2"/>
      <c r="O26" s="2"/>
      <c r="P26" s="2"/>
      <c r="Q26" s="2"/>
    </row>
    <row r="27" ht="18" customHeight="1">
      <c r="A27" s="10"/>
      <c r="B27" s="42" t="s">
        <v>188</v>
      </c>
      <c r="C27" s="42" t="s">
        <v>178</v>
      </c>
      <c r="D27" s="42" t="s">
        <v>189</v>
      </c>
      <c r="E27" s="42" t="s">
        <v>179</v>
      </c>
      <c r="F27" s="42" t="s">
        <v>190</v>
      </c>
      <c r="G27" s="43" t="s">
        <v>191</v>
      </c>
      <c r="H27" s="23" t="s">
        <v>192</v>
      </c>
      <c r="I27" s="23" t="s">
        <v>193</v>
      </c>
      <c r="J27" s="23" t="s">
        <v>17</v>
      </c>
      <c r="K27" s="43" t="s">
        <v>194</v>
      </c>
      <c r="L27" s="23" t="s">
        <v>18</v>
      </c>
      <c r="M27" s="47"/>
      <c r="N27" s="2"/>
      <c r="O27" s="2"/>
      <c r="P27" s="2"/>
      <c r="Q27" s="2"/>
    </row>
    <row r="28" ht="40" customHeight="1">
      <c r="A28" s="10"/>
      <c r="B28" s="50" t="s">
        <v>195</v>
      </c>
      <c r="C28" s="1"/>
      <c r="D28" s="1"/>
      <c r="E28" s="1"/>
      <c r="F28" s="1"/>
      <c r="G28" s="1"/>
      <c r="H28" s="51"/>
      <c r="I28" s="1"/>
      <c r="J28" s="51"/>
      <c r="K28" s="1"/>
      <c r="L28" s="1"/>
      <c r="M28" s="13"/>
      <c r="N28" s="2"/>
      <c r="O28" s="2"/>
      <c r="P28" s="2"/>
      <c r="Q28" s="2"/>
    </row>
    <row r="29">
      <c r="A29" s="10"/>
      <c r="B29" s="52">
        <v>1</v>
      </c>
      <c r="C29" s="53" t="s">
        <v>196</v>
      </c>
      <c r="D29" s="53"/>
      <c r="E29" s="53" t="s">
        <v>197</v>
      </c>
      <c r="F29" s="53" t="s">
        <v>7</v>
      </c>
      <c r="G29" s="54" t="s">
        <v>198</v>
      </c>
      <c r="H29" s="55">
        <v>13.41</v>
      </c>
      <c r="I29" s="56">
        <v>0</v>
      </c>
      <c r="J29" s="57">
        <f>ROUND(H29*I29,2)</f>
        <v>0</v>
      </c>
      <c r="K29" s="58">
        <v>0.20999999999999999</v>
      </c>
      <c r="L29" s="59">
        <f>ROUND(J29*1.21,2)</f>
        <v>0</v>
      </c>
      <c r="M29" s="13"/>
      <c r="N29" s="2"/>
      <c r="O29" s="2"/>
      <c r="P29" s="2"/>
      <c r="Q29" s="41">
        <f>IF(ISNUMBER(K29),IF(H29&gt;0,IF(I29&gt;0,J29,0),0),0)</f>
        <v>0</v>
      </c>
      <c r="R29" s="9">
        <f>IF(ISNUMBER(K29)=FALSE,J29,0)</f>
        <v>0</v>
      </c>
    </row>
    <row r="30">
      <c r="A30" s="10"/>
      <c r="B30" s="60" t="s">
        <v>199</v>
      </c>
      <c r="C30" s="1"/>
      <c r="D30" s="1"/>
      <c r="E30" s="61" t="s">
        <v>3269</v>
      </c>
      <c r="F30" s="1"/>
      <c r="G30" s="1"/>
      <c r="H30" s="51"/>
      <c r="I30" s="1"/>
      <c r="J30" s="51"/>
      <c r="K30" s="1"/>
      <c r="L30" s="1"/>
      <c r="M30" s="13"/>
      <c r="N30" s="2"/>
      <c r="O30" s="2"/>
      <c r="P30" s="2"/>
      <c r="Q30" s="2"/>
    </row>
    <row r="31">
      <c r="A31" s="10"/>
      <c r="B31" s="60" t="s">
        <v>201</v>
      </c>
      <c r="C31" s="1"/>
      <c r="D31" s="1"/>
      <c r="E31" s="61" t="s">
        <v>3495</v>
      </c>
      <c r="F31" s="1"/>
      <c r="G31" s="1"/>
      <c r="H31" s="51"/>
      <c r="I31" s="1"/>
      <c r="J31" s="51"/>
      <c r="K31" s="1"/>
      <c r="L31" s="1"/>
      <c r="M31" s="13"/>
      <c r="N31" s="2"/>
      <c r="O31" s="2"/>
      <c r="P31" s="2"/>
      <c r="Q31" s="2"/>
    </row>
    <row r="32" thickBot="1">
      <c r="A32" s="10"/>
      <c r="B32" s="62" t="s">
        <v>203</v>
      </c>
      <c r="C32" s="30"/>
      <c r="D32" s="30"/>
      <c r="E32" s="63" t="s">
        <v>204</v>
      </c>
      <c r="F32" s="30"/>
      <c r="G32" s="30"/>
      <c r="H32" s="64"/>
      <c r="I32" s="30"/>
      <c r="J32" s="64"/>
      <c r="K32" s="30"/>
      <c r="L32" s="30"/>
      <c r="M32" s="13"/>
      <c r="N32" s="2"/>
      <c r="O32" s="2"/>
      <c r="P32" s="2"/>
      <c r="Q32" s="2"/>
    </row>
    <row r="33" thickTop="1">
      <c r="A33" s="10"/>
      <c r="B33" s="52">
        <v>2</v>
      </c>
      <c r="C33" s="53" t="s">
        <v>196</v>
      </c>
      <c r="D33" s="53">
        <v>2</v>
      </c>
      <c r="E33" s="53" t="s">
        <v>197</v>
      </c>
      <c r="F33" s="53" t="s">
        <v>7</v>
      </c>
      <c r="G33" s="54" t="s">
        <v>198</v>
      </c>
      <c r="H33" s="65">
        <v>2.972</v>
      </c>
      <c r="I33" s="66">
        <v>0</v>
      </c>
      <c r="J33" s="67">
        <f>ROUND(H33*I33,2)</f>
        <v>0</v>
      </c>
      <c r="K33" s="68">
        <v>0.20999999999999999</v>
      </c>
      <c r="L33" s="69">
        <f>ROUND(J33*1.21,2)</f>
        <v>0</v>
      </c>
      <c r="M33" s="13"/>
      <c r="N33" s="2"/>
      <c r="O33" s="2"/>
      <c r="P33" s="2"/>
      <c r="Q33" s="41">
        <f>IF(ISNUMBER(K33),IF(H33&gt;0,IF(I33&gt;0,J33,0),0),0)</f>
        <v>0</v>
      </c>
      <c r="R33" s="9">
        <f>IF(ISNUMBER(K33)=FALSE,J33,0)</f>
        <v>0</v>
      </c>
    </row>
    <row r="34">
      <c r="A34" s="10"/>
      <c r="B34" s="60" t="s">
        <v>199</v>
      </c>
      <c r="C34" s="1"/>
      <c r="D34" s="1"/>
      <c r="E34" s="61" t="s">
        <v>3496</v>
      </c>
      <c r="F34" s="1"/>
      <c r="G34" s="1"/>
      <c r="H34" s="51"/>
      <c r="I34" s="1"/>
      <c r="J34" s="51"/>
      <c r="K34" s="1"/>
      <c r="L34" s="1"/>
      <c r="M34" s="13"/>
      <c r="N34" s="2"/>
      <c r="O34" s="2"/>
      <c r="P34" s="2"/>
      <c r="Q34" s="2"/>
    </row>
    <row r="35">
      <c r="A35" s="10"/>
      <c r="B35" s="60" t="s">
        <v>201</v>
      </c>
      <c r="C35" s="1"/>
      <c r="D35" s="1"/>
      <c r="E35" s="61" t="s">
        <v>3497</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thickBot="1" ht="25" customHeight="1">
      <c r="A37" s="10"/>
      <c r="B37" s="1"/>
      <c r="C37" s="70">
        <v>0</v>
      </c>
      <c r="D37" s="1"/>
      <c r="E37" s="71" t="s">
        <v>180</v>
      </c>
      <c r="F37" s="1"/>
      <c r="G37" s="72" t="s">
        <v>210</v>
      </c>
      <c r="H37" s="73">
        <f>J29+J33</f>
        <v>0</v>
      </c>
      <c r="I37" s="72" t="s">
        <v>211</v>
      </c>
      <c r="J37" s="74">
        <f>(L37-H37)</f>
        <v>0</v>
      </c>
      <c r="K37" s="72" t="s">
        <v>212</v>
      </c>
      <c r="L37" s="75">
        <f>ROUND((J29+J33)*1.21,2)</f>
        <v>0</v>
      </c>
      <c r="M37" s="13"/>
      <c r="N37" s="2"/>
      <c r="O37" s="2"/>
      <c r="P37" s="2"/>
      <c r="Q37" s="41">
        <f>0+Q29+Q33</f>
        <v>0</v>
      </c>
      <c r="R37" s="9">
        <f>0+R29+R33</f>
        <v>0</v>
      </c>
      <c r="S37" s="76">
        <f>Q37*(1+J37)+R37</f>
        <v>0</v>
      </c>
    </row>
    <row r="38" thickTop="1" thickBot="1" ht="25" customHeight="1">
      <c r="A38" s="10"/>
      <c r="B38" s="77"/>
      <c r="C38" s="77"/>
      <c r="D38" s="77"/>
      <c r="E38" s="77"/>
      <c r="F38" s="77"/>
      <c r="G38" s="78" t="s">
        <v>213</v>
      </c>
      <c r="H38" s="79">
        <f>0+J29+J33</f>
        <v>0</v>
      </c>
      <c r="I38" s="78" t="s">
        <v>214</v>
      </c>
      <c r="J38" s="80">
        <f>0+J37</f>
        <v>0</v>
      </c>
      <c r="K38" s="78" t="s">
        <v>215</v>
      </c>
      <c r="L38" s="81">
        <f>0+L37</f>
        <v>0</v>
      </c>
      <c r="M38" s="13"/>
      <c r="N38" s="2"/>
      <c r="O38" s="2"/>
      <c r="P38" s="2"/>
      <c r="Q38" s="2"/>
    </row>
    <row r="39" ht="40" customHeight="1">
      <c r="A39" s="10"/>
      <c r="B39" s="82" t="s">
        <v>216</v>
      </c>
      <c r="C39" s="1"/>
      <c r="D39" s="1"/>
      <c r="E39" s="1"/>
      <c r="F39" s="1"/>
      <c r="G39" s="1"/>
      <c r="H39" s="51"/>
      <c r="I39" s="1"/>
      <c r="J39" s="51"/>
      <c r="K39" s="1"/>
      <c r="L39" s="1"/>
      <c r="M39" s="13"/>
      <c r="N39" s="2"/>
      <c r="O39" s="2"/>
      <c r="P39" s="2"/>
      <c r="Q39" s="2"/>
    </row>
    <row r="40">
      <c r="A40" s="10"/>
      <c r="B40" s="52">
        <v>3</v>
      </c>
      <c r="C40" s="53" t="s">
        <v>223</v>
      </c>
      <c r="D40" s="53"/>
      <c r="E40" s="53" t="s">
        <v>224</v>
      </c>
      <c r="F40" s="53" t="s">
        <v>7</v>
      </c>
      <c r="G40" s="54" t="s">
        <v>225</v>
      </c>
      <c r="H40" s="55">
        <v>1.8500000000000001</v>
      </c>
      <c r="I40" s="56">
        <v>0</v>
      </c>
      <c r="J40" s="57">
        <f>ROUND(H40*I40,2)</f>
        <v>0</v>
      </c>
      <c r="K40" s="58">
        <v>0.20999999999999999</v>
      </c>
      <c r="L40" s="59">
        <f>ROUND(J40*1.21,2)</f>
        <v>0</v>
      </c>
      <c r="M40" s="13"/>
      <c r="N40" s="2"/>
      <c r="O40" s="2"/>
      <c r="P40" s="2"/>
      <c r="Q40" s="41">
        <f>IF(ISNUMBER(K40),IF(H40&gt;0,IF(I40&gt;0,J40,0),0),0)</f>
        <v>0</v>
      </c>
      <c r="R40" s="9">
        <f>IF(ISNUMBER(K40)=FALSE,J40,0)</f>
        <v>0</v>
      </c>
    </row>
    <row r="41">
      <c r="A41" s="10"/>
      <c r="B41" s="60" t="s">
        <v>199</v>
      </c>
      <c r="C41" s="1"/>
      <c r="D41" s="1"/>
      <c r="E41" s="61" t="s">
        <v>3498</v>
      </c>
      <c r="F41" s="1"/>
      <c r="G41" s="1"/>
      <c r="H41" s="51"/>
      <c r="I41" s="1"/>
      <c r="J41" s="51"/>
      <c r="K41" s="1"/>
      <c r="L41" s="1"/>
      <c r="M41" s="13"/>
      <c r="N41" s="2"/>
      <c r="O41" s="2"/>
      <c r="P41" s="2"/>
      <c r="Q41" s="2"/>
    </row>
    <row r="42">
      <c r="A42" s="10"/>
      <c r="B42" s="60" t="s">
        <v>201</v>
      </c>
      <c r="C42" s="1"/>
      <c r="D42" s="1"/>
      <c r="E42" s="61" t="s">
        <v>3499</v>
      </c>
      <c r="F42" s="1"/>
      <c r="G42" s="1"/>
      <c r="H42" s="51"/>
      <c r="I42" s="1"/>
      <c r="J42" s="51"/>
      <c r="K42" s="1"/>
      <c r="L42" s="1"/>
      <c r="M42" s="13"/>
      <c r="N42" s="2"/>
      <c r="O42" s="2"/>
      <c r="P42" s="2"/>
      <c r="Q42" s="2"/>
    </row>
    <row r="43" thickBot="1">
      <c r="A43" s="10"/>
      <c r="B43" s="62" t="s">
        <v>203</v>
      </c>
      <c r="C43" s="30"/>
      <c r="D43" s="30"/>
      <c r="E43" s="63" t="s">
        <v>222</v>
      </c>
      <c r="F43" s="30"/>
      <c r="G43" s="30"/>
      <c r="H43" s="64"/>
      <c r="I43" s="30"/>
      <c r="J43" s="64"/>
      <c r="K43" s="30"/>
      <c r="L43" s="30"/>
      <c r="M43" s="13"/>
      <c r="N43" s="2"/>
      <c r="O43" s="2"/>
      <c r="P43" s="2"/>
      <c r="Q43" s="2"/>
    </row>
    <row r="44" thickTop="1">
      <c r="A44" s="10"/>
      <c r="B44" s="52">
        <v>4</v>
      </c>
      <c r="C44" s="53" t="s">
        <v>228</v>
      </c>
      <c r="D44" s="53"/>
      <c r="E44" s="53" t="s">
        <v>229</v>
      </c>
      <c r="F44" s="53" t="s">
        <v>7</v>
      </c>
      <c r="G44" s="54" t="s">
        <v>230</v>
      </c>
      <c r="H44" s="65">
        <v>2.6589999999999998</v>
      </c>
      <c r="I44" s="66">
        <v>0</v>
      </c>
      <c r="J44" s="67">
        <f>ROUND(H44*I44,2)</f>
        <v>0</v>
      </c>
      <c r="K44" s="68">
        <v>0.20999999999999999</v>
      </c>
      <c r="L44" s="69">
        <f>ROUND(J44*1.21,2)</f>
        <v>0</v>
      </c>
      <c r="M44" s="13"/>
      <c r="N44" s="2"/>
      <c r="O44" s="2"/>
      <c r="P44" s="2"/>
      <c r="Q44" s="41">
        <f>IF(ISNUMBER(K44),IF(H44&gt;0,IF(I44&gt;0,J44,0),0),0)</f>
        <v>0</v>
      </c>
      <c r="R44" s="9">
        <f>IF(ISNUMBER(K44)=FALSE,J44,0)</f>
        <v>0</v>
      </c>
    </row>
    <row r="45">
      <c r="A45" s="10"/>
      <c r="B45" s="60" t="s">
        <v>199</v>
      </c>
      <c r="C45" s="1"/>
      <c r="D45" s="1"/>
      <c r="E45" s="61" t="s">
        <v>912</v>
      </c>
      <c r="F45" s="1"/>
      <c r="G45" s="1"/>
      <c r="H45" s="51"/>
      <c r="I45" s="1"/>
      <c r="J45" s="51"/>
      <c r="K45" s="1"/>
      <c r="L45" s="1"/>
      <c r="M45" s="13"/>
      <c r="N45" s="2"/>
      <c r="O45" s="2"/>
      <c r="P45" s="2"/>
      <c r="Q45" s="2"/>
    </row>
    <row r="46">
      <c r="A46" s="10"/>
      <c r="B46" s="60" t="s">
        <v>201</v>
      </c>
      <c r="C46" s="1"/>
      <c r="D46" s="1"/>
      <c r="E46" s="61" t="s">
        <v>3500</v>
      </c>
      <c r="F46" s="1"/>
      <c r="G46" s="1"/>
      <c r="H46" s="51"/>
      <c r="I46" s="1"/>
      <c r="J46" s="51"/>
      <c r="K46" s="1"/>
      <c r="L46" s="1"/>
      <c r="M46" s="13"/>
      <c r="N46" s="2"/>
      <c r="O46" s="2"/>
      <c r="P46" s="2"/>
      <c r="Q46" s="2"/>
    </row>
    <row r="47" thickBot="1">
      <c r="A47" s="10"/>
      <c r="B47" s="62" t="s">
        <v>203</v>
      </c>
      <c r="C47" s="30"/>
      <c r="D47" s="30"/>
      <c r="E47" s="63" t="s">
        <v>233</v>
      </c>
      <c r="F47" s="30"/>
      <c r="G47" s="30"/>
      <c r="H47" s="64"/>
      <c r="I47" s="30"/>
      <c r="J47" s="64"/>
      <c r="K47" s="30"/>
      <c r="L47" s="30"/>
      <c r="M47" s="13"/>
      <c r="N47" s="2"/>
      <c r="O47" s="2"/>
      <c r="P47" s="2"/>
      <c r="Q47" s="2"/>
    </row>
    <row r="48" thickTop="1">
      <c r="A48" s="10"/>
      <c r="B48" s="52">
        <v>5</v>
      </c>
      <c r="C48" s="53" t="s">
        <v>234</v>
      </c>
      <c r="D48" s="53"/>
      <c r="E48" s="53" t="s">
        <v>235</v>
      </c>
      <c r="F48" s="53" t="s">
        <v>7</v>
      </c>
      <c r="G48" s="54" t="s">
        <v>219</v>
      </c>
      <c r="H48" s="65">
        <v>2.6819999999999999</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3501</v>
      </c>
      <c r="F49" s="1"/>
      <c r="G49" s="1"/>
      <c r="H49" s="51"/>
      <c r="I49" s="1"/>
      <c r="J49" s="51"/>
      <c r="K49" s="1"/>
      <c r="L49" s="1"/>
      <c r="M49" s="13"/>
      <c r="N49" s="2"/>
      <c r="O49" s="2"/>
      <c r="P49" s="2"/>
      <c r="Q49" s="2"/>
    </row>
    <row r="50">
      <c r="A50" s="10"/>
      <c r="B50" s="60" t="s">
        <v>201</v>
      </c>
      <c r="C50" s="1"/>
      <c r="D50" s="1"/>
      <c r="E50" s="61" t="s">
        <v>3502</v>
      </c>
      <c r="F50" s="1"/>
      <c r="G50" s="1"/>
      <c r="H50" s="51"/>
      <c r="I50" s="1"/>
      <c r="J50" s="51"/>
      <c r="K50" s="1"/>
      <c r="L50" s="1"/>
      <c r="M50" s="13"/>
      <c r="N50" s="2"/>
      <c r="O50" s="2"/>
      <c r="P50" s="2"/>
      <c r="Q50" s="2"/>
    </row>
    <row r="51" thickBot="1">
      <c r="A51" s="10"/>
      <c r="B51" s="62" t="s">
        <v>203</v>
      </c>
      <c r="C51" s="30"/>
      <c r="D51" s="30"/>
      <c r="E51" s="63" t="s">
        <v>222</v>
      </c>
      <c r="F51" s="30"/>
      <c r="G51" s="30"/>
      <c r="H51" s="64"/>
      <c r="I51" s="30"/>
      <c r="J51" s="64"/>
      <c r="K51" s="30"/>
      <c r="L51" s="30"/>
      <c r="M51" s="13"/>
      <c r="N51" s="2"/>
      <c r="O51" s="2"/>
      <c r="P51" s="2"/>
      <c r="Q51" s="2"/>
    </row>
    <row r="52" thickTop="1">
      <c r="A52" s="10"/>
      <c r="B52" s="52">
        <v>6</v>
      </c>
      <c r="C52" s="53" t="s">
        <v>916</v>
      </c>
      <c r="D52" s="53"/>
      <c r="E52" s="53" t="s">
        <v>917</v>
      </c>
      <c r="F52" s="53" t="s">
        <v>7</v>
      </c>
      <c r="G52" s="54" t="s">
        <v>225</v>
      </c>
      <c r="H52" s="65">
        <v>3.7200000000000002</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3278</v>
      </c>
      <c r="F53" s="1"/>
      <c r="G53" s="1"/>
      <c r="H53" s="51"/>
      <c r="I53" s="1"/>
      <c r="J53" s="51"/>
      <c r="K53" s="1"/>
      <c r="L53" s="1"/>
      <c r="M53" s="13"/>
      <c r="N53" s="2"/>
      <c r="O53" s="2"/>
      <c r="P53" s="2"/>
      <c r="Q53" s="2"/>
    </row>
    <row r="54">
      <c r="A54" s="10"/>
      <c r="B54" s="60" t="s">
        <v>201</v>
      </c>
      <c r="C54" s="1"/>
      <c r="D54" s="1"/>
      <c r="E54" s="61" t="s">
        <v>3503</v>
      </c>
      <c r="F54" s="1"/>
      <c r="G54" s="1"/>
      <c r="H54" s="51"/>
      <c r="I54" s="1"/>
      <c r="J54" s="51"/>
      <c r="K54" s="1"/>
      <c r="L54" s="1"/>
      <c r="M54" s="13"/>
      <c r="N54" s="2"/>
      <c r="O54" s="2"/>
      <c r="P54" s="2"/>
      <c r="Q54" s="2"/>
    </row>
    <row r="55" thickBot="1">
      <c r="A55" s="10"/>
      <c r="B55" s="62" t="s">
        <v>203</v>
      </c>
      <c r="C55" s="30"/>
      <c r="D55" s="30"/>
      <c r="E55" s="63" t="s">
        <v>920</v>
      </c>
      <c r="F55" s="30"/>
      <c r="G55" s="30"/>
      <c r="H55" s="64"/>
      <c r="I55" s="30"/>
      <c r="J55" s="64"/>
      <c r="K55" s="30"/>
      <c r="L55" s="30"/>
      <c r="M55" s="13"/>
      <c r="N55" s="2"/>
      <c r="O55" s="2"/>
      <c r="P55" s="2"/>
      <c r="Q55" s="2"/>
    </row>
    <row r="56" thickTop="1">
      <c r="A56" s="10"/>
      <c r="B56" s="52">
        <v>7</v>
      </c>
      <c r="C56" s="53" t="s">
        <v>560</v>
      </c>
      <c r="D56" s="53"/>
      <c r="E56" s="53" t="s">
        <v>561</v>
      </c>
      <c r="F56" s="53" t="s">
        <v>7</v>
      </c>
      <c r="G56" s="54" t="s">
        <v>219</v>
      </c>
      <c r="H56" s="65">
        <v>1.276</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3504</v>
      </c>
      <c r="F57" s="1"/>
      <c r="G57" s="1"/>
      <c r="H57" s="51"/>
      <c r="I57" s="1"/>
      <c r="J57" s="51"/>
      <c r="K57" s="1"/>
      <c r="L57" s="1"/>
      <c r="M57" s="13"/>
      <c r="N57" s="2"/>
      <c r="O57" s="2"/>
      <c r="P57" s="2"/>
      <c r="Q57" s="2"/>
    </row>
    <row r="58">
      <c r="A58" s="10"/>
      <c r="B58" s="60" t="s">
        <v>201</v>
      </c>
      <c r="C58" s="1"/>
      <c r="D58" s="1"/>
      <c r="E58" s="61" t="s">
        <v>3505</v>
      </c>
      <c r="F58" s="1"/>
      <c r="G58" s="1"/>
      <c r="H58" s="51"/>
      <c r="I58" s="1"/>
      <c r="J58" s="51"/>
      <c r="K58" s="1"/>
      <c r="L58" s="1"/>
      <c r="M58" s="13"/>
      <c r="N58" s="2"/>
      <c r="O58" s="2"/>
      <c r="P58" s="2"/>
      <c r="Q58" s="2"/>
    </row>
    <row r="59" thickBot="1">
      <c r="A59" s="10"/>
      <c r="B59" s="62" t="s">
        <v>203</v>
      </c>
      <c r="C59" s="30"/>
      <c r="D59" s="30"/>
      <c r="E59" s="63" t="s">
        <v>564</v>
      </c>
      <c r="F59" s="30"/>
      <c r="G59" s="30"/>
      <c r="H59" s="64"/>
      <c r="I59" s="30"/>
      <c r="J59" s="64"/>
      <c r="K59" s="30"/>
      <c r="L59" s="30"/>
      <c r="M59" s="13"/>
      <c r="N59" s="2"/>
      <c r="O59" s="2"/>
      <c r="P59" s="2"/>
      <c r="Q59" s="2"/>
    </row>
    <row r="60" thickTop="1">
      <c r="A60" s="10"/>
      <c r="B60" s="52">
        <v>8</v>
      </c>
      <c r="C60" s="53" t="s">
        <v>255</v>
      </c>
      <c r="D60" s="53"/>
      <c r="E60" s="53" t="s">
        <v>256</v>
      </c>
      <c r="F60" s="53" t="s">
        <v>7</v>
      </c>
      <c r="G60" s="54" t="s">
        <v>219</v>
      </c>
      <c r="H60" s="65">
        <v>6.7050000000000001</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3506</v>
      </c>
      <c r="F61" s="1"/>
      <c r="G61" s="1"/>
      <c r="H61" s="51"/>
      <c r="I61" s="1"/>
      <c r="J61" s="51"/>
      <c r="K61" s="1"/>
      <c r="L61" s="1"/>
      <c r="M61" s="13"/>
      <c r="N61" s="2"/>
      <c r="O61" s="2"/>
      <c r="P61" s="2"/>
      <c r="Q61" s="2"/>
    </row>
    <row r="62">
      <c r="A62" s="10"/>
      <c r="B62" s="60" t="s">
        <v>201</v>
      </c>
      <c r="C62" s="1"/>
      <c r="D62" s="1"/>
      <c r="E62" s="61" t="s">
        <v>3507</v>
      </c>
      <c r="F62" s="1"/>
      <c r="G62" s="1"/>
      <c r="H62" s="51"/>
      <c r="I62" s="1"/>
      <c r="J62" s="51"/>
      <c r="K62" s="1"/>
      <c r="L62" s="1"/>
      <c r="M62" s="13"/>
      <c r="N62" s="2"/>
      <c r="O62" s="2"/>
      <c r="P62" s="2"/>
      <c r="Q62" s="2"/>
    </row>
    <row r="63" thickBot="1">
      <c r="A63" s="10"/>
      <c r="B63" s="62" t="s">
        <v>203</v>
      </c>
      <c r="C63" s="30"/>
      <c r="D63" s="30"/>
      <c r="E63" s="63" t="s">
        <v>259</v>
      </c>
      <c r="F63" s="30"/>
      <c r="G63" s="30"/>
      <c r="H63" s="64"/>
      <c r="I63" s="30"/>
      <c r="J63" s="64"/>
      <c r="K63" s="30"/>
      <c r="L63" s="30"/>
      <c r="M63" s="13"/>
      <c r="N63" s="2"/>
      <c r="O63" s="2"/>
      <c r="P63" s="2"/>
      <c r="Q63" s="2"/>
    </row>
    <row r="64" thickTop="1">
      <c r="A64" s="10"/>
      <c r="B64" s="52">
        <v>9</v>
      </c>
      <c r="C64" s="53" t="s">
        <v>260</v>
      </c>
      <c r="D64" s="53"/>
      <c r="E64" s="53" t="s">
        <v>261</v>
      </c>
      <c r="F64" s="53" t="s">
        <v>7</v>
      </c>
      <c r="G64" s="54" t="s">
        <v>262</v>
      </c>
      <c r="H64" s="65">
        <v>67.049999999999997</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566</v>
      </c>
      <c r="F65" s="1"/>
      <c r="G65" s="1"/>
      <c r="H65" s="51"/>
      <c r="I65" s="1"/>
      <c r="J65" s="51"/>
      <c r="K65" s="1"/>
      <c r="L65" s="1"/>
      <c r="M65" s="13"/>
      <c r="N65" s="2"/>
      <c r="O65" s="2"/>
      <c r="P65" s="2"/>
      <c r="Q65" s="2"/>
    </row>
    <row r="66">
      <c r="A66" s="10"/>
      <c r="B66" s="60" t="s">
        <v>201</v>
      </c>
      <c r="C66" s="1"/>
      <c r="D66" s="1"/>
      <c r="E66" s="61" t="s">
        <v>3508</v>
      </c>
      <c r="F66" s="1"/>
      <c r="G66" s="1"/>
      <c r="H66" s="51"/>
      <c r="I66" s="1"/>
      <c r="J66" s="51"/>
      <c r="K66" s="1"/>
      <c r="L66" s="1"/>
      <c r="M66" s="13"/>
      <c r="N66" s="2"/>
      <c r="O66" s="2"/>
      <c r="P66" s="2"/>
      <c r="Q66" s="2"/>
    </row>
    <row r="67" thickBot="1">
      <c r="A67" s="10"/>
      <c r="B67" s="62" t="s">
        <v>203</v>
      </c>
      <c r="C67" s="30"/>
      <c r="D67" s="30"/>
      <c r="E67" s="63" t="s">
        <v>265</v>
      </c>
      <c r="F67" s="30"/>
      <c r="G67" s="30"/>
      <c r="H67" s="64"/>
      <c r="I67" s="30"/>
      <c r="J67" s="64"/>
      <c r="K67" s="30"/>
      <c r="L67" s="30"/>
      <c r="M67" s="13"/>
      <c r="N67" s="2"/>
      <c r="O67" s="2"/>
      <c r="P67" s="2"/>
      <c r="Q67" s="2"/>
    </row>
    <row r="68" thickTop="1">
      <c r="A68" s="10"/>
      <c r="B68" s="52">
        <v>10</v>
      </c>
      <c r="C68" s="53" t="s">
        <v>283</v>
      </c>
      <c r="D68" s="53"/>
      <c r="E68" s="53" t="s">
        <v>284</v>
      </c>
      <c r="F68" s="53" t="s">
        <v>7</v>
      </c>
      <c r="G68" s="54" t="s">
        <v>285</v>
      </c>
      <c r="H68" s="65">
        <v>4.04</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3509</v>
      </c>
      <c r="F69" s="1"/>
      <c r="G69" s="1"/>
      <c r="H69" s="51"/>
      <c r="I69" s="1"/>
      <c r="J69" s="51"/>
      <c r="K69" s="1"/>
      <c r="L69" s="1"/>
      <c r="M69" s="13"/>
      <c r="N69" s="2"/>
      <c r="O69" s="2"/>
      <c r="P69" s="2"/>
      <c r="Q69" s="2"/>
    </row>
    <row r="70">
      <c r="A70" s="10"/>
      <c r="B70" s="60" t="s">
        <v>201</v>
      </c>
      <c r="C70" s="1"/>
      <c r="D70" s="1"/>
      <c r="E70" s="61" t="s">
        <v>3510</v>
      </c>
      <c r="F70" s="1"/>
      <c r="G70" s="1"/>
      <c r="H70" s="51"/>
      <c r="I70" s="1"/>
      <c r="J70" s="51"/>
      <c r="K70" s="1"/>
      <c r="L70" s="1"/>
      <c r="M70" s="13"/>
      <c r="N70" s="2"/>
      <c r="O70" s="2"/>
      <c r="P70" s="2"/>
      <c r="Q70" s="2"/>
    </row>
    <row r="71" thickBot="1">
      <c r="A71" s="10"/>
      <c r="B71" s="62" t="s">
        <v>203</v>
      </c>
      <c r="C71" s="30"/>
      <c r="D71" s="30"/>
      <c r="E71" s="63" t="s">
        <v>287</v>
      </c>
      <c r="F71" s="30"/>
      <c r="G71" s="30"/>
      <c r="H71" s="64"/>
      <c r="I71" s="30"/>
      <c r="J71" s="64"/>
      <c r="K71" s="30"/>
      <c r="L71" s="30"/>
      <c r="M71" s="13"/>
      <c r="N71" s="2"/>
      <c r="O71" s="2"/>
      <c r="P71" s="2"/>
      <c r="Q71" s="2"/>
    </row>
    <row r="72" thickTop="1">
      <c r="A72" s="10"/>
      <c r="B72" s="52">
        <v>11</v>
      </c>
      <c r="C72" s="53" t="s">
        <v>575</v>
      </c>
      <c r="D72" s="53"/>
      <c r="E72" s="53" t="s">
        <v>576</v>
      </c>
      <c r="F72" s="53" t="s">
        <v>7</v>
      </c>
      <c r="G72" s="54" t="s">
        <v>285</v>
      </c>
      <c r="H72" s="65">
        <v>8.3699999999999992</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3320</v>
      </c>
      <c r="F73" s="1"/>
      <c r="G73" s="1"/>
      <c r="H73" s="51"/>
      <c r="I73" s="1"/>
      <c r="J73" s="51"/>
      <c r="K73" s="1"/>
      <c r="L73" s="1"/>
      <c r="M73" s="13"/>
      <c r="N73" s="2"/>
      <c r="O73" s="2"/>
      <c r="P73" s="2"/>
      <c r="Q73" s="2"/>
    </row>
    <row r="74">
      <c r="A74" s="10"/>
      <c r="B74" s="60" t="s">
        <v>201</v>
      </c>
      <c r="C74" s="1"/>
      <c r="D74" s="1"/>
      <c r="E74" s="61" t="s">
        <v>3511</v>
      </c>
      <c r="F74" s="1"/>
      <c r="G74" s="1"/>
      <c r="H74" s="51"/>
      <c r="I74" s="1"/>
      <c r="J74" s="51"/>
      <c r="K74" s="1"/>
      <c r="L74" s="1"/>
      <c r="M74" s="13"/>
      <c r="N74" s="2"/>
      <c r="O74" s="2"/>
      <c r="P74" s="2"/>
      <c r="Q74" s="2"/>
    </row>
    <row r="75" thickBot="1">
      <c r="A75" s="10"/>
      <c r="B75" s="62" t="s">
        <v>203</v>
      </c>
      <c r="C75" s="30"/>
      <c r="D75" s="30"/>
      <c r="E75" s="63" t="s">
        <v>579</v>
      </c>
      <c r="F75" s="30"/>
      <c r="G75" s="30"/>
      <c r="H75" s="64"/>
      <c r="I75" s="30"/>
      <c r="J75" s="64"/>
      <c r="K75" s="30"/>
      <c r="L75" s="30"/>
      <c r="M75" s="13"/>
      <c r="N75" s="2"/>
      <c r="O75" s="2"/>
      <c r="P75" s="2"/>
      <c r="Q75" s="2"/>
    </row>
    <row r="76" thickTop="1">
      <c r="A76" s="10"/>
      <c r="B76" s="52">
        <v>12</v>
      </c>
      <c r="C76" s="53" t="s">
        <v>580</v>
      </c>
      <c r="D76" s="53"/>
      <c r="E76" s="53" t="s">
        <v>581</v>
      </c>
      <c r="F76" s="53" t="s">
        <v>7</v>
      </c>
      <c r="G76" s="54" t="s">
        <v>285</v>
      </c>
      <c r="H76" s="65">
        <v>8.3699999999999992</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3322</v>
      </c>
      <c r="F77" s="1"/>
      <c r="G77" s="1"/>
      <c r="H77" s="51"/>
      <c r="I77" s="1"/>
      <c r="J77" s="51"/>
      <c r="K77" s="1"/>
      <c r="L77" s="1"/>
      <c r="M77" s="13"/>
      <c r="N77" s="2"/>
      <c r="O77" s="2"/>
      <c r="P77" s="2"/>
      <c r="Q77" s="2"/>
    </row>
    <row r="78">
      <c r="A78" s="10"/>
      <c r="B78" s="60" t="s">
        <v>201</v>
      </c>
      <c r="C78" s="1"/>
      <c r="D78" s="1"/>
      <c r="E78" s="61" t="s">
        <v>3511</v>
      </c>
      <c r="F78" s="1"/>
      <c r="G78" s="1"/>
      <c r="H78" s="51"/>
      <c r="I78" s="1"/>
      <c r="J78" s="51"/>
      <c r="K78" s="1"/>
      <c r="L78" s="1"/>
      <c r="M78" s="13"/>
      <c r="N78" s="2"/>
      <c r="O78" s="2"/>
      <c r="P78" s="2"/>
      <c r="Q78" s="2"/>
    </row>
    <row r="79" thickBot="1">
      <c r="A79" s="10"/>
      <c r="B79" s="62" t="s">
        <v>203</v>
      </c>
      <c r="C79" s="30"/>
      <c r="D79" s="30"/>
      <c r="E79" s="63" t="s">
        <v>583</v>
      </c>
      <c r="F79" s="30"/>
      <c r="G79" s="30"/>
      <c r="H79" s="64"/>
      <c r="I79" s="30"/>
      <c r="J79" s="64"/>
      <c r="K79" s="30"/>
      <c r="L79" s="30"/>
      <c r="M79" s="13"/>
      <c r="N79" s="2"/>
      <c r="O79" s="2"/>
      <c r="P79" s="2"/>
      <c r="Q79" s="2"/>
    </row>
    <row r="80" thickTop="1">
      <c r="A80" s="10"/>
      <c r="B80" s="52">
        <v>13</v>
      </c>
      <c r="C80" s="53" t="s">
        <v>293</v>
      </c>
      <c r="D80" s="53"/>
      <c r="E80" s="53" t="s">
        <v>294</v>
      </c>
      <c r="F80" s="53" t="s">
        <v>7</v>
      </c>
      <c r="G80" s="54" t="s">
        <v>285</v>
      </c>
      <c r="H80" s="65">
        <v>8.3699999999999992</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3323</v>
      </c>
      <c r="F81" s="1"/>
      <c r="G81" s="1"/>
      <c r="H81" s="51"/>
      <c r="I81" s="1"/>
      <c r="J81" s="51"/>
      <c r="K81" s="1"/>
      <c r="L81" s="1"/>
      <c r="M81" s="13"/>
      <c r="N81" s="2"/>
      <c r="O81" s="2"/>
      <c r="P81" s="2"/>
      <c r="Q81" s="2"/>
    </row>
    <row r="82">
      <c r="A82" s="10"/>
      <c r="B82" s="60" t="s">
        <v>201</v>
      </c>
      <c r="C82" s="1"/>
      <c r="D82" s="1"/>
      <c r="E82" s="61" t="s">
        <v>3511</v>
      </c>
      <c r="F82" s="1"/>
      <c r="G82" s="1"/>
      <c r="H82" s="51"/>
      <c r="I82" s="1"/>
      <c r="J82" s="51"/>
      <c r="K82" s="1"/>
      <c r="L82" s="1"/>
      <c r="M82" s="13"/>
      <c r="N82" s="2"/>
      <c r="O82" s="2"/>
      <c r="P82" s="2"/>
      <c r="Q82" s="2"/>
    </row>
    <row r="83" thickBot="1">
      <c r="A83" s="10"/>
      <c r="B83" s="62" t="s">
        <v>203</v>
      </c>
      <c r="C83" s="30"/>
      <c r="D83" s="30"/>
      <c r="E83" s="63" t="s">
        <v>296</v>
      </c>
      <c r="F83" s="30"/>
      <c r="G83" s="30"/>
      <c r="H83" s="64"/>
      <c r="I83" s="30"/>
      <c r="J83" s="64"/>
      <c r="K83" s="30"/>
      <c r="L83" s="30"/>
      <c r="M83" s="13"/>
      <c r="N83" s="2"/>
      <c r="O83" s="2"/>
      <c r="P83" s="2"/>
      <c r="Q83" s="2"/>
    </row>
    <row r="84" thickTop="1">
      <c r="A84" s="10"/>
      <c r="B84" s="52">
        <v>14</v>
      </c>
      <c r="C84" s="53" t="s">
        <v>297</v>
      </c>
      <c r="D84" s="53"/>
      <c r="E84" s="53" t="s">
        <v>298</v>
      </c>
      <c r="F84" s="53" t="s">
        <v>7</v>
      </c>
      <c r="G84" s="54" t="s">
        <v>285</v>
      </c>
      <c r="H84" s="65">
        <v>8.3699999999999992</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3324</v>
      </c>
      <c r="F85" s="1"/>
      <c r="G85" s="1"/>
      <c r="H85" s="51"/>
      <c r="I85" s="1"/>
      <c r="J85" s="51"/>
      <c r="K85" s="1"/>
      <c r="L85" s="1"/>
      <c r="M85" s="13"/>
      <c r="N85" s="2"/>
      <c r="O85" s="2"/>
      <c r="P85" s="2"/>
      <c r="Q85" s="2"/>
    </row>
    <row r="86">
      <c r="A86" s="10"/>
      <c r="B86" s="60" t="s">
        <v>201</v>
      </c>
      <c r="C86" s="1"/>
      <c r="D86" s="1"/>
      <c r="E86" s="61" t="s">
        <v>3511</v>
      </c>
      <c r="F86" s="1"/>
      <c r="G86" s="1"/>
      <c r="H86" s="51"/>
      <c r="I86" s="1"/>
      <c r="J86" s="51"/>
      <c r="K86" s="1"/>
      <c r="L86" s="1"/>
      <c r="M86" s="13"/>
      <c r="N86" s="2"/>
      <c r="O86" s="2"/>
      <c r="P86" s="2"/>
      <c r="Q86" s="2"/>
    </row>
    <row r="87" thickBot="1">
      <c r="A87" s="10"/>
      <c r="B87" s="62" t="s">
        <v>203</v>
      </c>
      <c r="C87" s="30"/>
      <c r="D87" s="30"/>
      <c r="E87" s="63" t="s">
        <v>300</v>
      </c>
      <c r="F87" s="30"/>
      <c r="G87" s="30"/>
      <c r="H87" s="64"/>
      <c r="I87" s="30"/>
      <c r="J87" s="64"/>
      <c r="K87" s="30"/>
      <c r="L87" s="30"/>
      <c r="M87" s="13"/>
      <c r="N87" s="2"/>
      <c r="O87" s="2"/>
      <c r="P87" s="2"/>
      <c r="Q87" s="2"/>
    </row>
    <row r="88" thickTop="1" thickBot="1" ht="25" customHeight="1">
      <c r="A88" s="10"/>
      <c r="B88" s="1"/>
      <c r="C88" s="70">
        <v>1</v>
      </c>
      <c r="D88" s="1"/>
      <c r="E88" s="71" t="s">
        <v>181</v>
      </c>
      <c r="F88" s="1"/>
      <c r="G88" s="72" t="s">
        <v>210</v>
      </c>
      <c r="H88" s="73">
        <f>J40+J44+J48+J52+J56+J60+J64+J68+J72+J76+J80+J84</f>
        <v>0</v>
      </c>
      <c r="I88" s="72" t="s">
        <v>211</v>
      </c>
      <c r="J88" s="74">
        <f>(L88-H88)</f>
        <v>0</v>
      </c>
      <c r="K88" s="72" t="s">
        <v>212</v>
      </c>
      <c r="L88" s="75">
        <f>ROUND((J40+J44+J48+J52+J56+J60+J64+J68+J72+J76+J80+J84)*1.21,2)</f>
        <v>0</v>
      </c>
      <c r="M88" s="13"/>
      <c r="N88" s="2"/>
      <c r="O88" s="2"/>
      <c r="P88" s="2"/>
      <c r="Q88" s="41">
        <f>0+Q40+Q44+Q48+Q52+Q56+Q60+Q64+Q68+Q72+Q76+Q80+Q84</f>
        <v>0</v>
      </c>
      <c r="R88" s="9">
        <f>0+R40+R44+R48+R52+R56+R60+R64+R68+R72+R76+R80+R84</f>
        <v>0</v>
      </c>
      <c r="S88" s="76">
        <f>Q88*(1+J88)+R88</f>
        <v>0</v>
      </c>
    </row>
    <row r="89" thickTop="1" thickBot="1" ht="25" customHeight="1">
      <c r="A89" s="10"/>
      <c r="B89" s="77"/>
      <c r="C89" s="77"/>
      <c r="D89" s="77"/>
      <c r="E89" s="77"/>
      <c r="F89" s="77"/>
      <c r="G89" s="78" t="s">
        <v>213</v>
      </c>
      <c r="H89" s="79">
        <f>0+J40+J44+J48+J52+J56+J60+J64+J68+J72+J76+J80+J84</f>
        <v>0</v>
      </c>
      <c r="I89" s="78" t="s">
        <v>214</v>
      </c>
      <c r="J89" s="80">
        <f>0+J88</f>
        <v>0</v>
      </c>
      <c r="K89" s="78" t="s">
        <v>215</v>
      </c>
      <c r="L89" s="81">
        <f>0+L88</f>
        <v>0</v>
      </c>
      <c r="M89" s="13"/>
      <c r="N89" s="2"/>
      <c r="O89" s="2"/>
      <c r="P89" s="2"/>
      <c r="Q89" s="2"/>
    </row>
    <row r="90" ht="40" customHeight="1">
      <c r="A90" s="10"/>
      <c r="B90" s="82" t="s">
        <v>351</v>
      </c>
      <c r="C90" s="1"/>
      <c r="D90" s="1"/>
      <c r="E90" s="1"/>
      <c r="F90" s="1"/>
      <c r="G90" s="1"/>
      <c r="H90" s="51"/>
      <c r="I90" s="1"/>
      <c r="J90" s="51"/>
      <c r="K90" s="1"/>
      <c r="L90" s="1"/>
      <c r="M90" s="13"/>
      <c r="N90" s="2"/>
      <c r="O90" s="2"/>
      <c r="P90" s="2"/>
      <c r="Q90" s="2"/>
    </row>
    <row r="91">
      <c r="A91" s="10"/>
      <c r="B91" s="52">
        <v>15</v>
      </c>
      <c r="C91" s="53" t="s">
        <v>366</v>
      </c>
      <c r="D91" s="53"/>
      <c r="E91" s="53" t="s">
        <v>367</v>
      </c>
      <c r="F91" s="53" t="s">
        <v>7</v>
      </c>
      <c r="G91" s="54" t="s">
        <v>285</v>
      </c>
      <c r="H91" s="55">
        <v>4.04</v>
      </c>
      <c r="I91" s="56">
        <v>0</v>
      </c>
      <c r="J91" s="57">
        <f>ROUND(H91*I91,2)</f>
        <v>0</v>
      </c>
      <c r="K91" s="58">
        <v>0.20999999999999999</v>
      </c>
      <c r="L91" s="59">
        <f>ROUND(J91*1.21,2)</f>
        <v>0</v>
      </c>
      <c r="M91" s="13"/>
      <c r="N91" s="2"/>
      <c r="O91" s="2"/>
      <c r="P91" s="2"/>
      <c r="Q91" s="41">
        <f>IF(ISNUMBER(K91),IF(H91&gt;0,IF(I91&gt;0,J91,0),0),0)</f>
        <v>0</v>
      </c>
      <c r="R91" s="9">
        <f>IF(ISNUMBER(K91)=FALSE,J91,0)</f>
        <v>0</v>
      </c>
    </row>
    <row r="92">
      <c r="A92" s="10"/>
      <c r="B92" s="60" t="s">
        <v>199</v>
      </c>
      <c r="C92" s="1"/>
      <c r="D92" s="1"/>
      <c r="E92" s="61" t="s">
        <v>3292</v>
      </c>
      <c r="F92" s="1"/>
      <c r="G92" s="1"/>
      <c r="H92" s="51"/>
      <c r="I92" s="1"/>
      <c r="J92" s="51"/>
      <c r="K92" s="1"/>
      <c r="L92" s="1"/>
      <c r="M92" s="13"/>
      <c r="N92" s="2"/>
      <c r="O92" s="2"/>
      <c r="P92" s="2"/>
      <c r="Q92" s="2"/>
    </row>
    <row r="93">
      <c r="A93" s="10"/>
      <c r="B93" s="60" t="s">
        <v>201</v>
      </c>
      <c r="C93" s="1"/>
      <c r="D93" s="1"/>
      <c r="E93" s="61" t="s">
        <v>3512</v>
      </c>
      <c r="F93" s="1"/>
      <c r="G93" s="1"/>
      <c r="H93" s="51"/>
      <c r="I93" s="1"/>
      <c r="J93" s="51"/>
      <c r="K93" s="1"/>
      <c r="L93" s="1"/>
      <c r="M93" s="13"/>
      <c r="N93" s="2"/>
      <c r="O93" s="2"/>
      <c r="P93" s="2"/>
      <c r="Q93" s="2"/>
    </row>
    <row r="94" thickBot="1">
      <c r="A94" s="10"/>
      <c r="B94" s="62" t="s">
        <v>203</v>
      </c>
      <c r="C94" s="30"/>
      <c r="D94" s="30"/>
      <c r="E94" s="63" t="s">
        <v>361</v>
      </c>
      <c r="F94" s="30"/>
      <c r="G94" s="30"/>
      <c r="H94" s="64"/>
      <c r="I94" s="30"/>
      <c r="J94" s="64"/>
      <c r="K94" s="30"/>
      <c r="L94" s="30"/>
      <c r="M94" s="13"/>
      <c r="N94" s="2"/>
      <c r="O94" s="2"/>
      <c r="P94" s="2"/>
      <c r="Q94" s="2"/>
    </row>
    <row r="95" thickTop="1">
      <c r="A95" s="10"/>
      <c r="B95" s="52">
        <v>16</v>
      </c>
      <c r="C95" s="53" t="s">
        <v>374</v>
      </c>
      <c r="D95" s="53"/>
      <c r="E95" s="53" t="s">
        <v>375</v>
      </c>
      <c r="F95" s="53" t="s">
        <v>7</v>
      </c>
      <c r="G95" s="54" t="s">
        <v>285</v>
      </c>
      <c r="H95" s="65">
        <v>22.93</v>
      </c>
      <c r="I95" s="66">
        <v>0</v>
      </c>
      <c r="J95" s="67">
        <f>ROUND(H95*I95,2)</f>
        <v>0</v>
      </c>
      <c r="K95" s="68">
        <v>0.20999999999999999</v>
      </c>
      <c r="L95" s="69">
        <f>ROUND(J95*1.21,2)</f>
        <v>0</v>
      </c>
      <c r="M95" s="13"/>
      <c r="N95" s="2"/>
      <c r="O95" s="2"/>
      <c r="P95" s="2"/>
      <c r="Q95" s="41">
        <f>IF(ISNUMBER(K95),IF(H95&gt;0,IF(I95&gt;0,J95,0),0),0)</f>
        <v>0</v>
      </c>
      <c r="R95" s="9">
        <f>IF(ISNUMBER(K95)=FALSE,J95,0)</f>
        <v>0</v>
      </c>
    </row>
    <row r="96">
      <c r="A96" s="10"/>
      <c r="B96" s="60" t="s">
        <v>199</v>
      </c>
      <c r="C96" s="1"/>
      <c r="D96" s="1"/>
      <c r="E96" s="61" t="s">
        <v>3513</v>
      </c>
      <c r="F96" s="1"/>
      <c r="G96" s="1"/>
      <c r="H96" s="51"/>
      <c r="I96" s="1"/>
      <c r="J96" s="51"/>
      <c r="K96" s="1"/>
      <c r="L96" s="1"/>
      <c r="M96" s="13"/>
      <c r="N96" s="2"/>
      <c r="O96" s="2"/>
      <c r="P96" s="2"/>
      <c r="Q96" s="2"/>
    </row>
    <row r="97">
      <c r="A97" s="10"/>
      <c r="B97" s="60" t="s">
        <v>201</v>
      </c>
      <c r="C97" s="1"/>
      <c r="D97" s="1"/>
      <c r="E97" s="61" t="s">
        <v>3514</v>
      </c>
      <c r="F97" s="1"/>
      <c r="G97" s="1"/>
      <c r="H97" s="51"/>
      <c r="I97" s="1"/>
      <c r="J97" s="51"/>
      <c r="K97" s="1"/>
      <c r="L97" s="1"/>
      <c r="M97" s="13"/>
      <c r="N97" s="2"/>
      <c r="O97" s="2"/>
      <c r="P97" s="2"/>
      <c r="Q97" s="2"/>
    </row>
    <row r="98" thickBot="1">
      <c r="A98" s="10"/>
      <c r="B98" s="62" t="s">
        <v>203</v>
      </c>
      <c r="C98" s="30"/>
      <c r="D98" s="30"/>
      <c r="E98" s="63" t="s">
        <v>361</v>
      </c>
      <c r="F98" s="30"/>
      <c r="G98" s="30"/>
      <c r="H98" s="64"/>
      <c r="I98" s="30"/>
      <c r="J98" s="64"/>
      <c r="K98" s="30"/>
      <c r="L98" s="30"/>
      <c r="M98" s="13"/>
      <c r="N98" s="2"/>
      <c r="O98" s="2"/>
      <c r="P98" s="2"/>
      <c r="Q98" s="2"/>
    </row>
    <row r="99" thickTop="1">
      <c r="A99" s="10"/>
      <c r="B99" s="52">
        <v>17</v>
      </c>
      <c r="C99" s="53" t="s">
        <v>378</v>
      </c>
      <c r="D99" s="53"/>
      <c r="E99" s="53" t="s">
        <v>379</v>
      </c>
      <c r="F99" s="53" t="s">
        <v>7</v>
      </c>
      <c r="G99" s="54" t="s">
        <v>219</v>
      </c>
      <c r="H99" s="65">
        <v>1.6180000000000001</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3515</v>
      </c>
      <c r="F100" s="1"/>
      <c r="G100" s="1"/>
      <c r="H100" s="51"/>
      <c r="I100" s="1"/>
      <c r="J100" s="51"/>
      <c r="K100" s="1"/>
      <c r="L100" s="1"/>
      <c r="M100" s="13"/>
      <c r="N100" s="2"/>
      <c r="O100" s="2"/>
      <c r="P100" s="2"/>
      <c r="Q100" s="2"/>
    </row>
    <row r="101">
      <c r="A101" s="10"/>
      <c r="B101" s="60" t="s">
        <v>201</v>
      </c>
      <c r="C101" s="1"/>
      <c r="D101" s="1"/>
      <c r="E101" s="61" t="s">
        <v>3516</v>
      </c>
      <c r="F101" s="1"/>
      <c r="G101" s="1"/>
      <c r="H101" s="51"/>
      <c r="I101" s="1"/>
      <c r="J101" s="51"/>
      <c r="K101" s="1"/>
      <c r="L101" s="1"/>
      <c r="M101" s="13"/>
      <c r="N101" s="2"/>
      <c r="O101" s="2"/>
      <c r="P101" s="2"/>
      <c r="Q101" s="2"/>
    </row>
    <row r="102" thickBot="1">
      <c r="A102" s="10"/>
      <c r="B102" s="62" t="s">
        <v>203</v>
      </c>
      <c r="C102" s="30"/>
      <c r="D102" s="30"/>
      <c r="E102" s="63" t="s">
        <v>382</v>
      </c>
      <c r="F102" s="30"/>
      <c r="G102" s="30"/>
      <c r="H102" s="64"/>
      <c r="I102" s="30"/>
      <c r="J102" s="64"/>
      <c r="K102" s="30"/>
      <c r="L102" s="30"/>
      <c r="M102" s="13"/>
      <c r="N102" s="2"/>
      <c r="O102" s="2"/>
      <c r="P102" s="2"/>
      <c r="Q102" s="2"/>
    </row>
    <row r="103" thickTop="1">
      <c r="A103" s="10"/>
      <c r="B103" s="52">
        <v>18</v>
      </c>
      <c r="C103" s="53" t="s">
        <v>388</v>
      </c>
      <c r="D103" s="53"/>
      <c r="E103" s="53" t="s">
        <v>389</v>
      </c>
      <c r="F103" s="53" t="s">
        <v>7</v>
      </c>
      <c r="G103" s="54" t="s">
        <v>285</v>
      </c>
      <c r="H103" s="65">
        <v>26.969999999999999</v>
      </c>
      <c r="I103" s="66">
        <v>0</v>
      </c>
      <c r="J103" s="67">
        <f>ROUND(H103*I103,2)</f>
        <v>0</v>
      </c>
      <c r="K103" s="68">
        <v>0.20999999999999999</v>
      </c>
      <c r="L103" s="69">
        <f>ROUND(J103*1.21,2)</f>
        <v>0</v>
      </c>
      <c r="M103" s="13"/>
      <c r="N103" s="2"/>
      <c r="O103" s="2"/>
      <c r="P103" s="2"/>
      <c r="Q103" s="41">
        <f>IF(ISNUMBER(K103),IF(H103&gt;0,IF(I103&gt;0,J103,0),0),0)</f>
        <v>0</v>
      </c>
      <c r="R103" s="9">
        <f>IF(ISNUMBER(K103)=FALSE,J103,0)</f>
        <v>0</v>
      </c>
    </row>
    <row r="104">
      <c r="A104" s="10"/>
      <c r="B104" s="60" t="s">
        <v>199</v>
      </c>
      <c r="C104" s="1"/>
      <c r="D104" s="1"/>
      <c r="E104" s="61" t="s">
        <v>3517</v>
      </c>
      <c r="F104" s="1"/>
      <c r="G104" s="1"/>
      <c r="H104" s="51"/>
      <c r="I104" s="1"/>
      <c r="J104" s="51"/>
      <c r="K104" s="1"/>
      <c r="L104" s="1"/>
      <c r="M104" s="13"/>
      <c r="N104" s="2"/>
      <c r="O104" s="2"/>
      <c r="P104" s="2"/>
      <c r="Q104" s="2"/>
    </row>
    <row r="105">
      <c r="A105" s="10"/>
      <c r="B105" s="60" t="s">
        <v>201</v>
      </c>
      <c r="C105" s="1"/>
      <c r="D105" s="1"/>
      <c r="E105" s="61" t="s">
        <v>3518</v>
      </c>
      <c r="F105" s="1"/>
      <c r="G105" s="1"/>
      <c r="H105" s="51"/>
      <c r="I105" s="1"/>
      <c r="J105" s="51"/>
      <c r="K105" s="1"/>
      <c r="L105" s="1"/>
      <c r="M105" s="13"/>
      <c r="N105" s="2"/>
      <c r="O105" s="2"/>
      <c r="P105" s="2"/>
      <c r="Q105" s="2"/>
    </row>
    <row r="106" thickBot="1">
      <c r="A106" s="10"/>
      <c r="B106" s="62" t="s">
        <v>203</v>
      </c>
      <c r="C106" s="30"/>
      <c r="D106" s="30"/>
      <c r="E106" s="63" t="s">
        <v>392</v>
      </c>
      <c r="F106" s="30"/>
      <c r="G106" s="30"/>
      <c r="H106" s="64"/>
      <c r="I106" s="30"/>
      <c r="J106" s="64"/>
      <c r="K106" s="30"/>
      <c r="L106" s="30"/>
      <c r="M106" s="13"/>
      <c r="N106" s="2"/>
      <c r="O106" s="2"/>
      <c r="P106" s="2"/>
      <c r="Q106" s="2"/>
    </row>
    <row r="107" thickTop="1">
      <c r="A107" s="10"/>
      <c r="B107" s="52">
        <v>19</v>
      </c>
      <c r="C107" s="53" t="s">
        <v>946</v>
      </c>
      <c r="D107" s="53"/>
      <c r="E107" s="53" t="s">
        <v>947</v>
      </c>
      <c r="F107" s="53" t="s">
        <v>7</v>
      </c>
      <c r="G107" s="54" t="s">
        <v>285</v>
      </c>
      <c r="H107" s="65">
        <v>26.969999999999999</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3519</v>
      </c>
      <c r="F108" s="1"/>
      <c r="G108" s="1"/>
      <c r="H108" s="51"/>
      <c r="I108" s="1"/>
      <c r="J108" s="51"/>
      <c r="K108" s="1"/>
      <c r="L108" s="1"/>
      <c r="M108" s="13"/>
      <c r="N108" s="2"/>
      <c r="O108" s="2"/>
      <c r="P108" s="2"/>
      <c r="Q108" s="2"/>
    </row>
    <row r="109">
      <c r="A109" s="10"/>
      <c r="B109" s="60" t="s">
        <v>201</v>
      </c>
      <c r="C109" s="1"/>
      <c r="D109" s="1"/>
      <c r="E109" s="61" t="s">
        <v>3518</v>
      </c>
      <c r="F109" s="1"/>
      <c r="G109" s="1"/>
      <c r="H109" s="51"/>
      <c r="I109" s="1"/>
      <c r="J109" s="51"/>
      <c r="K109" s="1"/>
      <c r="L109" s="1"/>
      <c r="M109" s="13"/>
      <c r="N109" s="2"/>
      <c r="O109" s="2"/>
      <c r="P109" s="2"/>
      <c r="Q109" s="2"/>
    </row>
    <row r="110" thickBot="1">
      <c r="A110" s="10"/>
      <c r="B110" s="62" t="s">
        <v>203</v>
      </c>
      <c r="C110" s="30"/>
      <c r="D110" s="30"/>
      <c r="E110" s="63" t="s">
        <v>949</v>
      </c>
      <c r="F110" s="30"/>
      <c r="G110" s="30"/>
      <c r="H110" s="64"/>
      <c r="I110" s="30"/>
      <c r="J110" s="64"/>
      <c r="K110" s="30"/>
      <c r="L110" s="30"/>
      <c r="M110" s="13"/>
      <c r="N110" s="2"/>
      <c r="O110" s="2"/>
      <c r="P110" s="2"/>
      <c r="Q110" s="2"/>
    </row>
    <row r="111" thickTop="1">
      <c r="A111" s="10"/>
      <c r="B111" s="52">
        <v>20</v>
      </c>
      <c r="C111" s="53" t="s">
        <v>950</v>
      </c>
      <c r="D111" s="53"/>
      <c r="E111" s="53" t="s">
        <v>951</v>
      </c>
      <c r="F111" s="53" t="s">
        <v>7</v>
      </c>
      <c r="G111" s="54" t="s">
        <v>225</v>
      </c>
      <c r="H111" s="65">
        <v>3.7200000000000002</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3298</v>
      </c>
      <c r="F112" s="1"/>
      <c r="G112" s="1"/>
      <c r="H112" s="51"/>
      <c r="I112" s="1"/>
      <c r="J112" s="51"/>
      <c r="K112" s="1"/>
      <c r="L112" s="1"/>
      <c r="M112" s="13"/>
      <c r="N112" s="2"/>
      <c r="O112" s="2"/>
      <c r="P112" s="2"/>
      <c r="Q112" s="2"/>
    </row>
    <row r="113">
      <c r="A113" s="10"/>
      <c r="B113" s="60" t="s">
        <v>201</v>
      </c>
      <c r="C113" s="1"/>
      <c r="D113" s="1"/>
      <c r="E113" s="61" t="s">
        <v>3503</v>
      </c>
      <c r="F113" s="1"/>
      <c r="G113" s="1"/>
      <c r="H113" s="51"/>
      <c r="I113" s="1"/>
      <c r="J113" s="51"/>
      <c r="K113" s="1"/>
      <c r="L113" s="1"/>
      <c r="M113" s="13"/>
      <c r="N113" s="2"/>
      <c r="O113" s="2"/>
      <c r="P113" s="2"/>
      <c r="Q113" s="2"/>
    </row>
    <row r="114" thickBot="1">
      <c r="A114" s="10"/>
      <c r="B114" s="62" t="s">
        <v>203</v>
      </c>
      <c r="C114" s="30"/>
      <c r="D114" s="30"/>
      <c r="E114" s="63" t="s">
        <v>953</v>
      </c>
      <c r="F114" s="30"/>
      <c r="G114" s="30"/>
      <c r="H114" s="64"/>
      <c r="I114" s="30"/>
      <c r="J114" s="64"/>
      <c r="K114" s="30"/>
      <c r="L114" s="30"/>
      <c r="M114" s="13"/>
      <c r="N114" s="2"/>
      <c r="O114" s="2"/>
      <c r="P114" s="2"/>
      <c r="Q114" s="2"/>
    </row>
    <row r="115" thickTop="1" thickBot="1" ht="25" customHeight="1">
      <c r="A115" s="10"/>
      <c r="B115" s="1"/>
      <c r="C115" s="70">
        <v>5</v>
      </c>
      <c r="D115" s="1"/>
      <c r="E115" s="71" t="s">
        <v>184</v>
      </c>
      <c r="F115" s="1"/>
      <c r="G115" s="72" t="s">
        <v>210</v>
      </c>
      <c r="H115" s="73">
        <f>J91+J95+J99+J103+J107+J111</f>
        <v>0</v>
      </c>
      <c r="I115" s="72" t="s">
        <v>211</v>
      </c>
      <c r="J115" s="74">
        <f>(L115-H115)</f>
        <v>0</v>
      </c>
      <c r="K115" s="72" t="s">
        <v>212</v>
      </c>
      <c r="L115" s="75">
        <f>ROUND((J91+J95+J99+J103+J107+J111)*1.21,2)</f>
        <v>0</v>
      </c>
      <c r="M115" s="13"/>
      <c r="N115" s="2"/>
      <c r="O115" s="2"/>
      <c r="P115" s="2"/>
      <c r="Q115" s="41">
        <f>0+Q91+Q95+Q99+Q103+Q107+Q111</f>
        <v>0</v>
      </c>
      <c r="R115" s="9">
        <f>0+R91+R95+R99+R103+R107+R111</f>
        <v>0</v>
      </c>
      <c r="S115" s="76">
        <f>Q115*(1+J115)+R115</f>
        <v>0</v>
      </c>
    </row>
    <row r="116" thickTop="1" thickBot="1" ht="25" customHeight="1">
      <c r="A116" s="10"/>
      <c r="B116" s="77"/>
      <c r="C116" s="77"/>
      <c r="D116" s="77"/>
      <c r="E116" s="77"/>
      <c r="F116" s="77"/>
      <c r="G116" s="78" t="s">
        <v>213</v>
      </c>
      <c r="H116" s="79">
        <f>0+J91+J95+J99+J103+J107+J111</f>
        <v>0</v>
      </c>
      <c r="I116" s="78" t="s">
        <v>214</v>
      </c>
      <c r="J116" s="80">
        <f>0+J115</f>
        <v>0</v>
      </c>
      <c r="K116" s="78" t="s">
        <v>215</v>
      </c>
      <c r="L116" s="81">
        <f>0+L115</f>
        <v>0</v>
      </c>
      <c r="M116" s="13"/>
      <c r="N116" s="2"/>
      <c r="O116" s="2"/>
      <c r="P116" s="2"/>
      <c r="Q116" s="2"/>
    </row>
    <row r="117" ht="40" customHeight="1">
      <c r="A117" s="10"/>
      <c r="B117" s="82" t="s">
        <v>479</v>
      </c>
      <c r="C117" s="1"/>
      <c r="D117" s="1"/>
      <c r="E117" s="1"/>
      <c r="F117" s="1"/>
      <c r="G117" s="1"/>
      <c r="H117" s="51"/>
      <c r="I117" s="1"/>
      <c r="J117" s="51"/>
      <c r="K117" s="1"/>
      <c r="L117" s="1"/>
      <c r="M117" s="13"/>
      <c r="N117" s="2"/>
      <c r="O117" s="2"/>
      <c r="P117" s="2"/>
      <c r="Q117" s="2"/>
    </row>
    <row r="118">
      <c r="A118" s="10"/>
      <c r="B118" s="52">
        <v>21</v>
      </c>
      <c r="C118" s="53" t="s">
        <v>502</v>
      </c>
      <c r="D118" s="53"/>
      <c r="E118" s="53" t="s">
        <v>503</v>
      </c>
      <c r="F118" s="53" t="s">
        <v>7</v>
      </c>
      <c r="G118" s="54" t="s">
        <v>225</v>
      </c>
      <c r="H118" s="55">
        <v>8.9600000000000009</v>
      </c>
      <c r="I118" s="56">
        <v>0</v>
      </c>
      <c r="J118" s="57">
        <f>ROUND(H118*I118,2)</f>
        <v>0</v>
      </c>
      <c r="K118" s="58">
        <v>0.20999999999999999</v>
      </c>
      <c r="L118" s="59">
        <f>ROUND(J118*1.21,2)</f>
        <v>0</v>
      </c>
      <c r="M118" s="13"/>
      <c r="N118" s="2"/>
      <c r="O118" s="2"/>
      <c r="P118" s="2"/>
      <c r="Q118" s="41">
        <f>IF(ISNUMBER(K118),IF(H118&gt;0,IF(I118&gt;0,J118,0),0),0)</f>
        <v>0</v>
      </c>
      <c r="R118" s="9">
        <f>IF(ISNUMBER(K118)=FALSE,J118,0)</f>
        <v>0</v>
      </c>
    </row>
    <row r="119">
      <c r="A119" s="10"/>
      <c r="B119" s="60" t="s">
        <v>199</v>
      </c>
      <c r="C119" s="1"/>
      <c r="D119" s="1"/>
      <c r="E119" s="61" t="s">
        <v>3520</v>
      </c>
      <c r="F119" s="1"/>
      <c r="G119" s="1"/>
      <c r="H119" s="51"/>
      <c r="I119" s="1"/>
      <c r="J119" s="51"/>
      <c r="K119" s="1"/>
      <c r="L119" s="1"/>
      <c r="M119" s="13"/>
      <c r="N119" s="2"/>
      <c r="O119" s="2"/>
      <c r="P119" s="2"/>
      <c r="Q119" s="2"/>
    </row>
    <row r="120">
      <c r="A120" s="10"/>
      <c r="B120" s="60" t="s">
        <v>201</v>
      </c>
      <c r="C120" s="1"/>
      <c r="D120" s="1"/>
      <c r="E120" s="61" t="s">
        <v>3521</v>
      </c>
      <c r="F120" s="1"/>
      <c r="G120" s="1"/>
      <c r="H120" s="51"/>
      <c r="I120" s="1"/>
      <c r="J120" s="51"/>
      <c r="K120" s="1"/>
      <c r="L120" s="1"/>
      <c r="M120" s="13"/>
      <c r="N120" s="2"/>
      <c r="O120" s="2"/>
      <c r="P120" s="2"/>
      <c r="Q120" s="2"/>
    </row>
    <row r="121" thickBot="1">
      <c r="A121" s="10"/>
      <c r="B121" s="62" t="s">
        <v>203</v>
      </c>
      <c r="C121" s="30"/>
      <c r="D121" s="30"/>
      <c r="E121" s="63" t="s">
        <v>506</v>
      </c>
      <c r="F121" s="30"/>
      <c r="G121" s="30"/>
      <c r="H121" s="64"/>
      <c r="I121" s="30"/>
      <c r="J121" s="64"/>
      <c r="K121" s="30"/>
      <c r="L121" s="30"/>
      <c r="M121" s="13"/>
      <c r="N121" s="2"/>
      <c r="O121" s="2"/>
      <c r="P121" s="2"/>
      <c r="Q121" s="2"/>
    </row>
    <row r="122" thickTop="1">
      <c r="A122" s="10"/>
      <c r="B122" s="52">
        <v>22</v>
      </c>
      <c r="C122" s="53" t="s">
        <v>525</v>
      </c>
      <c r="D122" s="53"/>
      <c r="E122" s="53" t="s">
        <v>526</v>
      </c>
      <c r="F122" s="53" t="s">
        <v>7</v>
      </c>
      <c r="G122" s="54" t="s">
        <v>225</v>
      </c>
      <c r="H122" s="65">
        <v>3.7200000000000002</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3300</v>
      </c>
      <c r="F123" s="1"/>
      <c r="G123" s="1"/>
      <c r="H123" s="51"/>
      <c r="I123" s="1"/>
      <c r="J123" s="51"/>
      <c r="K123" s="1"/>
      <c r="L123" s="1"/>
      <c r="M123" s="13"/>
      <c r="N123" s="2"/>
      <c r="O123" s="2"/>
      <c r="P123" s="2"/>
      <c r="Q123" s="2"/>
    </row>
    <row r="124">
      <c r="A124" s="10"/>
      <c r="B124" s="60" t="s">
        <v>201</v>
      </c>
      <c r="C124" s="1"/>
      <c r="D124" s="1"/>
      <c r="E124" s="61" t="s">
        <v>3503</v>
      </c>
      <c r="F124" s="1"/>
      <c r="G124" s="1"/>
      <c r="H124" s="51"/>
      <c r="I124" s="1"/>
      <c r="J124" s="51"/>
      <c r="K124" s="1"/>
      <c r="L124" s="1"/>
      <c r="M124" s="13"/>
      <c r="N124" s="2"/>
      <c r="O124" s="2"/>
      <c r="P124" s="2"/>
      <c r="Q124" s="2"/>
    </row>
    <row r="125" thickBot="1">
      <c r="A125" s="10"/>
      <c r="B125" s="62" t="s">
        <v>203</v>
      </c>
      <c r="C125" s="30"/>
      <c r="D125" s="30"/>
      <c r="E125" s="63" t="s">
        <v>524</v>
      </c>
      <c r="F125" s="30"/>
      <c r="G125" s="30"/>
      <c r="H125" s="64"/>
      <c r="I125" s="30"/>
      <c r="J125" s="64"/>
      <c r="K125" s="30"/>
      <c r="L125" s="30"/>
      <c r="M125" s="13"/>
      <c r="N125" s="2"/>
      <c r="O125" s="2"/>
      <c r="P125" s="2"/>
      <c r="Q125" s="2"/>
    </row>
    <row r="126" thickTop="1">
      <c r="A126" s="10"/>
      <c r="B126" s="52">
        <v>23</v>
      </c>
      <c r="C126" s="53" t="s">
        <v>533</v>
      </c>
      <c r="D126" s="53"/>
      <c r="E126" s="53" t="s">
        <v>534</v>
      </c>
      <c r="F126" s="53" t="s">
        <v>7</v>
      </c>
      <c r="G126" s="54" t="s">
        <v>219</v>
      </c>
      <c r="H126" s="65">
        <v>0.185</v>
      </c>
      <c r="I126" s="66">
        <v>0</v>
      </c>
      <c r="J126" s="67">
        <f>ROUND(H126*I126,2)</f>
        <v>0</v>
      </c>
      <c r="K126" s="68">
        <v>0.20999999999999999</v>
      </c>
      <c r="L126" s="69">
        <f>ROUND(J126*1.21,2)</f>
        <v>0</v>
      </c>
      <c r="M126" s="13"/>
      <c r="N126" s="2"/>
      <c r="O126" s="2"/>
      <c r="P126" s="2"/>
      <c r="Q126" s="41">
        <f>IF(ISNUMBER(K126),IF(H126&gt;0,IF(I126&gt;0,J126,0),0),0)</f>
        <v>0</v>
      </c>
      <c r="R126" s="9">
        <f>IF(ISNUMBER(K126)=FALSE,J126,0)</f>
        <v>0</v>
      </c>
    </row>
    <row r="127">
      <c r="A127" s="10"/>
      <c r="B127" s="60" t="s">
        <v>199</v>
      </c>
      <c r="C127" s="1"/>
      <c r="D127" s="1"/>
      <c r="E127" s="61" t="s">
        <v>3522</v>
      </c>
      <c r="F127" s="1"/>
      <c r="G127" s="1"/>
      <c r="H127" s="51"/>
      <c r="I127" s="1"/>
      <c r="J127" s="51"/>
      <c r="K127" s="1"/>
      <c r="L127" s="1"/>
      <c r="M127" s="13"/>
      <c r="N127" s="2"/>
      <c r="O127" s="2"/>
      <c r="P127" s="2"/>
      <c r="Q127" s="2"/>
    </row>
    <row r="128">
      <c r="A128" s="10"/>
      <c r="B128" s="60" t="s">
        <v>201</v>
      </c>
      <c r="C128" s="1"/>
      <c r="D128" s="1"/>
      <c r="E128" s="61" t="s">
        <v>3523</v>
      </c>
      <c r="F128" s="1"/>
      <c r="G128" s="1"/>
      <c r="H128" s="51"/>
      <c r="I128" s="1"/>
      <c r="J128" s="51"/>
      <c r="K128" s="1"/>
      <c r="L128" s="1"/>
      <c r="M128" s="13"/>
      <c r="N128" s="2"/>
      <c r="O128" s="2"/>
      <c r="P128" s="2"/>
      <c r="Q128" s="2"/>
    </row>
    <row r="129" thickBot="1">
      <c r="A129" s="10"/>
      <c r="B129" s="62" t="s">
        <v>203</v>
      </c>
      <c r="C129" s="30"/>
      <c r="D129" s="30"/>
      <c r="E129" s="63" t="s">
        <v>537</v>
      </c>
      <c r="F129" s="30"/>
      <c r="G129" s="30"/>
      <c r="H129" s="64"/>
      <c r="I129" s="30"/>
      <c r="J129" s="64"/>
      <c r="K129" s="30"/>
      <c r="L129" s="30"/>
      <c r="M129" s="13"/>
      <c r="N129" s="2"/>
      <c r="O129" s="2"/>
      <c r="P129" s="2"/>
      <c r="Q129" s="2"/>
    </row>
    <row r="130" thickTop="1">
      <c r="A130" s="10"/>
      <c r="B130" s="52">
        <v>24</v>
      </c>
      <c r="C130" s="53" t="s">
        <v>538</v>
      </c>
      <c r="D130" s="53"/>
      <c r="E130" s="53" t="s">
        <v>539</v>
      </c>
      <c r="F130" s="53" t="s">
        <v>7</v>
      </c>
      <c r="G130" s="54" t="s">
        <v>230</v>
      </c>
      <c r="H130" s="65">
        <v>4.2549999999999999</v>
      </c>
      <c r="I130" s="66">
        <v>0</v>
      </c>
      <c r="J130" s="67">
        <f>ROUND(H130*I130,2)</f>
        <v>0</v>
      </c>
      <c r="K130" s="68">
        <v>0.20999999999999999</v>
      </c>
      <c r="L130" s="69">
        <f>ROUND(J130*1.21,2)</f>
        <v>0</v>
      </c>
      <c r="M130" s="13"/>
      <c r="N130" s="2"/>
      <c r="O130" s="2"/>
      <c r="P130" s="2"/>
      <c r="Q130" s="41">
        <f>IF(ISNUMBER(K130),IF(H130&gt;0,IF(I130&gt;0,J130,0),0),0)</f>
        <v>0</v>
      </c>
      <c r="R130" s="9">
        <f>IF(ISNUMBER(K130)=FALSE,J130,0)</f>
        <v>0</v>
      </c>
    </row>
    <row r="131">
      <c r="A131" s="10"/>
      <c r="B131" s="60" t="s">
        <v>199</v>
      </c>
      <c r="C131" s="1"/>
      <c r="D131" s="1"/>
      <c r="E131" s="61" t="s">
        <v>3524</v>
      </c>
      <c r="F131" s="1"/>
      <c r="G131" s="1"/>
      <c r="H131" s="51"/>
      <c r="I131" s="1"/>
      <c r="J131" s="51"/>
      <c r="K131" s="1"/>
      <c r="L131" s="1"/>
      <c r="M131" s="13"/>
      <c r="N131" s="2"/>
      <c r="O131" s="2"/>
      <c r="P131" s="2"/>
      <c r="Q131" s="2"/>
    </row>
    <row r="132">
      <c r="A132" s="10"/>
      <c r="B132" s="60" t="s">
        <v>201</v>
      </c>
      <c r="C132" s="1"/>
      <c r="D132" s="1"/>
      <c r="E132" s="61" t="s">
        <v>3525</v>
      </c>
      <c r="F132" s="1"/>
      <c r="G132" s="1"/>
      <c r="H132" s="51"/>
      <c r="I132" s="1"/>
      <c r="J132" s="51"/>
      <c r="K132" s="1"/>
      <c r="L132" s="1"/>
      <c r="M132" s="13"/>
      <c r="N132" s="2"/>
      <c r="O132" s="2"/>
      <c r="P132" s="2"/>
      <c r="Q132" s="2"/>
    </row>
    <row r="133" thickBot="1">
      <c r="A133" s="10"/>
      <c r="B133" s="62" t="s">
        <v>203</v>
      </c>
      <c r="C133" s="30"/>
      <c r="D133" s="30"/>
      <c r="E133" s="63" t="s">
        <v>233</v>
      </c>
      <c r="F133" s="30"/>
      <c r="G133" s="30"/>
      <c r="H133" s="64"/>
      <c r="I133" s="30"/>
      <c r="J133" s="64"/>
      <c r="K133" s="30"/>
      <c r="L133" s="30"/>
      <c r="M133" s="13"/>
      <c r="N133" s="2"/>
      <c r="O133" s="2"/>
      <c r="P133" s="2"/>
      <c r="Q133" s="2"/>
    </row>
    <row r="134" thickTop="1">
      <c r="A134" s="10"/>
      <c r="B134" s="52">
        <v>25</v>
      </c>
      <c r="C134" s="53" t="s">
        <v>897</v>
      </c>
      <c r="D134" s="53"/>
      <c r="E134" s="53" t="s">
        <v>898</v>
      </c>
      <c r="F134" s="53" t="s">
        <v>7</v>
      </c>
      <c r="G134" s="54" t="s">
        <v>219</v>
      </c>
      <c r="H134" s="65">
        <v>1</v>
      </c>
      <c r="I134" s="66">
        <v>0</v>
      </c>
      <c r="J134" s="67">
        <f>ROUND(H134*I134,2)</f>
        <v>0</v>
      </c>
      <c r="K134" s="68">
        <v>0.20999999999999999</v>
      </c>
      <c r="L134" s="69">
        <f>ROUND(J134*1.21,2)</f>
        <v>0</v>
      </c>
      <c r="M134" s="13"/>
      <c r="N134" s="2"/>
      <c r="O134" s="2"/>
      <c r="P134" s="2"/>
      <c r="Q134" s="41">
        <f>IF(ISNUMBER(K134),IF(H134&gt;0,IF(I134&gt;0,J134,0),0),0)</f>
        <v>0</v>
      </c>
      <c r="R134" s="9">
        <f>IF(ISNUMBER(K134)=FALSE,J134,0)</f>
        <v>0</v>
      </c>
    </row>
    <row r="135">
      <c r="A135" s="10"/>
      <c r="B135" s="60" t="s">
        <v>199</v>
      </c>
      <c r="C135" s="1"/>
      <c r="D135" s="1"/>
      <c r="E135" s="61" t="s">
        <v>3526</v>
      </c>
      <c r="F135" s="1"/>
      <c r="G135" s="1"/>
      <c r="H135" s="51"/>
      <c r="I135" s="1"/>
      <c r="J135" s="51"/>
      <c r="K135" s="1"/>
      <c r="L135" s="1"/>
      <c r="M135" s="13"/>
      <c r="N135" s="2"/>
      <c r="O135" s="2"/>
      <c r="P135" s="2"/>
      <c r="Q135" s="2"/>
    </row>
    <row r="136">
      <c r="A136" s="10"/>
      <c r="B136" s="60" t="s">
        <v>201</v>
      </c>
      <c r="C136" s="1"/>
      <c r="D136" s="1"/>
      <c r="E136" s="61" t="s">
        <v>3527</v>
      </c>
      <c r="F136" s="1"/>
      <c r="G136" s="1"/>
      <c r="H136" s="51"/>
      <c r="I136" s="1"/>
      <c r="J136" s="51"/>
      <c r="K136" s="1"/>
      <c r="L136" s="1"/>
      <c r="M136" s="13"/>
      <c r="N136" s="2"/>
      <c r="O136" s="2"/>
      <c r="P136" s="2"/>
      <c r="Q136" s="2"/>
    </row>
    <row r="137" thickBot="1">
      <c r="A137" s="10"/>
      <c r="B137" s="62" t="s">
        <v>203</v>
      </c>
      <c r="C137" s="30"/>
      <c r="D137" s="30"/>
      <c r="E137" s="63" t="s">
        <v>866</v>
      </c>
      <c r="F137" s="30"/>
      <c r="G137" s="30"/>
      <c r="H137" s="64"/>
      <c r="I137" s="30"/>
      <c r="J137" s="64"/>
      <c r="K137" s="30"/>
      <c r="L137" s="30"/>
      <c r="M137" s="13"/>
      <c r="N137" s="2"/>
      <c r="O137" s="2"/>
      <c r="P137" s="2"/>
      <c r="Q137" s="2"/>
    </row>
    <row r="138" thickTop="1">
      <c r="A138" s="10"/>
      <c r="B138" s="52">
        <v>26</v>
      </c>
      <c r="C138" s="53" t="s">
        <v>901</v>
      </c>
      <c r="D138" s="53"/>
      <c r="E138" s="53" t="s">
        <v>902</v>
      </c>
      <c r="F138" s="53" t="s">
        <v>7</v>
      </c>
      <c r="G138" s="54" t="s">
        <v>230</v>
      </c>
      <c r="H138" s="65">
        <v>25</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3528</v>
      </c>
      <c r="F139" s="1"/>
      <c r="G139" s="1"/>
      <c r="H139" s="51"/>
      <c r="I139" s="1"/>
      <c r="J139" s="51"/>
      <c r="K139" s="1"/>
      <c r="L139" s="1"/>
      <c r="M139" s="13"/>
      <c r="N139" s="2"/>
      <c r="O139" s="2"/>
      <c r="P139" s="2"/>
      <c r="Q139" s="2"/>
    </row>
    <row r="140">
      <c r="A140" s="10"/>
      <c r="B140" s="60" t="s">
        <v>201</v>
      </c>
      <c r="C140" s="1"/>
      <c r="D140" s="1"/>
      <c r="E140" s="61" t="s">
        <v>3529</v>
      </c>
      <c r="F140" s="1"/>
      <c r="G140" s="1"/>
      <c r="H140" s="51"/>
      <c r="I140" s="1"/>
      <c r="J140" s="51"/>
      <c r="K140" s="1"/>
      <c r="L140" s="1"/>
      <c r="M140" s="13"/>
      <c r="N140" s="2"/>
      <c r="O140" s="2"/>
      <c r="P140" s="2"/>
      <c r="Q140" s="2"/>
    </row>
    <row r="141" thickBot="1">
      <c r="A141" s="10"/>
      <c r="B141" s="62" t="s">
        <v>203</v>
      </c>
      <c r="C141" s="30"/>
      <c r="D141" s="30"/>
      <c r="E141" s="63" t="s">
        <v>233</v>
      </c>
      <c r="F141" s="30"/>
      <c r="G141" s="30"/>
      <c r="H141" s="64"/>
      <c r="I141" s="30"/>
      <c r="J141" s="64"/>
      <c r="K141" s="30"/>
      <c r="L141" s="30"/>
      <c r="M141" s="13"/>
      <c r="N141" s="2"/>
      <c r="O141" s="2"/>
      <c r="P141" s="2"/>
      <c r="Q141" s="2"/>
    </row>
    <row r="142" thickTop="1" thickBot="1" ht="25" customHeight="1">
      <c r="A142" s="10"/>
      <c r="B142" s="1"/>
      <c r="C142" s="70">
        <v>9</v>
      </c>
      <c r="D142" s="1"/>
      <c r="E142" s="71" t="s">
        <v>186</v>
      </c>
      <c r="F142" s="1"/>
      <c r="G142" s="72" t="s">
        <v>210</v>
      </c>
      <c r="H142" s="73">
        <f>J118+J122+J126+J130+J134+J138</f>
        <v>0</v>
      </c>
      <c r="I142" s="72" t="s">
        <v>211</v>
      </c>
      <c r="J142" s="74">
        <f>(L142-H142)</f>
        <v>0</v>
      </c>
      <c r="K142" s="72" t="s">
        <v>212</v>
      </c>
      <c r="L142" s="75">
        <f>ROUND((J118+J122+J126+J130+J134+J138)*1.21,2)</f>
        <v>0</v>
      </c>
      <c r="M142" s="13"/>
      <c r="N142" s="2"/>
      <c r="O142" s="2"/>
      <c r="P142" s="2"/>
      <c r="Q142" s="41">
        <f>0+Q118+Q122+Q126+Q130+Q134+Q138</f>
        <v>0</v>
      </c>
      <c r="R142" s="9">
        <f>0+R118+R122+R126+R130+R134+R138</f>
        <v>0</v>
      </c>
      <c r="S142" s="76">
        <f>Q142*(1+J142)+R142</f>
        <v>0</v>
      </c>
    </row>
    <row r="143" thickTop="1" thickBot="1" ht="25" customHeight="1">
      <c r="A143" s="10"/>
      <c r="B143" s="77"/>
      <c r="C143" s="77"/>
      <c r="D143" s="77"/>
      <c r="E143" s="77"/>
      <c r="F143" s="77"/>
      <c r="G143" s="78" t="s">
        <v>213</v>
      </c>
      <c r="H143" s="79">
        <f>0+J118+J122+J126+J130+J134+J138</f>
        <v>0</v>
      </c>
      <c r="I143" s="78" t="s">
        <v>214</v>
      </c>
      <c r="J143" s="80">
        <f>0+J142</f>
        <v>0</v>
      </c>
      <c r="K143" s="78" t="s">
        <v>215</v>
      </c>
      <c r="L143" s="81">
        <f>0+L142</f>
        <v>0</v>
      </c>
      <c r="M143" s="13"/>
      <c r="N143" s="2"/>
      <c r="O143" s="2"/>
      <c r="P143" s="2"/>
      <c r="Q143" s="2"/>
    </row>
    <row r="144">
      <c r="A144" s="14"/>
      <c r="B144" s="4"/>
      <c r="C144" s="4"/>
      <c r="D144" s="4"/>
      <c r="E144" s="4"/>
      <c r="F144" s="4"/>
      <c r="G144" s="4"/>
      <c r="H144" s="83"/>
      <c r="I144" s="4"/>
      <c r="J144" s="83"/>
      <c r="K144" s="4"/>
      <c r="L144" s="4"/>
      <c r="M144" s="15"/>
      <c r="N144" s="2"/>
      <c r="O144" s="2"/>
      <c r="P144" s="2"/>
      <c r="Q144" s="2"/>
    </row>
    <row r="145">
      <c r="A145" s="1"/>
      <c r="B145" s="1"/>
      <c r="C145" s="1"/>
      <c r="D145" s="1"/>
      <c r="E145" s="1"/>
      <c r="F145" s="1"/>
      <c r="G145" s="1"/>
      <c r="H145" s="1"/>
      <c r="I145" s="1"/>
      <c r="J145" s="1"/>
      <c r="K145" s="1"/>
      <c r="L145" s="1"/>
      <c r="M145" s="1"/>
      <c r="N145" s="2"/>
      <c r="O145" s="2"/>
      <c r="P145" s="2"/>
      <c r="Q145" s="2"/>
    </row>
  </sheetData>
  <mergeCells count="99">
    <mergeCell ref="B39:L39"/>
    <mergeCell ref="B41:D41"/>
    <mergeCell ref="B42:D42"/>
    <mergeCell ref="B43:D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A1:A2"/>
    <mergeCell ref="A3:F3"/>
    <mergeCell ref="B4:C5"/>
    <mergeCell ref="B6:I6"/>
    <mergeCell ref="B8:C9"/>
    <mergeCell ref="A10:D10"/>
    <mergeCell ref="A11:G11"/>
    <mergeCell ref="A12:G12"/>
    <mergeCell ref="A13:G13"/>
    <mergeCell ref="B17:C18"/>
    <mergeCell ref="B19:D19"/>
    <mergeCell ref="E19:F19"/>
    <mergeCell ref="B20:D20"/>
    <mergeCell ref="B25:C26"/>
    <mergeCell ref="B28:L28"/>
    <mergeCell ref="B30:D30"/>
    <mergeCell ref="B31:D31"/>
    <mergeCell ref="B32:D32"/>
    <mergeCell ref="B34:D34"/>
    <mergeCell ref="B35:D35"/>
    <mergeCell ref="B36:D36"/>
    <mergeCell ref="B21:D21"/>
    <mergeCell ref="B22:D22"/>
    <mergeCell ref="B23:D23"/>
    <mergeCell ref="B69:D69"/>
    <mergeCell ref="B70:D70"/>
    <mergeCell ref="B71:D71"/>
    <mergeCell ref="B73:D73"/>
    <mergeCell ref="B74:D74"/>
    <mergeCell ref="B75:D75"/>
    <mergeCell ref="B77:D77"/>
    <mergeCell ref="B78:D78"/>
    <mergeCell ref="B79:D79"/>
    <mergeCell ref="B81:D81"/>
    <mergeCell ref="B82:D82"/>
    <mergeCell ref="B83:D83"/>
    <mergeCell ref="B85:D85"/>
    <mergeCell ref="B86:D86"/>
    <mergeCell ref="B87:D87"/>
    <mergeCell ref="B90:L90"/>
    <mergeCell ref="B92:D92"/>
    <mergeCell ref="B93:D93"/>
    <mergeCell ref="B94:D94"/>
    <mergeCell ref="B96:D96"/>
    <mergeCell ref="B97:D97"/>
    <mergeCell ref="B98:D98"/>
    <mergeCell ref="B100:D100"/>
    <mergeCell ref="B101:D101"/>
    <mergeCell ref="B102:D102"/>
    <mergeCell ref="B104:D104"/>
    <mergeCell ref="B105:D105"/>
    <mergeCell ref="B106:D106"/>
    <mergeCell ref="B108:D108"/>
    <mergeCell ref="B109:D109"/>
    <mergeCell ref="B110:D110"/>
    <mergeCell ref="B112:D112"/>
    <mergeCell ref="B113:D113"/>
    <mergeCell ref="B114:D114"/>
    <mergeCell ref="B119:D119"/>
    <mergeCell ref="B120:D120"/>
    <mergeCell ref="B121:D121"/>
    <mergeCell ref="B123:D123"/>
    <mergeCell ref="B124:D124"/>
    <mergeCell ref="B125:D125"/>
    <mergeCell ref="B127:D127"/>
    <mergeCell ref="B128:D128"/>
    <mergeCell ref="B129:D129"/>
    <mergeCell ref="B131:D131"/>
    <mergeCell ref="B132:D132"/>
    <mergeCell ref="B133:D133"/>
    <mergeCell ref="B135:D135"/>
    <mergeCell ref="B136:D136"/>
    <mergeCell ref="B137:D137"/>
    <mergeCell ref="B139:D139"/>
    <mergeCell ref="B140:D140"/>
    <mergeCell ref="B141:D141"/>
    <mergeCell ref="B117:L117"/>
  </mergeCells>
  <pageMargins left="0.39375" right="0.39375" top="0.5902778" bottom="0.39375" header="0.1965278" footer="0.1576389"/>
  <pageSetup paperSize="9" orientation="portrait" fitToHeight="0"/>
  <drawing r:id="rId1"/>
</worksheet>
</file>

<file path=xl/worksheets/sheet43.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0+(H41+H100+H131+H158+H165+H176+H191+H234)</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0+H42+H101+H132+H159+H166+H177+H192+H235</f>
        <v>0</v>
      </c>
      <c r="K10" s="1"/>
      <c r="L10" s="1"/>
      <c r="M10" s="13"/>
      <c r="N10" s="2"/>
      <c r="O10" s="2"/>
      <c r="P10" s="2"/>
      <c r="Q10" s="2"/>
    </row>
    <row r="11" ht="16" customHeight="1">
      <c r="A11" s="19" t="s">
        <v>3530</v>
      </c>
      <c r="B11" s="1"/>
      <c r="C11" s="1"/>
      <c r="D11" s="1"/>
      <c r="E11" s="1"/>
      <c r="F11" s="1"/>
      <c r="G11" s="39"/>
      <c r="H11" s="1"/>
      <c r="I11" s="39" t="s">
        <v>176</v>
      </c>
      <c r="J11" s="40">
        <f>ROUND(0+((H41+H100+H131+H158+H165+H176+H191+H234)*1.21),2)</f>
        <v>0</v>
      </c>
      <c r="K11" s="1"/>
      <c r="L11" s="1"/>
      <c r="M11" s="13"/>
      <c r="N11" s="2"/>
      <c r="O11" s="2"/>
      <c r="P11" s="2"/>
      <c r="Q11" s="41">
        <f>IF(SUM(K20:K27)&gt;0,ROUND(SUM(S20:S27)/SUM(K20:K27)-1,8),0)</f>
        <v>0</v>
      </c>
      <c r="R11" s="9">
        <f>AVERAGE(J41,J100,J131,J158,J165,J176,J191,J234)</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0+J44+J48+J52+J56+J60+J64+J68+J72+J76+J80+J84+J88+J92+J96</f>
        <v>0</v>
      </c>
      <c r="L21" s="46">
        <f>0+L100</f>
        <v>0</v>
      </c>
      <c r="M21" s="13"/>
      <c r="N21" s="2"/>
      <c r="O21" s="2"/>
      <c r="P21" s="2"/>
      <c r="Q21" s="2"/>
      <c r="S21" s="9">
        <f>S100</f>
        <v>0</v>
      </c>
    </row>
    <row r="22">
      <c r="A22" s="10"/>
      <c r="B22" s="44">
        <v>4</v>
      </c>
      <c r="C22" s="1"/>
      <c r="D22" s="1"/>
      <c r="E22" s="45" t="s">
        <v>183</v>
      </c>
      <c r="F22" s="1"/>
      <c r="G22" s="1"/>
      <c r="H22" s="1"/>
      <c r="I22" s="1"/>
      <c r="J22" s="1"/>
      <c r="K22" s="46">
        <f>0+J103+J107+J111+J115+J119+J123+J127</f>
        <v>0</v>
      </c>
      <c r="L22" s="46">
        <f>0+L131</f>
        <v>0</v>
      </c>
      <c r="M22" s="13"/>
      <c r="N22" s="2"/>
      <c r="O22" s="2"/>
      <c r="P22" s="2"/>
      <c r="Q22" s="2"/>
      <c r="S22" s="9">
        <f>S131</f>
        <v>0</v>
      </c>
    </row>
    <row r="23">
      <c r="A23" s="10"/>
      <c r="B23" s="44">
        <v>5</v>
      </c>
      <c r="C23" s="1"/>
      <c r="D23" s="1"/>
      <c r="E23" s="45" t="s">
        <v>184</v>
      </c>
      <c r="F23" s="1"/>
      <c r="G23" s="1"/>
      <c r="H23" s="1"/>
      <c r="I23" s="1"/>
      <c r="J23" s="1"/>
      <c r="K23" s="46">
        <f>0+J134+J138+J142+J146+J150+J154</f>
        <v>0</v>
      </c>
      <c r="L23" s="46">
        <f>0+L158</f>
        <v>0</v>
      </c>
      <c r="M23" s="13"/>
      <c r="N23" s="2"/>
      <c r="O23" s="2"/>
      <c r="P23" s="2"/>
      <c r="Q23" s="2"/>
      <c r="S23" s="9">
        <f>S158</f>
        <v>0</v>
      </c>
    </row>
    <row r="24">
      <c r="A24" s="10"/>
      <c r="B24" s="44">
        <v>6</v>
      </c>
      <c r="C24" s="1"/>
      <c r="D24" s="1"/>
      <c r="E24" s="45" t="s">
        <v>548</v>
      </c>
      <c r="F24" s="1"/>
      <c r="G24" s="1"/>
      <c r="H24" s="1"/>
      <c r="I24" s="1"/>
      <c r="J24" s="1"/>
      <c r="K24" s="46">
        <f>0+J161</f>
        <v>0</v>
      </c>
      <c r="L24" s="46">
        <f>0+L165</f>
        <v>0</v>
      </c>
      <c r="M24" s="13"/>
      <c r="N24" s="2"/>
      <c r="O24" s="2"/>
      <c r="P24" s="2"/>
      <c r="Q24" s="2"/>
      <c r="S24" s="9">
        <f>S165</f>
        <v>0</v>
      </c>
    </row>
    <row r="25">
      <c r="A25" s="10"/>
      <c r="B25" s="44">
        <v>7</v>
      </c>
      <c r="C25" s="1"/>
      <c r="D25" s="1"/>
      <c r="E25" s="45" t="s">
        <v>549</v>
      </c>
      <c r="F25" s="1"/>
      <c r="G25" s="1"/>
      <c r="H25" s="1"/>
      <c r="I25" s="1"/>
      <c r="J25" s="1"/>
      <c r="K25" s="46">
        <f>0+J168+J172</f>
        <v>0</v>
      </c>
      <c r="L25" s="46">
        <f>0+L176</f>
        <v>0</v>
      </c>
      <c r="M25" s="47"/>
      <c r="N25" s="2"/>
      <c r="O25" s="2"/>
      <c r="P25" s="2"/>
      <c r="Q25" s="2"/>
      <c r="S25" s="9">
        <f>S176</f>
        <v>0</v>
      </c>
    </row>
    <row r="26">
      <c r="A26" s="10"/>
      <c r="B26" s="44">
        <v>8</v>
      </c>
      <c r="C26" s="1"/>
      <c r="D26" s="1"/>
      <c r="E26" s="45" t="s">
        <v>185</v>
      </c>
      <c r="F26" s="1"/>
      <c r="G26" s="1"/>
      <c r="H26" s="1"/>
      <c r="I26" s="1"/>
      <c r="J26" s="1"/>
      <c r="K26" s="46">
        <f>0+J179+J183+J187</f>
        <v>0</v>
      </c>
      <c r="L26" s="46">
        <f>0+L191</f>
        <v>0</v>
      </c>
      <c r="M26" s="47"/>
      <c r="N26" s="2"/>
      <c r="O26" s="2"/>
      <c r="P26" s="2"/>
      <c r="Q26" s="2"/>
      <c r="S26" s="9">
        <f>S191</f>
        <v>0</v>
      </c>
    </row>
    <row r="27">
      <c r="A27" s="10"/>
      <c r="B27" s="44">
        <v>9</v>
      </c>
      <c r="C27" s="1"/>
      <c r="D27" s="1"/>
      <c r="E27" s="45" t="s">
        <v>186</v>
      </c>
      <c r="F27" s="1"/>
      <c r="G27" s="1"/>
      <c r="H27" s="1"/>
      <c r="I27" s="1"/>
      <c r="J27" s="1"/>
      <c r="K27" s="46">
        <f>0+J194+J198+J202+J206+J210+J214+J218+J222+J226+J230</f>
        <v>0</v>
      </c>
      <c r="L27" s="46">
        <f>0+L234</f>
        <v>0</v>
      </c>
      <c r="M27" s="47"/>
      <c r="N27" s="2"/>
      <c r="O27" s="2"/>
      <c r="P27" s="2"/>
      <c r="Q27" s="2"/>
      <c r="S27" s="9">
        <f>S234</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c r="E33" s="53" t="s">
        <v>197</v>
      </c>
      <c r="F33" s="53" t="s">
        <v>7</v>
      </c>
      <c r="G33" s="54" t="s">
        <v>198</v>
      </c>
      <c r="H33" s="55">
        <v>133.77799999999999</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906</v>
      </c>
      <c r="F34" s="1"/>
      <c r="G34" s="1"/>
      <c r="H34" s="51"/>
      <c r="I34" s="1"/>
      <c r="J34" s="51"/>
      <c r="K34" s="1"/>
      <c r="L34" s="1"/>
      <c r="M34" s="13"/>
      <c r="N34" s="2"/>
      <c r="O34" s="2"/>
      <c r="P34" s="2"/>
      <c r="Q34" s="2"/>
    </row>
    <row r="35">
      <c r="A35" s="10"/>
      <c r="B35" s="60" t="s">
        <v>201</v>
      </c>
      <c r="C35" s="1"/>
      <c r="D35" s="1"/>
      <c r="E35" s="61" t="s">
        <v>3531</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31.949999999999999</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3532</v>
      </c>
      <c r="F38" s="1"/>
      <c r="G38" s="1"/>
      <c r="H38" s="51"/>
      <c r="I38" s="1"/>
      <c r="J38" s="51"/>
      <c r="K38" s="1"/>
      <c r="L38" s="1"/>
      <c r="M38" s="13"/>
      <c r="N38" s="2"/>
      <c r="O38" s="2"/>
      <c r="P38" s="2"/>
      <c r="Q38" s="2"/>
    </row>
    <row r="39">
      <c r="A39" s="10"/>
      <c r="B39" s="60" t="s">
        <v>201</v>
      </c>
      <c r="C39" s="1"/>
      <c r="D39" s="1"/>
      <c r="E39" s="61" t="s">
        <v>3533</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223</v>
      </c>
      <c r="D44" s="53"/>
      <c r="E44" s="53" t="s">
        <v>224</v>
      </c>
      <c r="F44" s="53" t="s">
        <v>7</v>
      </c>
      <c r="G44" s="54" t="s">
        <v>225</v>
      </c>
      <c r="H44" s="55">
        <v>13.199999999999999</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3534</v>
      </c>
      <c r="F45" s="1"/>
      <c r="G45" s="1"/>
      <c r="H45" s="51"/>
      <c r="I45" s="1"/>
      <c r="J45" s="51"/>
      <c r="K45" s="1"/>
      <c r="L45" s="1"/>
      <c r="M45" s="13"/>
      <c r="N45" s="2"/>
      <c r="O45" s="2"/>
      <c r="P45" s="2"/>
      <c r="Q45" s="2"/>
    </row>
    <row r="46">
      <c r="A46" s="10"/>
      <c r="B46" s="60" t="s">
        <v>201</v>
      </c>
      <c r="C46" s="1"/>
      <c r="D46" s="1"/>
      <c r="E46" s="61" t="s">
        <v>3535</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228</v>
      </c>
      <c r="D48" s="53"/>
      <c r="E48" s="53" t="s">
        <v>229</v>
      </c>
      <c r="F48" s="53" t="s">
        <v>7</v>
      </c>
      <c r="G48" s="54" t="s">
        <v>230</v>
      </c>
      <c r="H48" s="65">
        <v>18.975000000000001</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912</v>
      </c>
      <c r="F49" s="1"/>
      <c r="G49" s="1"/>
      <c r="H49" s="51"/>
      <c r="I49" s="1"/>
      <c r="J49" s="51"/>
      <c r="K49" s="1"/>
      <c r="L49" s="1"/>
      <c r="M49" s="13"/>
      <c r="N49" s="2"/>
      <c r="O49" s="2"/>
      <c r="P49" s="2"/>
      <c r="Q49" s="2"/>
    </row>
    <row r="50">
      <c r="A50" s="10"/>
      <c r="B50" s="60" t="s">
        <v>201</v>
      </c>
      <c r="C50" s="1"/>
      <c r="D50" s="1"/>
      <c r="E50" s="61" t="s">
        <v>3536</v>
      </c>
      <c r="F50" s="1"/>
      <c r="G50" s="1"/>
      <c r="H50" s="51"/>
      <c r="I50" s="1"/>
      <c r="J50" s="51"/>
      <c r="K50" s="1"/>
      <c r="L50" s="1"/>
      <c r="M50" s="13"/>
      <c r="N50" s="2"/>
      <c r="O50" s="2"/>
      <c r="P50" s="2"/>
      <c r="Q50" s="2"/>
    </row>
    <row r="51" thickBot="1">
      <c r="A51" s="10"/>
      <c r="B51" s="62" t="s">
        <v>203</v>
      </c>
      <c r="C51" s="30"/>
      <c r="D51" s="30"/>
      <c r="E51" s="63" t="s">
        <v>233</v>
      </c>
      <c r="F51" s="30"/>
      <c r="G51" s="30"/>
      <c r="H51" s="64"/>
      <c r="I51" s="30"/>
      <c r="J51" s="64"/>
      <c r="K51" s="30"/>
      <c r="L51" s="30"/>
      <c r="M51" s="13"/>
      <c r="N51" s="2"/>
      <c r="O51" s="2"/>
      <c r="P51" s="2"/>
      <c r="Q51" s="2"/>
    </row>
    <row r="52" thickTop="1">
      <c r="A52" s="10"/>
      <c r="B52" s="52">
        <v>5</v>
      </c>
      <c r="C52" s="53" t="s">
        <v>234</v>
      </c>
      <c r="D52" s="53"/>
      <c r="E52" s="53" t="s">
        <v>235</v>
      </c>
      <c r="F52" s="53" t="s">
        <v>7</v>
      </c>
      <c r="G52" s="54" t="s">
        <v>219</v>
      </c>
      <c r="H52" s="65">
        <v>7.1500000000000004</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3537</v>
      </c>
      <c r="F53" s="1"/>
      <c r="G53" s="1"/>
      <c r="H53" s="51"/>
      <c r="I53" s="1"/>
      <c r="J53" s="51"/>
      <c r="K53" s="1"/>
      <c r="L53" s="1"/>
      <c r="M53" s="13"/>
      <c r="N53" s="2"/>
      <c r="O53" s="2"/>
      <c r="P53" s="2"/>
      <c r="Q53" s="2"/>
    </row>
    <row r="54">
      <c r="A54" s="10"/>
      <c r="B54" s="60" t="s">
        <v>201</v>
      </c>
      <c r="C54" s="1"/>
      <c r="D54" s="1"/>
      <c r="E54" s="61" t="s">
        <v>3538</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6</v>
      </c>
      <c r="C56" s="53" t="s">
        <v>916</v>
      </c>
      <c r="D56" s="53"/>
      <c r="E56" s="53" t="s">
        <v>917</v>
      </c>
      <c r="F56" s="53" t="s">
        <v>7</v>
      </c>
      <c r="G56" s="54" t="s">
        <v>225</v>
      </c>
      <c r="H56" s="65">
        <v>9.4499999999999993</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3539</v>
      </c>
      <c r="F57" s="1"/>
      <c r="G57" s="1"/>
      <c r="H57" s="51"/>
      <c r="I57" s="1"/>
      <c r="J57" s="51"/>
      <c r="K57" s="1"/>
      <c r="L57" s="1"/>
      <c r="M57" s="13"/>
      <c r="N57" s="2"/>
      <c r="O57" s="2"/>
      <c r="P57" s="2"/>
      <c r="Q57" s="2"/>
    </row>
    <row r="58">
      <c r="A58" s="10"/>
      <c r="B58" s="60" t="s">
        <v>201</v>
      </c>
      <c r="C58" s="1"/>
      <c r="D58" s="1"/>
      <c r="E58" s="61" t="s">
        <v>3540</v>
      </c>
      <c r="F58" s="1"/>
      <c r="G58" s="1"/>
      <c r="H58" s="51"/>
      <c r="I58" s="1"/>
      <c r="J58" s="51"/>
      <c r="K58" s="1"/>
      <c r="L58" s="1"/>
      <c r="M58" s="13"/>
      <c r="N58" s="2"/>
      <c r="O58" s="2"/>
      <c r="P58" s="2"/>
      <c r="Q58" s="2"/>
    </row>
    <row r="59" thickBot="1">
      <c r="A59" s="10"/>
      <c r="B59" s="62" t="s">
        <v>203</v>
      </c>
      <c r="C59" s="30"/>
      <c r="D59" s="30"/>
      <c r="E59" s="63" t="s">
        <v>920</v>
      </c>
      <c r="F59" s="30"/>
      <c r="G59" s="30"/>
      <c r="H59" s="64"/>
      <c r="I59" s="30"/>
      <c r="J59" s="64"/>
      <c r="K59" s="30"/>
      <c r="L59" s="30"/>
      <c r="M59" s="13"/>
      <c r="N59" s="2"/>
      <c r="O59" s="2"/>
      <c r="P59" s="2"/>
      <c r="Q59" s="2"/>
    </row>
    <row r="60" thickTop="1">
      <c r="A60" s="10"/>
      <c r="B60" s="52">
        <v>7</v>
      </c>
      <c r="C60" s="53" t="s">
        <v>554</v>
      </c>
      <c r="D60" s="53"/>
      <c r="E60" s="53" t="s">
        <v>555</v>
      </c>
      <c r="F60" s="53" t="s">
        <v>7</v>
      </c>
      <c r="G60" s="54" t="s">
        <v>556</v>
      </c>
      <c r="H60" s="65">
        <v>140</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557</v>
      </c>
      <c r="F61" s="1"/>
      <c r="G61" s="1"/>
      <c r="H61" s="51"/>
      <c r="I61" s="1"/>
      <c r="J61" s="51"/>
      <c r="K61" s="1"/>
      <c r="L61" s="1"/>
      <c r="M61" s="13"/>
      <c r="N61" s="2"/>
      <c r="O61" s="2"/>
      <c r="P61" s="2"/>
      <c r="Q61" s="2"/>
    </row>
    <row r="62">
      <c r="A62" s="10"/>
      <c r="B62" s="60" t="s">
        <v>201</v>
      </c>
      <c r="C62" s="1"/>
      <c r="D62" s="1"/>
      <c r="E62" s="61" t="s">
        <v>558</v>
      </c>
      <c r="F62" s="1"/>
      <c r="G62" s="1"/>
      <c r="H62" s="51"/>
      <c r="I62" s="1"/>
      <c r="J62" s="51"/>
      <c r="K62" s="1"/>
      <c r="L62" s="1"/>
      <c r="M62" s="13"/>
      <c r="N62" s="2"/>
      <c r="O62" s="2"/>
      <c r="P62" s="2"/>
      <c r="Q62" s="2"/>
    </row>
    <row r="63" thickBot="1">
      <c r="A63" s="10"/>
      <c r="B63" s="62" t="s">
        <v>203</v>
      </c>
      <c r="C63" s="30"/>
      <c r="D63" s="30"/>
      <c r="E63" s="63" t="s">
        <v>559</v>
      </c>
      <c r="F63" s="30"/>
      <c r="G63" s="30"/>
      <c r="H63" s="64"/>
      <c r="I63" s="30"/>
      <c r="J63" s="64"/>
      <c r="K63" s="30"/>
      <c r="L63" s="30"/>
      <c r="M63" s="13"/>
      <c r="N63" s="2"/>
      <c r="O63" s="2"/>
      <c r="P63" s="2"/>
      <c r="Q63" s="2"/>
    </row>
    <row r="64" thickTop="1">
      <c r="A64" s="10"/>
      <c r="B64" s="52">
        <v>8</v>
      </c>
      <c r="C64" s="53" t="s">
        <v>560</v>
      </c>
      <c r="D64" s="53"/>
      <c r="E64" s="53" t="s">
        <v>561</v>
      </c>
      <c r="F64" s="53" t="s">
        <v>7</v>
      </c>
      <c r="G64" s="54" t="s">
        <v>219</v>
      </c>
      <c r="H64" s="65">
        <v>7.7770000000000001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3541</v>
      </c>
      <c r="F65" s="1"/>
      <c r="G65" s="1"/>
      <c r="H65" s="51"/>
      <c r="I65" s="1"/>
      <c r="J65" s="51"/>
      <c r="K65" s="1"/>
      <c r="L65" s="1"/>
      <c r="M65" s="13"/>
      <c r="N65" s="2"/>
      <c r="O65" s="2"/>
      <c r="P65" s="2"/>
      <c r="Q65" s="2"/>
    </row>
    <row r="66">
      <c r="A66" s="10"/>
      <c r="B66" s="60" t="s">
        <v>201</v>
      </c>
      <c r="C66" s="1"/>
      <c r="D66" s="1"/>
      <c r="E66" s="61" t="s">
        <v>3542</v>
      </c>
      <c r="F66" s="1"/>
      <c r="G66" s="1"/>
      <c r="H66" s="51"/>
      <c r="I66" s="1"/>
      <c r="J66" s="51"/>
      <c r="K66" s="1"/>
      <c r="L66" s="1"/>
      <c r="M66" s="13"/>
      <c r="N66" s="2"/>
      <c r="O66" s="2"/>
      <c r="P66" s="2"/>
      <c r="Q66" s="2"/>
    </row>
    <row r="67" thickBot="1">
      <c r="A67" s="10"/>
      <c r="B67" s="62" t="s">
        <v>203</v>
      </c>
      <c r="C67" s="30"/>
      <c r="D67" s="30"/>
      <c r="E67" s="63" t="s">
        <v>564</v>
      </c>
      <c r="F67" s="30"/>
      <c r="G67" s="30"/>
      <c r="H67" s="64"/>
      <c r="I67" s="30"/>
      <c r="J67" s="64"/>
      <c r="K67" s="30"/>
      <c r="L67" s="30"/>
      <c r="M67" s="13"/>
      <c r="N67" s="2"/>
      <c r="O67" s="2"/>
      <c r="P67" s="2"/>
      <c r="Q67" s="2"/>
    </row>
    <row r="68" thickTop="1">
      <c r="A68" s="10"/>
      <c r="B68" s="52">
        <v>9</v>
      </c>
      <c r="C68" s="53" t="s">
        <v>255</v>
      </c>
      <c r="D68" s="53"/>
      <c r="E68" s="53" t="s">
        <v>256</v>
      </c>
      <c r="F68" s="53" t="s">
        <v>7</v>
      </c>
      <c r="G68" s="54" t="s">
        <v>219</v>
      </c>
      <c r="H68" s="65">
        <v>66.888999999999996</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3543</v>
      </c>
      <c r="F69" s="1"/>
      <c r="G69" s="1"/>
      <c r="H69" s="51"/>
      <c r="I69" s="1"/>
      <c r="J69" s="51"/>
      <c r="K69" s="1"/>
      <c r="L69" s="1"/>
      <c r="M69" s="13"/>
      <c r="N69" s="2"/>
      <c r="O69" s="2"/>
      <c r="P69" s="2"/>
      <c r="Q69" s="2"/>
    </row>
    <row r="70">
      <c r="A70" s="10"/>
      <c r="B70" s="60" t="s">
        <v>201</v>
      </c>
      <c r="C70" s="1"/>
      <c r="D70" s="1"/>
      <c r="E70" s="61" t="s">
        <v>3544</v>
      </c>
      <c r="F70" s="1"/>
      <c r="G70" s="1"/>
      <c r="H70" s="51"/>
      <c r="I70" s="1"/>
      <c r="J70" s="51"/>
      <c r="K70" s="1"/>
      <c r="L70" s="1"/>
      <c r="M70" s="13"/>
      <c r="N70" s="2"/>
      <c r="O70" s="2"/>
      <c r="P70" s="2"/>
      <c r="Q70" s="2"/>
    </row>
    <row r="71" thickBot="1">
      <c r="A71" s="10"/>
      <c r="B71" s="62" t="s">
        <v>203</v>
      </c>
      <c r="C71" s="30"/>
      <c r="D71" s="30"/>
      <c r="E71" s="63" t="s">
        <v>259</v>
      </c>
      <c r="F71" s="30"/>
      <c r="G71" s="30"/>
      <c r="H71" s="64"/>
      <c r="I71" s="30"/>
      <c r="J71" s="64"/>
      <c r="K71" s="30"/>
      <c r="L71" s="30"/>
      <c r="M71" s="13"/>
      <c r="N71" s="2"/>
      <c r="O71" s="2"/>
      <c r="P71" s="2"/>
      <c r="Q71" s="2"/>
    </row>
    <row r="72" thickTop="1">
      <c r="A72" s="10"/>
      <c r="B72" s="52">
        <v>10</v>
      </c>
      <c r="C72" s="53" t="s">
        <v>260</v>
      </c>
      <c r="D72" s="53"/>
      <c r="E72" s="53" t="s">
        <v>261</v>
      </c>
      <c r="F72" s="53" t="s">
        <v>7</v>
      </c>
      <c r="G72" s="54" t="s">
        <v>262</v>
      </c>
      <c r="H72" s="65">
        <v>668.88999999999999</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566</v>
      </c>
      <c r="F73" s="1"/>
      <c r="G73" s="1"/>
      <c r="H73" s="51"/>
      <c r="I73" s="1"/>
      <c r="J73" s="51"/>
      <c r="K73" s="1"/>
      <c r="L73" s="1"/>
      <c r="M73" s="13"/>
      <c r="N73" s="2"/>
      <c r="O73" s="2"/>
      <c r="P73" s="2"/>
      <c r="Q73" s="2"/>
    </row>
    <row r="74">
      <c r="A74" s="10"/>
      <c r="B74" s="60" t="s">
        <v>201</v>
      </c>
      <c r="C74" s="1"/>
      <c r="D74" s="1"/>
      <c r="E74" s="61" t="s">
        <v>3545</v>
      </c>
      <c r="F74" s="1"/>
      <c r="G74" s="1"/>
      <c r="H74" s="51"/>
      <c r="I74" s="1"/>
      <c r="J74" s="51"/>
      <c r="K74" s="1"/>
      <c r="L74" s="1"/>
      <c r="M74" s="13"/>
      <c r="N74" s="2"/>
      <c r="O74" s="2"/>
      <c r="P74" s="2"/>
      <c r="Q74" s="2"/>
    </row>
    <row r="75" thickBot="1">
      <c r="A75" s="10"/>
      <c r="B75" s="62" t="s">
        <v>203</v>
      </c>
      <c r="C75" s="30"/>
      <c r="D75" s="30"/>
      <c r="E75" s="63" t="s">
        <v>265</v>
      </c>
      <c r="F75" s="30"/>
      <c r="G75" s="30"/>
      <c r="H75" s="64"/>
      <c r="I75" s="30"/>
      <c r="J75" s="64"/>
      <c r="K75" s="30"/>
      <c r="L75" s="30"/>
      <c r="M75" s="13"/>
      <c r="N75" s="2"/>
      <c r="O75" s="2"/>
      <c r="P75" s="2"/>
      <c r="Q75" s="2"/>
    </row>
    <row r="76" thickTop="1">
      <c r="A76" s="10"/>
      <c r="B76" s="52">
        <v>11</v>
      </c>
      <c r="C76" s="53" t="s">
        <v>568</v>
      </c>
      <c r="D76" s="53"/>
      <c r="E76" s="53" t="s">
        <v>569</v>
      </c>
      <c r="F76" s="53" t="s">
        <v>7</v>
      </c>
      <c r="G76" s="54" t="s">
        <v>219</v>
      </c>
      <c r="H76" s="65">
        <v>37.488</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2974</v>
      </c>
      <c r="F77" s="1"/>
      <c r="G77" s="1"/>
      <c r="H77" s="51"/>
      <c r="I77" s="1"/>
      <c r="J77" s="51"/>
      <c r="K77" s="1"/>
      <c r="L77" s="1"/>
      <c r="M77" s="13"/>
      <c r="N77" s="2"/>
      <c r="O77" s="2"/>
      <c r="P77" s="2"/>
      <c r="Q77" s="2"/>
    </row>
    <row r="78">
      <c r="A78" s="10"/>
      <c r="B78" s="60" t="s">
        <v>201</v>
      </c>
      <c r="C78" s="1"/>
      <c r="D78" s="1"/>
      <c r="E78" s="61" t="s">
        <v>3546</v>
      </c>
      <c r="F78" s="1"/>
      <c r="G78" s="1"/>
      <c r="H78" s="51"/>
      <c r="I78" s="1"/>
      <c r="J78" s="51"/>
      <c r="K78" s="1"/>
      <c r="L78" s="1"/>
      <c r="M78" s="13"/>
      <c r="N78" s="2"/>
      <c r="O78" s="2"/>
      <c r="P78" s="2"/>
      <c r="Q78" s="2"/>
    </row>
    <row r="79" thickBot="1">
      <c r="A79" s="10"/>
      <c r="B79" s="62" t="s">
        <v>203</v>
      </c>
      <c r="C79" s="30"/>
      <c r="D79" s="30"/>
      <c r="E79" s="63" t="s">
        <v>572</v>
      </c>
      <c r="F79" s="30"/>
      <c r="G79" s="30"/>
      <c r="H79" s="64"/>
      <c r="I79" s="30"/>
      <c r="J79" s="64"/>
      <c r="K79" s="30"/>
      <c r="L79" s="30"/>
      <c r="M79" s="13"/>
      <c r="N79" s="2"/>
      <c r="O79" s="2"/>
      <c r="P79" s="2"/>
      <c r="Q79" s="2"/>
    </row>
    <row r="80" thickTop="1">
      <c r="A80" s="10"/>
      <c r="B80" s="52">
        <v>12</v>
      </c>
      <c r="C80" s="53" t="s">
        <v>283</v>
      </c>
      <c r="D80" s="53"/>
      <c r="E80" s="53" t="s">
        <v>284</v>
      </c>
      <c r="F80" s="53" t="s">
        <v>7</v>
      </c>
      <c r="G80" s="54" t="s">
        <v>285</v>
      </c>
      <c r="H80" s="65">
        <v>138.86699999999999</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3547</v>
      </c>
      <c r="F81" s="1"/>
      <c r="G81" s="1"/>
      <c r="H81" s="51"/>
      <c r="I81" s="1"/>
      <c r="J81" s="51"/>
      <c r="K81" s="1"/>
      <c r="L81" s="1"/>
      <c r="M81" s="13"/>
      <c r="N81" s="2"/>
      <c r="O81" s="2"/>
      <c r="P81" s="2"/>
      <c r="Q81" s="2"/>
    </row>
    <row r="82">
      <c r="A82" s="10"/>
      <c r="B82" s="60" t="s">
        <v>201</v>
      </c>
      <c r="C82" s="1"/>
      <c r="D82" s="1"/>
      <c r="E82" s="61" t="s">
        <v>3548</v>
      </c>
      <c r="F82" s="1"/>
      <c r="G82" s="1"/>
      <c r="H82" s="51"/>
      <c r="I82" s="1"/>
      <c r="J82" s="51"/>
      <c r="K82" s="1"/>
      <c r="L82" s="1"/>
      <c r="M82" s="13"/>
      <c r="N82" s="2"/>
      <c r="O82" s="2"/>
      <c r="P82" s="2"/>
      <c r="Q82" s="2"/>
    </row>
    <row r="83" thickBot="1">
      <c r="A83" s="10"/>
      <c r="B83" s="62" t="s">
        <v>203</v>
      </c>
      <c r="C83" s="30"/>
      <c r="D83" s="30"/>
      <c r="E83" s="63" t="s">
        <v>287</v>
      </c>
      <c r="F83" s="30"/>
      <c r="G83" s="30"/>
      <c r="H83" s="64"/>
      <c r="I83" s="30"/>
      <c r="J83" s="64"/>
      <c r="K83" s="30"/>
      <c r="L83" s="30"/>
      <c r="M83" s="13"/>
      <c r="N83" s="2"/>
      <c r="O83" s="2"/>
      <c r="P83" s="2"/>
      <c r="Q83" s="2"/>
    </row>
    <row r="84" thickTop="1">
      <c r="A84" s="10"/>
      <c r="B84" s="52">
        <v>13</v>
      </c>
      <c r="C84" s="53" t="s">
        <v>575</v>
      </c>
      <c r="D84" s="53"/>
      <c r="E84" s="53" t="s">
        <v>576</v>
      </c>
      <c r="F84" s="53" t="s">
        <v>7</v>
      </c>
      <c r="G84" s="54" t="s">
        <v>285</v>
      </c>
      <c r="H84" s="65">
        <v>19.170000000000002</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2978</v>
      </c>
      <c r="F85" s="1"/>
      <c r="G85" s="1"/>
      <c r="H85" s="51"/>
      <c r="I85" s="1"/>
      <c r="J85" s="51"/>
      <c r="K85" s="1"/>
      <c r="L85" s="1"/>
      <c r="M85" s="13"/>
      <c r="N85" s="2"/>
      <c r="O85" s="2"/>
      <c r="P85" s="2"/>
      <c r="Q85" s="2"/>
    </row>
    <row r="86">
      <c r="A86" s="10"/>
      <c r="B86" s="60" t="s">
        <v>201</v>
      </c>
      <c r="C86" s="1"/>
      <c r="D86" s="1"/>
      <c r="E86" s="61" t="s">
        <v>3549</v>
      </c>
      <c r="F86" s="1"/>
      <c r="G86" s="1"/>
      <c r="H86" s="51"/>
      <c r="I86" s="1"/>
      <c r="J86" s="51"/>
      <c r="K86" s="1"/>
      <c r="L86" s="1"/>
      <c r="M86" s="13"/>
      <c r="N86" s="2"/>
      <c r="O86" s="2"/>
      <c r="P86" s="2"/>
      <c r="Q86" s="2"/>
    </row>
    <row r="87" thickBot="1">
      <c r="A87" s="10"/>
      <c r="B87" s="62" t="s">
        <v>203</v>
      </c>
      <c r="C87" s="30"/>
      <c r="D87" s="30"/>
      <c r="E87" s="63" t="s">
        <v>579</v>
      </c>
      <c r="F87" s="30"/>
      <c r="G87" s="30"/>
      <c r="H87" s="64"/>
      <c r="I87" s="30"/>
      <c r="J87" s="64"/>
      <c r="K87" s="30"/>
      <c r="L87" s="30"/>
      <c r="M87" s="13"/>
      <c r="N87" s="2"/>
      <c r="O87" s="2"/>
      <c r="P87" s="2"/>
      <c r="Q87" s="2"/>
    </row>
    <row r="88" thickTop="1">
      <c r="A88" s="10"/>
      <c r="B88" s="52">
        <v>14</v>
      </c>
      <c r="C88" s="53" t="s">
        <v>580</v>
      </c>
      <c r="D88" s="53"/>
      <c r="E88" s="53" t="s">
        <v>581</v>
      </c>
      <c r="F88" s="53" t="s">
        <v>7</v>
      </c>
      <c r="G88" s="54" t="s">
        <v>285</v>
      </c>
      <c r="H88" s="65">
        <v>19.170000000000002</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2980</v>
      </c>
      <c r="F89" s="1"/>
      <c r="G89" s="1"/>
      <c r="H89" s="51"/>
      <c r="I89" s="1"/>
      <c r="J89" s="51"/>
      <c r="K89" s="1"/>
      <c r="L89" s="1"/>
      <c r="M89" s="13"/>
      <c r="N89" s="2"/>
      <c r="O89" s="2"/>
      <c r="P89" s="2"/>
      <c r="Q89" s="2"/>
    </row>
    <row r="90">
      <c r="A90" s="10"/>
      <c r="B90" s="60" t="s">
        <v>201</v>
      </c>
      <c r="C90" s="1"/>
      <c r="D90" s="1"/>
      <c r="E90" s="61" t="s">
        <v>3549</v>
      </c>
      <c r="F90" s="1"/>
      <c r="G90" s="1"/>
      <c r="H90" s="51"/>
      <c r="I90" s="1"/>
      <c r="J90" s="51"/>
      <c r="K90" s="1"/>
      <c r="L90" s="1"/>
      <c r="M90" s="13"/>
      <c r="N90" s="2"/>
      <c r="O90" s="2"/>
      <c r="P90" s="2"/>
      <c r="Q90" s="2"/>
    </row>
    <row r="91" thickBot="1">
      <c r="A91" s="10"/>
      <c r="B91" s="62" t="s">
        <v>203</v>
      </c>
      <c r="C91" s="30"/>
      <c r="D91" s="30"/>
      <c r="E91" s="63" t="s">
        <v>583</v>
      </c>
      <c r="F91" s="30"/>
      <c r="G91" s="30"/>
      <c r="H91" s="64"/>
      <c r="I91" s="30"/>
      <c r="J91" s="64"/>
      <c r="K91" s="30"/>
      <c r="L91" s="30"/>
      <c r="M91" s="13"/>
      <c r="N91" s="2"/>
      <c r="O91" s="2"/>
      <c r="P91" s="2"/>
      <c r="Q91" s="2"/>
    </row>
    <row r="92" thickTop="1">
      <c r="A92" s="10"/>
      <c r="B92" s="52">
        <v>15</v>
      </c>
      <c r="C92" s="53" t="s">
        <v>293</v>
      </c>
      <c r="D92" s="53"/>
      <c r="E92" s="53" t="s">
        <v>294</v>
      </c>
      <c r="F92" s="53" t="s">
        <v>7</v>
      </c>
      <c r="G92" s="54" t="s">
        <v>285</v>
      </c>
      <c r="H92" s="65">
        <v>19.170000000000002</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2981</v>
      </c>
      <c r="F93" s="1"/>
      <c r="G93" s="1"/>
      <c r="H93" s="51"/>
      <c r="I93" s="1"/>
      <c r="J93" s="51"/>
      <c r="K93" s="1"/>
      <c r="L93" s="1"/>
      <c r="M93" s="13"/>
      <c r="N93" s="2"/>
      <c r="O93" s="2"/>
      <c r="P93" s="2"/>
      <c r="Q93" s="2"/>
    </row>
    <row r="94">
      <c r="A94" s="10"/>
      <c r="B94" s="60" t="s">
        <v>201</v>
      </c>
      <c r="C94" s="1"/>
      <c r="D94" s="1"/>
      <c r="E94" s="61" t="s">
        <v>3549</v>
      </c>
      <c r="F94" s="1"/>
      <c r="G94" s="1"/>
      <c r="H94" s="51"/>
      <c r="I94" s="1"/>
      <c r="J94" s="51"/>
      <c r="K94" s="1"/>
      <c r="L94" s="1"/>
      <c r="M94" s="13"/>
      <c r="N94" s="2"/>
      <c r="O94" s="2"/>
      <c r="P94" s="2"/>
      <c r="Q94" s="2"/>
    </row>
    <row r="95" thickBot="1">
      <c r="A95" s="10"/>
      <c r="B95" s="62" t="s">
        <v>203</v>
      </c>
      <c r="C95" s="30"/>
      <c r="D95" s="30"/>
      <c r="E95" s="63" t="s">
        <v>296</v>
      </c>
      <c r="F95" s="30"/>
      <c r="G95" s="30"/>
      <c r="H95" s="64"/>
      <c r="I95" s="30"/>
      <c r="J95" s="64"/>
      <c r="K95" s="30"/>
      <c r="L95" s="30"/>
      <c r="M95" s="13"/>
      <c r="N95" s="2"/>
      <c r="O95" s="2"/>
      <c r="P95" s="2"/>
      <c r="Q95" s="2"/>
    </row>
    <row r="96" thickTop="1">
      <c r="A96" s="10"/>
      <c r="B96" s="52">
        <v>16</v>
      </c>
      <c r="C96" s="53" t="s">
        <v>297</v>
      </c>
      <c r="D96" s="53"/>
      <c r="E96" s="53" t="s">
        <v>298</v>
      </c>
      <c r="F96" s="53" t="s">
        <v>7</v>
      </c>
      <c r="G96" s="54" t="s">
        <v>285</v>
      </c>
      <c r="H96" s="65">
        <v>19.170000000000002</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2982</v>
      </c>
      <c r="F97" s="1"/>
      <c r="G97" s="1"/>
      <c r="H97" s="51"/>
      <c r="I97" s="1"/>
      <c r="J97" s="51"/>
      <c r="K97" s="1"/>
      <c r="L97" s="1"/>
      <c r="M97" s="13"/>
      <c r="N97" s="2"/>
      <c r="O97" s="2"/>
      <c r="P97" s="2"/>
      <c r="Q97" s="2"/>
    </row>
    <row r="98">
      <c r="A98" s="10"/>
      <c r="B98" s="60" t="s">
        <v>201</v>
      </c>
      <c r="C98" s="1"/>
      <c r="D98" s="1"/>
      <c r="E98" s="61" t="s">
        <v>3549</v>
      </c>
      <c r="F98" s="1"/>
      <c r="G98" s="1"/>
      <c r="H98" s="51"/>
      <c r="I98" s="1"/>
      <c r="J98" s="51"/>
      <c r="K98" s="1"/>
      <c r="L98" s="1"/>
      <c r="M98" s="13"/>
      <c r="N98" s="2"/>
      <c r="O98" s="2"/>
      <c r="P98" s="2"/>
      <c r="Q98" s="2"/>
    </row>
    <row r="99" thickBot="1">
      <c r="A99" s="10"/>
      <c r="B99" s="62" t="s">
        <v>203</v>
      </c>
      <c r="C99" s="30"/>
      <c r="D99" s="30"/>
      <c r="E99" s="63" t="s">
        <v>300</v>
      </c>
      <c r="F99" s="30"/>
      <c r="G99" s="30"/>
      <c r="H99" s="64"/>
      <c r="I99" s="30"/>
      <c r="J99" s="64"/>
      <c r="K99" s="30"/>
      <c r="L99" s="30"/>
      <c r="M99" s="13"/>
      <c r="N99" s="2"/>
      <c r="O99" s="2"/>
      <c r="P99" s="2"/>
      <c r="Q99" s="2"/>
    </row>
    <row r="100" thickTop="1" thickBot="1" ht="25" customHeight="1">
      <c r="A100" s="10"/>
      <c r="B100" s="1"/>
      <c r="C100" s="70">
        <v>1</v>
      </c>
      <c r="D100" s="1"/>
      <c r="E100" s="71" t="s">
        <v>181</v>
      </c>
      <c r="F100" s="1"/>
      <c r="G100" s="72" t="s">
        <v>210</v>
      </c>
      <c r="H100" s="73">
        <f>J44+J48+J52+J56+J60+J64+J68+J72+J76+J80+J84+J88+J92+J96</f>
        <v>0</v>
      </c>
      <c r="I100" s="72" t="s">
        <v>211</v>
      </c>
      <c r="J100" s="74">
        <f>(L100-H100)</f>
        <v>0</v>
      </c>
      <c r="K100" s="72" t="s">
        <v>212</v>
      </c>
      <c r="L100" s="75">
        <f>ROUND((J44+J48+J52+J56+J60+J64+J68+J72+J76+J80+J84+J88+J92+J96)*1.21,2)</f>
        <v>0</v>
      </c>
      <c r="M100" s="13"/>
      <c r="N100" s="2"/>
      <c r="O100" s="2"/>
      <c r="P100" s="2"/>
      <c r="Q100" s="41">
        <f>0+Q44+Q48+Q52+Q56+Q60+Q64+Q68+Q72+Q76+Q80+Q84+Q88+Q92+Q96</f>
        <v>0</v>
      </c>
      <c r="R100" s="9">
        <f>0+R44+R48+R52+R56+R60+R64+R68+R72+R76+R80+R84+R88+R92+R96</f>
        <v>0</v>
      </c>
      <c r="S100" s="76">
        <f>Q100*(1+J100)+R100</f>
        <v>0</v>
      </c>
    </row>
    <row r="101" thickTop="1" thickBot="1" ht="25" customHeight="1">
      <c r="A101" s="10"/>
      <c r="B101" s="77"/>
      <c r="C101" s="77"/>
      <c r="D101" s="77"/>
      <c r="E101" s="77"/>
      <c r="F101" s="77"/>
      <c r="G101" s="78" t="s">
        <v>213</v>
      </c>
      <c r="H101" s="79">
        <f>0+J44+J48+J52+J56+J60+J64+J68+J72+J76+J80+J84+J88+J92+J96</f>
        <v>0</v>
      </c>
      <c r="I101" s="78" t="s">
        <v>214</v>
      </c>
      <c r="J101" s="80">
        <f>0+J100</f>
        <v>0</v>
      </c>
      <c r="K101" s="78" t="s">
        <v>215</v>
      </c>
      <c r="L101" s="81">
        <f>0+L100</f>
        <v>0</v>
      </c>
      <c r="M101" s="13"/>
      <c r="N101" s="2"/>
      <c r="O101" s="2"/>
      <c r="P101" s="2"/>
      <c r="Q101" s="2"/>
    </row>
    <row r="102" ht="40" customHeight="1">
      <c r="A102" s="10"/>
      <c r="B102" s="82" t="s">
        <v>330</v>
      </c>
      <c r="C102" s="1"/>
      <c r="D102" s="1"/>
      <c r="E102" s="1"/>
      <c r="F102" s="1"/>
      <c r="G102" s="1"/>
      <c r="H102" s="51"/>
      <c r="I102" s="1"/>
      <c r="J102" s="51"/>
      <c r="K102" s="1"/>
      <c r="L102" s="1"/>
      <c r="M102" s="13"/>
      <c r="N102" s="2"/>
      <c r="O102" s="2"/>
      <c r="P102" s="2"/>
      <c r="Q102" s="2"/>
    </row>
    <row r="103">
      <c r="A103" s="10"/>
      <c r="B103" s="52">
        <v>17</v>
      </c>
      <c r="C103" s="53" t="s">
        <v>586</v>
      </c>
      <c r="D103" s="53"/>
      <c r="E103" s="53" t="s">
        <v>587</v>
      </c>
      <c r="F103" s="53" t="s">
        <v>7</v>
      </c>
      <c r="G103" s="54" t="s">
        <v>219</v>
      </c>
      <c r="H103" s="55">
        <v>0.17999999999999999</v>
      </c>
      <c r="I103" s="56">
        <v>0</v>
      </c>
      <c r="J103" s="57">
        <f>ROUND(H103*I103,2)</f>
        <v>0</v>
      </c>
      <c r="K103" s="58">
        <v>0.20999999999999999</v>
      </c>
      <c r="L103" s="59">
        <f>ROUND(J103*1.21,2)</f>
        <v>0</v>
      </c>
      <c r="M103" s="13"/>
      <c r="N103" s="2"/>
      <c r="O103" s="2"/>
      <c r="P103" s="2"/>
      <c r="Q103" s="41">
        <f>IF(ISNUMBER(K103),IF(H103&gt;0,IF(I103&gt;0,J103,0),0),0)</f>
        <v>0</v>
      </c>
      <c r="R103" s="9">
        <f>IF(ISNUMBER(K103)=FALSE,J103,0)</f>
        <v>0</v>
      </c>
    </row>
    <row r="104">
      <c r="A104" s="10"/>
      <c r="B104" s="60" t="s">
        <v>199</v>
      </c>
      <c r="C104" s="1"/>
      <c r="D104" s="1"/>
      <c r="E104" s="61" t="s">
        <v>3550</v>
      </c>
      <c r="F104" s="1"/>
      <c r="G104" s="1"/>
      <c r="H104" s="51"/>
      <c r="I104" s="1"/>
      <c r="J104" s="51"/>
      <c r="K104" s="1"/>
      <c r="L104" s="1"/>
      <c r="M104" s="13"/>
      <c r="N104" s="2"/>
      <c r="O104" s="2"/>
      <c r="P104" s="2"/>
      <c r="Q104" s="2"/>
    </row>
    <row r="105">
      <c r="A105" s="10"/>
      <c r="B105" s="60" t="s">
        <v>201</v>
      </c>
      <c r="C105" s="1"/>
      <c r="D105" s="1"/>
      <c r="E105" s="61" t="s">
        <v>3551</v>
      </c>
      <c r="F105" s="1"/>
      <c r="G105" s="1"/>
      <c r="H105" s="51"/>
      <c r="I105" s="1"/>
      <c r="J105" s="51"/>
      <c r="K105" s="1"/>
      <c r="L105" s="1"/>
      <c r="M105" s="13"/>
      <c r="N105" s="2"/>
      <c r="O105" s="2"/>
      <c r="P105" s="2"/>
      <c r="Q105" s="2"/>
    </row>
    <row r="106" thickBot="1">
      <c r="A106" s="10"/>
      <c r="B106" s="62" t="s">
        <v>203</v>
      </c>
      <c r="C106" s="30"/>
      <c r="D106" s="30"/>
      <c r="E106" s="63" t="s">
        <v>590</v>
      </c>
      <c r="F106" s="30"/>
      <c r="G106" s="30"/>
      <c r="H106" s="64"/>
      <c r="I106" s="30"/>
      <c r="J106" s="64"/>
      <c r="K106" s="30"/>
      <c r="L106" s="30"/>
      <c r="M106" s="13"/>
      <c r="N106" s="2"/>
      <c r="O106" s="2"/>
      <c r="P106" s="2"/>
      <c r="Q106" s="2"/>
    </row>
    <row r="107" thickTop="1">
      <c r="A107" s="10"/>
      <c r="B107" s="52">
        <v>18</v>
      </c>
      <c r="C107" s="53" t="s">
        <v>591</v>
      </c>
      <c r="D107" s="53"/>
      <c r="E107" s="53" t="s">
        <v>592</v>
      </c>
      <c r="F107" s="53" t="s">
        <v>7</v>
      </c>
      <c r="G107" s="54" t="s">
        <v>219</v>
      </c>
      <c r="H107" s="65">
        <v>8.5459999999999994</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2985</v>
      </c>
      <c r="F108" s="1"/>
      <c r="G108" s="1"/>
      <c r="H108" s="51"/>
      <c r="I108" s="1"/>
      <c r="J108" s="51"/>
      <c r="K108" s="1"/>
      <c r="L108" s="1"/>
      <c r="M108" s="13"/>
      <c r="N108" s="2"/>
      <c r="O108" s="2"/>
      <c r="P108" s="2"/>
      <c r="Q108" s="2"/>
    </row>
    <row r="109">
      <c r="A109" s="10"/>
      <c r="B109" s="60" t="s">
        <v>201</v>
      </c>
      <c r="C109" s="1"/>
      <c r="D109" s="1"/>
      <c r="E109" s="61" t="s">
        <v>3552</v>
      </c>
      <c r="F109" s="1"/>
      <c r="G109" s="1"/>
      <c r="H109" s="51"/>
      <c r="I109" s="1"/>
      <c r="J109" s="51"/>
      <c r="K109" s="1"/>
      <c r="L109" s="1"/>
      <c r="M109" s="13"/>
      <c r="N109" s="2"/>
      <c r="O109" s="2"/>
      <c r="P109" s="2"/>
      <c r="Q109" s="2"/>
    </row>
    <row r="110" thickBot="1">
      <c r="A110" s="10"/>
      <c r="B110" s="62" t="s">
        <v>203</v>
      </c>
      <c r="C110" s="30"/>
      <c r="D110" s="30"/>
      <c r="E110" s="63" t="s">
        <v>335</v>
      </c>
      <c r="F110" s="30"/>
      <c r="G110" s="30"/>
      <c r="H110" s="64"/>
      <c r="I110" s="30"/>
      <c r="J110" s="64"/>
      <c r="K110" s="30"/>
      <c r="L110" s="30"/>
      <c r="M110" s="13"/>
      <c r="N110" s="2"/>
      <c r="O110" s="2"/>
      <c r="P110" s="2"/>
      <c r="Q110" s="2"/>
    </row>
    <row r="111" thickTop="1">
      <c r="A111" s="10"/>
      <c r="B111" s="52">
        <v>19</v>
      </c>
      <c r="C111" s="53" t="s">
        <v>595</v>
      </c>
      <c r="D111" s="53"/>
      <c r="E111" s="53" t="s">
        <v>596</v>
      </c>
      <c r="F111" s="53" t="s">
        <v>7</v>
      </c>
      <c r="G111" s="54" t="s">
        <v>219</v>
      </c>
      <c r="H111" s="65">
        <v>3.097</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3553</v>
      </c>
      <c r="F112" s="1"/>
      <c r="G112" s="1"/>
      <c r="H112" s="51"/>
      <c r="I112" s="1"/>
      <c r="J112" s="51"/>
      <c r="K112" s="1"/>
      <c r="L112" s="1"/>
      <c r="M112" s="13"/>
      <c r="N112" s="2"/>
      <c r="O112" s="2"/>
      <c r="P112" s="2"/>
      <c r="Q112" s="2"/>
    </row>
    <row r="113">
      <c r="A113" s="10"/>
      <c r="B113" s="60" t="s">
        <v>201</v>
      </c>
      <c r="C113" s="1"/>
      <c r="D113" s="1"/>
      <c r="E113" s="61" t="s">
        <v>3554</v>
      </c>
      <c r="F113" s="1"/>
      <c r="G113" s="1"/>
      <c r="H113" s="51"/>
      <c r="I113" s="1"/>
      <c r="J113" s="51"/>
      <c r="K113" s="1"/>
      <c r="L113" s="1"/>
      <c r="M113" s="13"/>
      <c r="N113" s="2"/>
      <c r="O113" s="2"/>
      <c r="P113" s="2"/>
      <c r="Q113" s="2"/>
    </row>
    <row r="114" thickBot="1">
      <c r="A114" s="10"/>
      <c r="B114" s="62" t="s">
        <v>203</v>
      </c>
      <c r="C114" s="30"/>
      <c r="D114" s="30"/>
      <c r="E114" s="63" t="s">
        <v>335</v>
      </c>
      <c r="F114" s="30"/>
      <c r="G114" s="30"/>
      <c r="H114" s="64"/>
      <c r="I114" s="30"/>
      <c r="J114" s="64"/>
      <c r="K114" s="30"/>
      <c r="L114" s="30"/>
      <c r="M114" s="13"/>
      <c r="N114" s="2"/>
      <c r="O114" s="2"/>
      <c r="P114" s="2"/>
      <c r="Q114" s="2"/>
    </row>
    <row r="115" thickTop="1">
      <c r="A115" s="10"/>
      <c r="B115" s="52">
        <v>20</v>
      </c>
      <c r="C115" s="53" t="s">
        <v>599</v>
      </c>
      <c r="D115" s="53"/>
      <c r="E115" s="53" t="s">
        <v>600</v>
      </c>
      <c r="F115" s="53" t="s">
        <v>7</v>
      </c>
      <c r="G115" s="54" t="s">
        <v>198</v>
      </c>
      <c r="H115" s="65">
        <v>0.48599999999999999</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2989</v>
      </c>
      <c r="F116" s="1"/>
      <c r="G116" s="1"/>
      <c r="H116" s="51"/>
      <c r="I116" s="1"/>
      <c r="J116" s="51"/>
      <c r="K116" s="1"/>
      <c r="L116" s="1"/>
      <c r="M116" s="13"/>
      <c r="N116" s="2"/>
      <c r="O116" s="2"/>
      <c r="P116" s="2"/>
      <c r="Q116" s="2"/>
    </row>
    <row r="117">
      <c r="A117" s="10"/>
      <c r="B117" s="60" t="s">
        <v>201</v>
      </c>
      <c r="C117" s="1"/>
      <c r="D117" s="1"/>
      <c r="E117" s="61" t="s">
        <v>3555</v>
      </c>
      <c r="F117" s="1"/>
      <c r="G117" s="1"/>
      <c r="H117" s="51"/>
      <c r="I117" s="1"/>
      <c r="J117" s="51"/>
      <c r="K117" s="1"/>
      <c r="L117" s="1"/>
      <c r="M117" s="13"/>
      <c r="N117" s="2"/>
      <c r="O117" s="2"/>
      <c r="P117" s="2"/>
      <c r="Q117" s="2"/>
    </row>
    <row r="118" thickBot="1">
      <c r="A118" s="10"/>
      <c r="B118" s="62" t="s">
        <v>203</v>
      </c>
      <c r="C118" s="30"/>
      <c r="D118" s="30"/>
      <c r="E118" s="63" t="s">
        <v>603</v>
      </c>
      <c r="F118" s="30"/>
      <c r="G118" s="30"/>
      <c r="H118" s="64"/>
      <c r="I118" s="30"/>
      <c r="J118" s="64"/>
      <c r="K118" s="30"/>
      <c r="L118" s="30"/>
      <c r="M118" s="13"/>
      <c r="N118" s="2"/>
      <c r="O118" s="2"/>
      <c r="P118" s="2"/>
      <c r="Q118" s="2"/>
    </row>
    <row r="119" thickTop="1">
      <c r="A119" s="10"/>
      <c r="B119" s="52">
        <v>21</v>
      </c>
      <c r="C119" s="53" t="s">
        <v>341</v>
      </c>
      <c r="D119" s="53"/>
      <c r="E119" s="53" t="s">
        <v>342</v>
      </c>
      <c r="F119" s="53" t="s">
        <v>7</v>
      </c>
      <c r="G119" s="54" t="s">
        <v>219</v>
      </c>
      <c r="H119" s="65">
        <v>7.3010000000000002</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2991</v>
      </c>
      <c r="F120" s="1"/>
      <c r="G120" s="1"/>
      <c r="H120" s="51"/>
      <c r="I120" s="1"/>
      <c r="J120" s="51"/>
      <c r="K120" s="1"/>
      <c r="L120" s="1"/>
      <c r="M120" s="13"/>
      <c r="N120" s="2"/>
      <c r="O120" s="2"/>
      <c r="P120" s="2"/>
      <c r="Q120" s="2"/>
    </row>
    <row r="121">
      <c r="A121" s="10"/>
      <c r="B121" s="60" t="s">
        <v>201</v>
      </c>
      <c r="C121" s="1"/>
      <c r="D121" s="1"/>
      <c r="E121" s="61" t="s">
        <v>3556</v>
      </c>
      <c r="F121" s="1"/>
      <c r="G121" s="1"/>
      <c r="H121" s="51"/>
      <c r="I121" s="1"/>
      <c r="J121" s="51"/>
      <c r="K121" s="1"/>
      <c r="L121" s="1"/>
      <c r="M121" s="13"/>
      <c r="N121" s="2"/>
      <c r="O121" s="2"/>
      <c r="P121" s="2"/>
      <c r="Q121" s="2"/>
    </row>
    <row r="122" thickBot="1">
      <c r="A122" s="10"/>
      <c r="B122" s="62" t="s">
        <v>203</v>
      </c>
      <c r="C122" s="30"/>
      <c r="D122" s="30"/>
      <c r="E122" s="63" t="s">
        <v>345</v>
      </c>
      <c r="F122" s="30"/>
      <c r="G122" s="30"/>
      <c r="H122" s="64"/>
      <c r="I122" s="30"/>
      <c r="J122" s="64"/>
      <c r="K122" s="30"/>
      <c r="L122" s="30"/>
      <c r="M122" s="13"/>
      <c r="N122" s="2"/>
      <c r="O122" s="2"/>
      <c r="P122" s="2"/>
      <c r="Q122" s="2"/>
    </row>
    <row r="123" thickTop="1">
      <c r="A123" s="10"/>
      <c r="B123" s="52">
        <v>22</v>
      </c>
      <c r="C123" s="53" t="s">
        <v>346</v>
      </c>
      <c r="D123" s="53"/>
      <c r="E123" s="53" t="s">
        <v>347</v>
      </c>
      <c r="F123" s="53" t="s">
        <v>7</v>
      </c>
      <c r="G123" s="54" t="s">
        <v>219</v>
      </c>
      <c r="H123" s="65">
        <v>14.243</v>
      </c>
      <c r="I123" s="66">
        <v>0</v>
      </c>
      <c r="J123" s="67">
        <f>ROUND(H123*I123,2)</f>
        <v>0</v>
      </c>
      <c r="K123" s="68">
        <v>0.20999999999999999</v>
      </c>
      <c r="L123" s="69">
        <f>ROUND(J123*1.21,2)</f>
        <v>0</v>
      </c>
      <c r="M123" s="13"/>
      <c r="N123" s="2"/>
      <c r="O123" s="2"/>
      <c r="P123" s="2"/>
      <c r="Q123" s="41">
        <f>IF(ISNUMBER(K123),IF(H123&gt;0,IF(I123&gt;0,J123,0),0),0)</f>
        <v>0</v>
      </c>
      <c r="R123" s="9">
        <f>IF(ISNUMBER(K123)=FALSE,J123,0)</f>
        <v>0</v>
      </c>
    </row>
    <row r="124">
      <c r="A124" s="10"/>
      <c r="B124" s="60" t="s">
        <v>199</v>
      </c>
      <c r="C124" s="1"/>
      <c r="D124" s="1"/>
      <c r="E124" s="61" t="s">
        <v>2993</v>
      </c>
      <c r="F124" s="1"/>
      <c r="G124" s="1"/>
      <c r="H124" s="51"/>
      <c r="I124" s="1"/>
      <c r="J124" s="51"/>
      <c r="K124" s="1"/>
      <c r="L124" s="1"/>
      <c r="M124" s="13"/>
      <c r="N124" s="2"/>
      <c r="O124" s="2"/>
      <c r="P124" s="2"/>
      <c r="Q124" s="2"/>
    </row>
    <row r="125">
      <c r="A125" s="10"/>
      <c r="B125" s="60" t="s">
        <v>201</v>
      </c>
      <c r="C125" s="1"/>
      <c r="D125" s="1"/>
      <c r="E125" s="61" t="s">
        <v>3557</v>
      </c>
      <c r="F125" s="1"/>
      <c r="G125" s="1"/>
      <c r="H125" s="51"/>
      <c r="I125" s="1"/>
      <c r="J125" s="51"/>
      <c r="K125" s="1"/>
      <c r="L125" s="1"/>
      <c r="M125" s="13"/>
      <c r="N125" s="2"/>
      <c r="O125" s="2"/>
      <c r="P125" s="2"/>
      <c r="Q125" s="2"/>
    </row>
    <row r="126" thickBot="1">
      <c r="A126" s="10"/>
      <c r="B126" s="62" t="s">
        <v>203</v>
      </c>
      <c r="C126" s="30"/>
      <c r="D126" s="30"/>
      <c r="E126" s="63" t="s">
        <v>350</v>
      </c>
      <c r="F126" s="30"/>
      <c r="G126" s="30"/>
      <c r="H126" s="64"/>
      <c r="I126" s="30"/>
      <c r="J126" s="64"/>
      <c r="K126" s="30"/>
      <c r="L126" s="30"/>
      <c r="M126" s="13"/>
      <c r="N126" s="2"/>
      <c r="O126" s="2"/>
      <c r="P126" s="2"/>
      <c r="Q126" s="2"/>
    </row>
    <row r="127" thickTop="1">
      <c r="A127" s="10"/>
      <c r="B127" s="52">
        <v>23</v>
      </c>
      <c r="C127" s="53" t="s">
        <v>608</v>
      </c>
      <c r="D127" s="53"/>
      <c r="E127" s="53" t="s">
        <v>609</v>
      </c>
      <c r="F127" s="53" t="s">
        <v>7</v>
      </c>
      <c r="G127" s="54" t="s">
        <v>219</v>
      </c>
      <c r="H127" s="65">
        <v>0.50600000000000001</v>
      </c>
      <c r="I127" s="66">
        <v>0</v>
      </c>
      <c r="J127" s="67">
        <f>ROUND(H127*I127,2)</f>
        <v>0</v>
      </c>
      <c r="K127" s="68">
        <v>0.20999999999999999</v>
      </c>
      <c r="L127" s="69">
        <f>ROUND(J127*1.21,2)</f>
        <v>0</v>
      </c>
      <c r="M127" s="13"/>
      <c r="N127" s="2"/>
      <c r="O127" s="2"/>
      <c r="P127" s="2"/>
      <c r="Q127" s="41">
        <f>IF(ISNUMBER(K127),IF(H127&gt;0,IF(I127&gt;0,J127,0),0),0)</f>
        <v>0</v>
      </c>
      <c r="R127" s="9">
        <f>IF(ISNUMBER(K127)=FALSE,J127,0)</f>
        <v>0</v>
      </c>
    </row>
    <row r="128">
      <c r="A128" s="10"/>
      <c r="B128" s="60" t="s">
        <v>199</v>
      </c>
      <c r="C128" s="1"/>
      <c r="D128" s="1"/>
      <c r="E128" s="61" t="s">
        <v>2995</v>
      </c>
      <c r="F128" s="1"/>
      <c r="G128" s="1"/>
      <c r="H128" s="51"/>
      <c r="I128" s="1"/>
      <c r="J128" s="51"/>
      <c r="K128" s="1"/>
      <c r="L128" s="1"/>
      <c r="M128" s="13"/>
      <c r="N128" s="2"/>
      <c r="O128" s="2"/>
      <c r="P128" s="2"/>
      <c r="Q128" s="2"/>
    </row>
    <row r="129">
      <c r="A129" s="10"/>
      <c r="B129" s="60" t="s">
        <v>201</v>
      </c>
      <c r="C129" s="1"/>
      <c r="D129" s="1"/>
      <c r="E129" s="61" t="s">
        <v>3558</v>
      </c>
      <c r="F129" s="1"/>
      <c r="G129" s="1"/>
      <c r="H129" s="51"/>
      <c r="I129" s="1"/>
      <c r="J129" s="51"/>
      <c r="K129" s="1"/>
      <c r="L129" s="1"/>
      <c r="M129" s="13"/>
      <c r="N129" s="2"/>
      <c r="O129" s="2"/>
      <c r="P129" s="2"/>
      <c r="Q129" s="2"/>
    </row>
    <row r="130" thickBot="1">
      <c r="A130" s="10"/>
      <c r="B130" s="62" t="s">
        <v>203</v>
      </c>
      <c r="C130" s="30"/>
      <c r="D130" s="30"/>
      <c r="E130" s="63" t="s">
        <v>612</v>
      </c>
      <c r="F130" s="30"/>
      <c r="G130" s="30"/>
      <c r="H130" s="64"/>
      <c r="I130" s="30"/>
      <c r="J130" s="64"/>
      <c r="K130" s="30"/>
      <c r="L130" s="30"/>
      <c r="M130" s="13"/>
      <c r="N130" s="2"/>
      <c r="O130" s="2"/>
      <c r="P130" s="2"/>
      <c r="Q130" s="2"/>
    </row>
    <row r="131" thickTop="1" thickBot="1" ht="25" customHeight="1">
      <c r="A131" s="10"/>
      <c r="B131" s="1"/>
      <c r="C131" s="70">
        <v>4</v>
      </c>
      <c r="D131" s="1"/>
      <c r="E131" s="71" t="s">
        <v>183</v>
      </c>
      <c r="F131" s="1"/>
      <c r="G131" s="72" t="s">
        <v>210</v>
      </c>
      <c r="H131" s="73">
        <f>J103+J107+J111+J115+J119+J123+J127</f>
        <v>0</v>
      </c>
      <c r="I131" s="72" t="s">
        <v>211</v>
      </c>
      <c r="J131" s="74">
        <f>(L131-H131)</f>
        <v>0</v>
      </c>
      <c r="K131" s="72" t="s">
        <v>212</v>
      </c>
      <c r="L131" s="75">
        <f>ROUND((J103+J107+J111+J115+J119+J123+J127)*1.21,2)</f>
        <v>0</v>
      </c>
      <c r="M131" s="13"/>
      <c r="N131" s="2"/>
      <c r="O131" s="2"/>
      <c r="P131" s="2"/>
      <c r="Q131" s="41">
        <f>0+Q103+Q107+Q111+Q115+Q119+Q123+Q127</f>
        <v>0</v>
      </c>
      <c r="R131" s="9">
        <f>0+R103+R107+R111+R115+R119+R123+R127</f>
        <v>0</v>
      </c>
      <c r="S131" s="76">
        <f>Q131*(1+J131)+R131</f>
        <v>0</v>
      </c>
    </row>
    <row r="132" thickTop="1" thickBot="1" ht="25" customHeight="1">
      <c r="A132" s="10"/>
      <c r="B132" s="77"/>
      <c r="C132" s="77"/>
      <c r="D132" s="77"/>
      <c r="E132" s="77"/>
      <c r="F132" s="77"/>
      <c r="G132" s="78" t="s">
        <v>213</v>
      </c>
      <c r="H132" s="79">
        <f>0+J103+J107+J111+J115+J119+J123+J127</f>
        <v>0</v>
      </c>
      <c r="I132" s="78" t="s">
        <v>214</v>
      </c>
      <c r="J132" s="80">
        <f>0+J131</f>
        <v>0</v>
      </c>
      <c r="K132" s="78" t="s">
        <v>215</v>
      </c>
      <c r="L132" s="81">
        <f>0+L131</f>
        <v>0</v>
      </c>
      <c r="M132" s="13"/>
      <c r="N132" s="2"/>
      <c r="O132" s="2"/>
      <c r="P132" s="2"/>
      <c r="Q132" s="2"/>
    </row>
    <row r="133" ht="40" customHeight="1">
      <c r="A133" s="10"/>
      <c r="B133" s="82" t="s">
        <v>351</v>
      </c>
      <c r="C133" s="1"/>
      <c r="D133" s="1"/>
      <c r="E133" s="1"/>
      <c r="F133" s="1"/>
      <c r="G133" s="1"/>
      <c r="H133" s="51"/>
      <c r="I133" s="1"/>
      <c r="J133" s="51"/>
      <c r="K133" s="1"/>
      <c r="L133" s="1"/>
      <c r="M133" s="13"/>
      <c r="N133" s="2"/>
      <c r="O133" s="2"/>
      <c r="P133" s="2"/>
      <c r="Q133" s="2"/>
    </row>
    <row r="134">
      <c r="A134" s="10"/>
      <c r="B134" s="52">
        <v>24</v>
      </c>
      <c r="C134" s="53" t="s">
        <v>366</v>
      </c>
      <c r="D134" s="53"/>
      <c r="E134" s="53" t="s">
        <v>367</v>
      </c>
      <c r="F134" s="53" t="s">
        <v>7</v>
      </c>
      <c r="G134" s="54" t="s">
        <v>285</v>
      </c>
      <c r="H134" s="55">
        <v>21.006</v>
      </c>
      <c r="I134" s="56">
        <v>0</v>
      </c>
      <c r="J134" s="57">
        <f>ROUND(H134*I134,2)</f>
        <v>0</v>
      </c>
      <c r="K134" s="58">
        <v>0.20999999999999999</v>
      </c>
      <c r="L134" s="59">
        <f>ROUND(J134*1.21,2)</f>
        <v>0</v>
      </c>
      <c r="M134" s="13"/>
      <c r="N134" s="2"/>
      <c r="O134" s="2"/>
      <c r="P134" s="2"/>
      <c r="Q134" s="41">
        <f>IF(ISNUMBER(K134),IF(H134&gt;0,IF(I134&gt;0,J134,0),0),0)</f>
        <v>0</v>
      </c>
      <c r="R134" s="9">
        <f>IF(ISNUMBER(K134)=FALSE,J134,0)</f>
        <v>0</v>
      </c>
    </row>
    <row r="135">
      <c r="A135" s="10"/>
      <c r="B135" s="60" t="s">
        <v>199</v>
      </c>
      <c r="C135" s="1"/>
      <c r="D135" s="1"/>
      <c r="E135" s="61" t="s">
        <v>2997</v>
      </c>
      <c r="F135" s="1"/>
      <c r="G135" s="1"/>
      <c r="H135" s="51"/>
      <c r="I135" s="1"/>
      <c r="J135" s="51"/>
      <c r="K135" s="1"/>
      <c r="L135" s="1"/>
      <c r="M135" s="13"/>
      <c r="N135" s="2"/>
      <c r="O135" s="2"/>
      <c r="P135" s="2"/>
      <c r="Q135" s="2"/>
    </row>
    <row r="136">
      <c r="A136" s="10"/>
      <c r="B136" s="60" t="s">
        <v>201</v>
      </c>
      <c r="C136" s="1"/>
      <c r="D136" s="1"/>
      <c r="E136" s="61" t="s">
        <v>3559</v>
      </c>
      <c r="F136" s="1"/>
      <c r="G136" s="1"/>
      <c r="H136" s="51"/>
      <c r="I136" s="1"/>
      <c r="J136" s="51"/>
      <c r="K136" s="1"/>
      <c r="L136" s="1"/>
      <c r="M136" s="13"/>
      <c r="N136" s="2"/>
      <c r="O136" s="2"/>
      <c r="P136" s="2"/>
      <c r="Q136" s="2"/>
    </row>
    <row r="137" thickBot="1">
      <c r="A137" s="10"/>
      <c r="B137" s="62" t="s">
        <v>203</v>
      </c>
      <c r="C137" s="30"/>
      <c r="D137" s="30"/>
      <c r="E137" s="63" t="s">
        <v>361</v>
      </c>
      <c r="F137" s="30"/>
      <c r="G137" s="30"/>
      <c r="H137" s="64"/>
      <c r="I137" s="30"/>
      <c r="J137" s="64"/>
      <c r="K137" s="30"/>
      <c r="L137" s="30"/>
      <c r="M137" s="13"/>
      <c r="N137" s="2"/>
      <c r="O137" s="2"/>
      <c r="P137" s="2"/>
      <c r="Q137" s="2"/>
    </row>
    <row r="138" thickTop="1">
      <c r="A138" s="10"/>
      <c r="B138" s="52">
        <v>25</v>
      </c>
      <c r="C138" s="53" t="s">
        <v>374</v>
      </c>
      <c r="D138" s="53"/>
      <c r="E138" s="53" t="s">
        <v>375</v>
      </c>
      <c r="F138" s="53" t="s">
        <v>7</v>
      </c>
      <c r="G138" s="54" t="s">
        <v>285</v>
      </c>
      <c r="H138" s="65">
        <v>48.015000000000001</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2999</v>
      </c>
      <c r="F139" s="1"/>
      <c r="G139" s="1"/>
      <c r="H139" s="51"/>
      <c r="I139" s="1"/>
      <c r="J139" s="51"/>
      <c r="K139" s="1"/>
      <c r="L139" s="1"/>
      <c r="M139" s="13"/>
      <c r="N139" s="2"/>
      <c r="O139" s="2"/>
      <c r="P139" s="2"/>
      <c r="Q139" s="2"/>
    </row>
    <row r="140">
      <c r="A140" s="10"/>
      <c r="B140" s="60" t="s">
        <v>201</v>
      </c>
      <c r="C140" s="1"/>
      <c r="D140" s="1"/>
      <c r="E140" s="61" t="s">
        <v>3560</v>
      </c>
      <c r="F140" s="1"/>
      <c r="G140" s="1"/>
      <c r="H140" s="51"/>
      <c r="I140" s="1"/>
      <c r="J140" s="51"/>
      <c r="K140" s="1"/>
      <c r="L140" s="1"/>
      <c r="M140" s="13"/>
      <c r="N140" s="2"/>
      <c r="O140" s="2"/>
      <c r="P140" s="2"/>
      <c r="Q140" s="2"/>
    </row>
    <row r="141" thickBot="1">
      <c r="A141" s="10"/>
      <c r="B141" s="62" t="s">
        <v>203</v>
      </c>
      <c r="C141" s="30"/>
      <c r="D141" s="30"/>
      <c r="E141" s="63" t="s">
        <v>361</v>
      </c>
      <c r="F141" s="30"/>
      <c r="G141" s="30"/>
      <c r="H141" s="64"/>
      <c r="I141" s="30"/>
      <c r="J141" s="64"/>
      <c r="K141" s="30"/>
      <c r="L141" s="30"/>
      <c r="M141" s="13"/>
      <c r="N141" s="2"/>
      <c r="O141" s="2"/>
      <c r="P141" s="2"/>
      <c r="Q141" s="2"/>
    </row>
    <row r="142" thickTop="1">
      <c r="A142" s="10"/>
      <c r="B142" s="52">
        <v>26</v>
      </c>
      <c r="C142" s="53" t="s">
        <v>378</v>
      </c>
      <c r="D142" s="53"/>
      <c r="E142" s="53" t="s">
        <v>379</v>
      </c>
      <c r="F142" s="53" t="s">
        <v>7</v>
      </c>
      <c r="G142" s="54" t="s">
        <v>219</v>
      </c>
      <c r="H142" s="65">
        <v>4.141</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3561</v>
      </c>
      <c r="F143" s="1"/>
      <c r="G143" s="1"/>
      <c r="H143" s="51"/>
      <c r="I143" s="1"/>
      <c r="J143" s="51"/>
      <c r="K143" s="1"/>
      <c r="L143" s="1"/>
      <c r="M143" s="13"/>
      <c r="N143" s="2"/>
      <c r="O143" s="2"/>
      <c r="P143" s="2"/>
      <c r="Q143" s="2"/>
    </row>
    <row r="144">
      <c r="A144" s="10"/>
      <c r="B144" s="60" t="s">
        <v>201</v>
      </c>
      <c r="C144" s="1"/>
      <c r="D144" s="1"/>
      <c r="E144" s="61" t="s">
        <v>3562</v>
      </c>
      <c r="F144" s="1"/>
      <c r="G144" s="1"/>
      <c r="H144" s="51"/>
      <c r="I144" s="1"/>
      <c r="J144" s="51"/>
      <c r="K144" s="1"/>
      <c r="L144" s="1"/>
      <c r="M144" s="13"/>
      <c r="N144" s="2"/>
      <c r="O144" s="2"/>
      <c r="P144" s="2"/>
      <c r="Q144" s="2"/>
    </row>
    <row r="145" thickBot="1">
      <c r="A145" s="10"/>
      <c r="B145" s="62" t="s">
        <v>203</v>
      </c>
      <c r="C145" s="30"/>
      <c r="D145" s="30"/>
      <c r="E145" s="63" t="s">
        <v>382</v>
      </c>
      <c r="F145" s="30"/>
      <c r="G145" s="30"/>
      <c r="H145" s="64"/>
      <c r="I145" s="30"/>
      <c r="J145" s="64"/>
      <c r="K145" s="30"/>
      <c r="L145" s="30"/>
      <c r="M145" s="13"/>
      <c r="N145" s="2"/>
      <c r="O145" s="2"/>
      <c r="P145" s="2"/>
      <c r="Q145" s="2"/>
    </row>
    <row r="146" thickTop="1">
      <c r="A146" s="10"/>
      <c r="B146" s="52">
        <v>27</v>
      </c>
      <c r="C146" s="53" t="s">
        <v>388</v>
      </c>
      <c r="D146" s="53"/>
      <c r="E146" s="53" t="s">
        <v>389</v>
      </c>
      <c r="F146" s="53" t="s">
        <v>7</v>
      </c>
      <c r="G146" s="54" t="s">
        <v>285</v>
      </c>
      <c r="H146" s="65">
        <v>74.016000000000005</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3563</v>
      </c>
      <c r="F147" s="1"/>
      <c r="G147" s="1"/>
      <c r="H147" s="51"/>
      <c r="I147" s="1"/>
      <c r="J147" s="51"/>
      <c r="K147" s="1"/>
      <c r="L147" s="1"/>
      <c r="M147" s="13"/>
      <c r="N147" s="2"/>
      <c r="O147" s="2"/>
      <c r="P147" s="2"/>
      <c r="Q147" s="2"/>
    </row>
    <row r="148">
      <c r="A148" s="10"/>
      <c r="B148" s="60" t="s">
        <v>201</v>
      </c>
      <c r="C148" s="1"/>
      <c r="D148" s="1"/>
      <c r="E148" s="61" t="s">
        <v>3564</v>
      </c>
      <c r="F148" s="1"/>
      <c r="G148" s="1"/>
      <c r="H148" s="51"/>
      <c r="I148" s="1"/>
      <c r="J148" s="51"/>
      <c r="K148" s="1"/>
      <c r="L148" s="1"/>
      <c r="M148" s="13"/>
      <c r="N148" s="2"/>
      <c r="O148" s="2"/>
      <c r="P148" s="2"/>
      <c r="Q148" s="2"/>
    </row>
    <row r="149" thickBot="1">
      <c r="A149" s="10"/>
      <c r="B149" s="62" t="s">
        <v>203</v>
      </c>
      <c r="C149" s="30"/>
      <c r="D149" s="30"/>
      <c r="E149" s="63" t="s">
        <v>392</v>
      </c>
      <c r="F149" s="30"/>
      <c r="G149" s="30"/>
      <c r="H149" s="64"/>
      <c r="I149" s="30"/>
      <c r="J149" s="64"/>
      <c r="K149" s="30"/>
      <c r="L149" s="30"/>
      <c r="M149" s="13"/>
      <c r="N149" s="2"/>
      <c r="O149" s="2"/>
      <c r="P149" s="2"/>
      <c r="Q149" s="2"/>
    </row>
    <row r="150" thickTop="1">
      <c r="A150" s="10"/>
      <c r="B150" s="52">
        <v>28</v>
      </c>
      <c r="C150" s="53" t="s">
        <v>946</v>
      </c>
      <c r="D150" s="53"/>
      <c r="E150" s="53" t="s">
        <v>947</v>
      </c>
      <c r="F150" s="53" t="s">
        <v>7</v>
      </c>
      <c r="G150" s="54" t="s">
        <v>285</v>
      </c>
      <c r="H150" s="65">
        <v>69.021000000000001</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3565</v>
      </c>
      <c r="F151" s="1"/>
      <c r="G151" s="1"/>
      <c r="H151" s="51"/>
      <c r="I151" s="1"/>
      <c r="J151" s="51"/>
      <c r="K151" s="1"/>
      <c r="L151" s="1"/>
      <c r="M151" s="13"/>
      <c r="N151" s="2"/>
      <c r="O151" s="2"/>
      <c r="P151" s="2"/>
      <c r="Q151" s="2"/>
    </row>
    <row r="152">
      <c r="A152" s="10"/>
      <c r="B152" s="60" t="s">
        <v>201</v>
      </c>
      <c r="C152" s="1"/>
      <c r="D152" s="1"/>
      <c r="E152" s="61" t="s">
        <v>3566</v>
      </c>
      <c r="F152" s="1"/>
      <c r="G152" s="1"/>
      <c r="H152" s="51"/>
      <c r="I152" s="1"/>
      <c r="J152" s="51"/>
      <c r="K152" s="1"/>
      <c r="L152" s="1"/>
      <c r="M152" s="13"/>
      <c r="N152" s="2"/>
      <c r="O152" s="2"/>
      <c r="P152" s="2"/>
      <c r="Q152" s="2"/>
    </row>
    <row r="153" thickBot="1">
      <c r="A153" s="10"/>
      <c r="B153" s="62" t="s">
        <v>203</v>
      </c>
      <c r="C153" s="30"/>
      <c r="D153" s="30"/>
      <c r="E153" s="63" t="s">
        <v>949</v>
      </c>
      <c r="F153" s="30"/>
      <c r="G153" s="30"/>
      <c r="H153" s="64"/>
      <c r="I153" s="30"/>
      <c r="J153" s="64"/>
      <c r="K153" s="30"/>
      <c r="L153" s="30"/>
      <c r="M153" s="13"/>
      <c r="N153" s="2"/>
      <c r="O153" s="2"/>
      <c r="P153" s="2"/>
      <c r="Q153" s="2"/>
    </row>
    <row r="154" thickTop="1">
      <c r="A154" s="10"/>
      <c r="B154" s="52">
        <v>29</v>
      </c>
      <c r="C154" s="53" t="s">
        <v>950</v>
      </c>
      <c r="D154" s="53"/>
      <c r="E154" s="53" t="s">
        <v>951</v>
      </c>
      <c r="F154" s="53" t="s">
        <v>7</v>
      </c>
      <c r="G154" s="54" t="s">
        <v>225</v>
      </c>
      <c r="H154" s="65">
        <v>9.4499999999999993</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3567</v>
      </c>
      <c r="F155" s="1"/>
      <c r="G155" s="1"/>
      <c r="H155" s="51"/>
      <c r="I155" s="1"/>
      <c r="J155" s="51"/>
      <c r="K155" s="1"/>
      <c r="L155" s="1"/>
      <c r="M155" s="13"/>
      <c r="N155" s="2"/>
      <c r="O155" s="2"/>
      <c r="P155" s="2"/>
      <c r="Q155" s="2"/>
    </row>
    <row r="156">
      <c r="A156" s="10"/>
      <c r="B156" s="60" t="s">
        <v>201</v>
      </c>
      <c r="C156" s="1"/>
      <c r="D156" s="1"/>
      <c r="E156" s="61" t="s">
        <v>3540</v>
      </c>
      <c r="F156" s="1"/>
      <c r="G156" s="1"/>
      <c r="H156" s="51"/>
      <c r="I156" s="1"/>
      <c r="J156" s="51"/>
      <c r="K156" s="1"/>
      <c r="L156" s="1"/>
      <c r="M156" s="13"/>
      <c r="N156" s="2"/>
      <c r="O156" s="2"/>
      <c r="P156" s="2"/>
      <c r="Q156" s="2"/>
    </row>
    <row r="157" thickBot="1">
      <c r="A157" s="10"/>
      <c r="B157" s="62" t="s">
        <v>203</v>
      </c>
      <c r="C157" s="30"/>
      <c r="D157" s="30"/>
      <c r="E157" s="63" t="s">
        <v>953</v>
      </c>
      <c r="F157" s="30"/>
      <c r="G157" s="30"/>
      <c r="H157" s="64"/>
      <c r="I157" s="30"/>
      <c r="J157" s="64"/>
      <c r="K157" s="30"/>
      <c r="L157" s="30"/>
      <c r="M157" s="13"/>
      <c r="N157" s="2"/>
      <c r="O157" s="2"/>
      <c r="P157" s="2"/>
      <c r="Q157" s="2"/>
    </row>
    <row r="158" thickTop="1" thickBot="1" ht="25" customHeight="1">
      <c r="A158" s="10"/>
      <c r="B158" s="1"/>
      <c r="C158" s="70">
        <v>5</v>
      </c>
      <c r="D158" s="1"/>
      <c r="E158" s="71" t="s">
        <v>184</v>
      </c>
      <c r="F158" s="1"/>
      <c r="G158" s="72" t="s">
        <v>210</v>
      </c>
      <c r="H158" s="73">
        <f>J134+J138+J142+J146+J150+J154</f>
        <v>0</v>
      </c>
      <c r="I158" s="72" t="s">
        <v>211</v>
      </c>
      <c r="J158" s="74">
        <f>(L158-H158)</f>
        <v>0</v>
      </c>
      <c r="K158" s="72" t="s">
        <v>212</v>
      </c>
      <c r="L158" s="75">
        <f>ROUND((J134+J138+J142+J146+J150+J154)*1.21,2)</f>
        <v>0</v>
      </c>
      <c r="M158" s="13"/>
      <c r="N158" s="2"/>
      <c r="O158" s="2"/>
      <c r="P158" s="2"/>
      <c r="Q158" s="41">
        <f>0+Q134+Q138+Q142+Q146+Q150+Q154</f>
        <v>0</v>
      </c>
      <c r="R158" s="9">
        <f>0+R134+R138+R142+R146+R150+R154</f>
        <v>0</v>
      </c>
      <c r="S158" s="76">
        <f>Q158*(1+J158)+R158</f>
        <v>0</v>
      </c>
    </row>
    <row r="159" thickTop="1" thickBot="1" ht="25" customHeight="1">
      <c r="A159" s="10"/>
      <c r="B159" s="77"/>
      <c r="C159" s="77"/>
      <c r="D159" s="77"/>
      <c r="E159" s="77"/>
      <c r="F159" s="77"/>
      <c r="G159" s="78" t="s">
        <v>213</v>
      </c>
      <c r="H159" s="79">
        <f>0+J134+J138+J142+J146+J150+J154</f>
        <v>0</v>
      </c>
      <c r="I159" s="78" t="s">
        <v>214</v>
      </c>
      <c r="J159" s="80">
        <f>0+J158</f>
        <v>0</v>
      </c>
      <c r="K159" s="78" t="s">
        <v>215</v>
      </c>
      <c r="L159" s="81">
        <f>0+L158</f>
        <v>0</v>
      </c>
      <c r="M159" s="13"/>
      <c r="N159" s="2"/>
      <c r="O159" s="2"/>
      <c r="P159" s="2"/>
      <c r="Q159" s="2"/>
    </row>
    <row r="160" ht="40" customHeight="1">
      <c r="A160" s="10"/>
      <c r="B160" s="82" t="s">
        <v>613</v>
      </c>
      <c r="C160" s="1"/>
      <c r="D160" s="1"/>
      <c r="E160" s="1"/>
      <c r="F160" s="1"/>
      <c r="G160" s="1"/>
      <c r="H160" s="51"/>
      <c r="I160" s="1"/>
      <c r="J160" s="51"/>
      <c r="K160" s="1"/>
      <c r="L160" s="1"/>
      <c r="M160" s="13"/>
      <c r="N160" s="2"/>
      <c r="O160" s="2"/>
      <c r="P160" s="2"/>
      <c r="Q160" s="2"/>
    </row>
    <row r="161">
      <c r="A161" s="10"/>
      <c r="B161" s="52">
        <v>30</v>
      </c>
      <c r="C161" s="53" t="s">
        <v>614</v>
      </c>
      <c r="D161" s="53"/>
      <c r="E161" s="53" t="s">
        <v>615</v>
      </c>
      <c r="F161" s="53" t="s">
        <v>7</v>
      </c>
      <c r="G161" s="54" t="s">
        <v>285</v>
      </c>
      <c r="H161" s="55">
        <v>0.45600000000000002</v>
      </c>
      <c r="I161" s="56">
        <v>0</v>
      </c>
      <c r="J161" s="57">
        <f>ROUND(H161*I161,2)</f>
        <v>0</v>
      </c>
      <c r="K161" s="58">
        <v>0.20999999999999999</v>
      </c>
      <c r="L161" s="59">
        <f>ROUND(J161*1.21,2)</f>
        <v>0</v>
      </c>
      <c r="M161" s="13"/>
      <c r="N161" s="2"/>
      <c r="O161" s="2"/>
      <c r="P161" s="2"/>
      <c r="Q161" s="41">
        <f>IF(ISNUMBER(K161),IF(H161&gt;0,IF(I161&gt;0,J161,0),0),0)</f>
        <v>0</v>
      </c>
      <c r="R161" s="9">
        <f>IF(ISNUMBER(K161)=FALSE,J161,0)</f>
        <v>0</v>
      </c>
    </row>
    <row r="162">
      <c r="A162" s="10"/>
      <c r="B162" s="60" t="s">
        <v>199</v>
      </c>
      <c r="C162" s="1"/>
      <c r="D162" s="1"/>
      <c r="E162" s="61" t="s">
        <v>3007</v>
      </c>
      <c r="F162" s="1"/>
      <c r="G162" s="1"/>
      <c r="H162" s="51"/>
      <c r="I162" s="1"/>
      <c r="J162" s="51"/>
      <c r="K162" s="1"/>
      <c r="L162" s="1"/>
      <c r="M162" s="13"/>
      <c r="N162" s="2"/>
      <c r="O162" s="2"/>
      <c r="P162" s="2"/>
      <c r="Q162" s="2"/>
    </row>
    <row r="163">
      <c r="A163" s="10"/>
      <c r="B163" s="60" t="s">
        <v>201</v>
      </c>
      <c r="C163" s="1"/>
      <c r="D163" s="1"/>
      <c r="E163" s="61" t="s">
        <v>3568</v>
      </c>
      <c r="F163" s="1"/>
      <c r="G163" s="1"/>
      <c r="H163" s="51"/>
      <c r="I163" s="1"/>
      <c r="J163" s="51"/>
      <c r="K163" s="1"/>
      <c r="L163" s="1"/>
      <c r="M163" s="13"/>
      <c r="N163" s="2"/>
      <c r="O163" s="2"/>
      <c r="P163" s="2"/>
      <c r="Q163" s="2"/>
    </row>
    <row r="164" thickBot="1">
      <c r="A164" s="10"/>
      <c r="B164" s="62" t="s">
        <v>203</v>
      </c>
      <c r="C164" s="30"/>
      <c r="D164" s="30"/>
      <c r="E164" s="63" t="s">
        <v>618</v>
      </c>
      <c r="F164" s="30"/>
      <c r="G164" s="30"/>
      <c r="H164" s="64"/>
      <c r="I164" s="30"/>
      <c r="J164" s="64"/>
      <c r="K164" s="30"/>
      <c r="L164" s="30"/>
      <c r="M164" s="13"/>
      <c r="N164" s="2"/>
      <c r="O164" s="2"/>
      <c r="P164" s="2"/>
      <c r="Q164" s="2"/>
    </row>
    <row r="165" thickTop="1" thickBot="1" ht="25" customHeight="1">
      <c r="A165" s="10"/>
      <c r="B165" s="1"/>
      <c r="C165" s="70">
        <v>6</v>
      </c>
      <c r="D165" s="1"/>
      <c r="E165" s="71" t="s">
        <v>548</v>
      </c>
      <c r="F165" s="1"/>
      <c r="G165" s="72" t="s">
        <v>210</v>
      </c>
      <c r="H165" s="73">
        <f>0+J161</f>
        <v>0</v>
      </c>
      <c r="I165" s="72" t="s">
        <v>211</v>
      </c>
      <c r="J165" s="74">
        <f>(L165-H165)</f>
        <v>0</v>
      </c>
      <c r="K165" s="72" t="s">
        <v>212</v>
      </c>
      <c r="L165" s="75">
        <f>ROUND((0+J161)*1.21,2)</f>
        <v>0</v>
      </c>
      <c r="M165" s="13"/>
      <c r="N165" s="2"/>
      <c r="O165" s="2"/>
      <c r="P165" s="2"/>
      <c r="Q165" s="41">
        <f>0+Q161</f>
        <v>0</v>
      </c>
      <c r="R165" s="9">
        <f>0+R161</f>
        <v>0</v>
      </c>
      <c r="S165" s="76">
        <f>Q165*(1+J165)+R165</f>
        <v>0</v>
      </c>
    </row>
    <row r="166" thickTop="1" thickBot="1" ht="25" customHeight="1">
      <c r="A166" s="10"/>
      <c r="B166" s="77"/>
      <c r="C166" s="77"/>
      <c r="D166" s="77"/>
      <c r="E166" s="77"/>
      <c r="F166" s="77"/>
      <c r="G166" s="78" t="s">
        <v>213</v>
      </c>
      <c r="H166" s="79">
        <f>0+J161</f>
        <v>0</v>
      </c>
      <c r="I166" s="78" t="s">
        <v>214</v>
      </c>
      <c r="J166" s="80">
        <f>0+J165</f>
        <v>0</v>
      </c>
      <c r="K166" s="78" t="s">
        <v>215</v>
      </c>
      <c r="L166" s="81">
        <f>0+L165</f>
        <v>0</v>
      </c>
      <c r="M166" s="13"/>
      <c r="N166" s="2"/>
      <c r="O166" s="2"/>
      <c r="P166" s="2"/>
      <c r="Q166" s="2"/>
    </row>
    <row r="167" ht="40" customHeight="1">
      <c r="A167" s="10"/>
      <c r="B167" s="82" t="s">
        <v>619</v>
      </c>
      <c r="C167" s="1"/>
      <c r="D167" s="1"/>
      <c r="E167" s="1"/>
      <c r="F167" s="1"/>
      <c r="G167" s="1"/>
      <c r="H167" s="51"/>
      <c r="I167" s="1"/>
      <c r="J167" s="51"/>
      <c r="K167" s="1"/>
      <c r="L167" s="1"/>
      <c r="M167" s="13"/>
      <c r="N167" s="2"/>
      <c r="O167" s="2"/>
      <c r="P167" s="2"/>
      <c r="Q167" s="2"/>
    </row>
    <row r="168">
      <c r="A168" s="10"/>
      <c r="B168" s="52">
        <v>31</v>
      </c>
      <c r="C168" s="53" t="s">
        <v>620</v>
      </c>
      <c r="D168" s="53"/>
      <c r="E168" s="53" t="s">
        <v>621</v>
      </c>
      <c r="F168" s="53" t="s">
        <v>7</v>
      </c>
      <c r="G168" s="54" t="s">
        <v>285</v>
      </c>
      <c r="H168" s="55">
        <v>23.515999999999998</v>
      </c>
      <c r="I168" s="56">
        <v>0</v>
      </c>
      <c r="J168" s="57">
        <f>ROUND(H168*I168,2)</f>
        <v>0</v>
      </c>
      <c r="K168" s="58">
        <v>0.20999999999999999</v>
      </c>
      <c r="L168" s="59">
        <f>ROUND(J168*1.21,2)</f>
        <v>0</v>
      </c>
      <c r="M168" s="13"/>
      <c r="N168" s="2"/>
      <c r="O168" s="2"/>
      <c r="P168" s="2"/>
      <c r="Q168" s="41">
        <f>IF(ISNUMBER(K168),IF(H168&gt;0,IF(I168&gt;0,J168,0),0),0)</f>
        <v>0</v>
      </c>
      <c r="R168" s="9">
        <f>IF(ISNUMBER(K168)=FALSE,J168,0)</f>
        <v>0</v>
      </c>
    </row>
    <row r="169">
      <c r="A169" s="10"/>
      <c r="B169" s="60" t="s">
        <v>199</v>
      </c>
      <c r="C169" s="1"/>
      <c r="D169" s="1"/>
      <c r="E169" s="61" t="s">
        <v>3569</v>
      </c>
      <c r="F169" s="1"/>
      <c r="G169" s="1"/>
      <c r="H169" s="51"/>
      <c r="I169" s="1"/>
      <c r="J169" s="51"/>
      <c r="K169" s="1"/>
      <c r="L169" s="1"/>
      <c r="M169" s="13"/>
      <c r="N169" s="2"/>
      <c r="O169" s="2"/>
      <c r="P169" s="2"/>
      <c r="Q169" s="2"/>
    </row>
    <row r="170">
      <c r="A170" s="10"/>
      <c r="B170" s="60" t="s">
        <v>201</v>
      </c>
      <c r="C170" s="1"/>
      <c r="D170" s="1"/>
      <c r="E170" s="61" t="s">
        <v>3570</v>
      </c>
      <c r="F170" s="1"/>
      <c r="G170" s="1"/>
      <c r="H170" s="51"/>
      <c r="I170" s="1"/>
      <c r="J170" s="51"/>
      <c r="K170" s="1"/>
      <c r="L170" s="1"/>
      <c r="M170" s="13"/>
      <c r="N170" s="2"/>
      <c r="O170" s="2"/>
      <c r="P170" s="2"/>
      <c r="Q170" s="2"/>
    </row>
    <row r="171" thickBot="1">
      <c r="A171" s="10"/>
      <c r="B171" s="62" t="s">
        <v>203</v>
      </c>
      <c r="C171" s="30"/>
      <c r="D171" s="30"/>
      <c r="E171" s="63" t="s">
        <v>624</v>
      </c>
      <c r="F171" s="30"/>
      <c r="G171" s="30"/>
      <c r="H171" s="64"/>
      <c r="I171" s="30"/>
      <c r="J171" s="64"/>
      <c r="K171" s="30"/>
      <c r="L171" s="30"/>
      <c r="M171" s="13"/>
      <c r="N171" s="2"/>
      <c r="O171" s="2"/>
      <c r="P171" s="2"/>
      <c r="Q171" s="2"/>
    </row>
    <row r="172" thickTop="1">
      <c r="A172" s="10"/>
      <c r="B172" s="52">
        <v>32</v>
      </c>
      <c r="C172" s="53" t="s">
        <v>625</v>
      </c>
      <c r="D172" s="53"/>
      <c r="E172" s="53" t="s">
        <v>626</v>
      </c>
      <c r="F172" s="53" t="s">
        <v>7</v>
      </c>
      <c r="G172" s="54" t="s">
        <v>285</v>
      </c>
      <c r="H172" s="65">
        <v>0.45600000000000002</v>
      </c>
      <c r="I172" s="66">
        <v>0</v>
      </c>
      <c r="J172" s="67">
        <f>ROUND(H172*I172,2)</f>
        <v>0</v>
      </c>
      <c r="K172" s="68">
        <v>0.20999999999999999</v>
      </c>
      <c r="L172" s="69">
        <f>ROUND(J172*1.21,2)</f>
        <v>0</v>
      </c>
      <c r="M172" s="13"/>
      <c r="N172" s="2"/>
      <c r="O172" s="2"/>
      <c r="P172" s="2"/>
      <c r="Q172" s="41">
        <f>IF(ISNUMBER(K172),IF(H172&gt;0,IF(I172&gt;0,J172,0),0),0)</f>
        <v>0</v>
      </c>
      <c r="R172" s="9">
        <f>IF(ISNUMBER(K172)=FALSE,J172,0)</f>
        <v>0</v>
      </c>
    </row>
    <row r="173">
      <c r="A173" s="10"/>
      <c r="B173" s="60" t="s">
        <v>199</v>
      </c>
      <c r="C173" s="1"/>
      <c r="D173" s="1"/>
      <c r="E173" s="61" t="s">
        <v>3011</v>
      </c>
      <c r="F173" s="1"/>
      <c r="G173" s="1"/>
      <c r="H173" s="51"/>
      <c r="I173" s="1"/>
      <c r="J173" s="51"/>
      <c r="K173" s="1"/>
      <c r="L173" s="1"/>
      <c r="M173" s="13"/>
      <c r="N173" s="2"/>
      <c r="O173" s="2"/>
      <c r="P173" s="2"/>
      <c r="Q173" s="2"/>
    </row>
    <row r="174">
      <c r="A174" s="10"/>
      <c r="B174" s="60" t="s">
        <v>201</v>
      </c>
      <c r="C174" s="1"/>
      <c r="D174" s="1"/>
      <c r="E174" s="61" t="s">
        <v>3568</v>
      </c>
      <c r="F174" s="1"/>
      <c r="G174" s="1"/>
      <c r="H174" s="51"/>
      <c r="I174" s="1"/>
      <c r="J174" s="51"/>
      <c r="K174" s="1"/>
      <c r="L174" s="1"/>
      <c r="M174" s="13"/>
      <c r="N174" s="2"/>
      <c r="O174" s="2"/>
      <c r="P174" s="2"/>
      <c r="Q174" s="2"/>
    </row>
    <row r="175" thickBot="1">
      <c r="A175" s="10"/>
      <c r="B175" s="62" t="s">
        <v>203</v>
      </c>
      <c r="C175" s="30"/>
      <c r="D175" s="30"/>
      <c r="E175" s="63" t="s">
        <v>628</v>
      </c>
      <c r="F175" s="30"/>
      <c r="G175" s="30"/>
      <c r="H175" s="64"/>
      <c r="I175" s="30"/>
      <c r="J175" s="64"/>
      <c r="K175" s="30"/>
      <c r="L175" s="30"/>
      <c r="M175" s="13"/>
      <c r="N175" s="2"/>
      <c r="O175" s="2"/>
      <c r="P175" s="2"/>
      <c r="Q175" s="2"/>
    </row>
    <row r="176" thickTop="1" thickBot="1" ht="25" customHeight="1">
      <c r="A176" s="10"/>
      <c r="B176" s="1"/>
      <c r="C176" s="70">
        <v>7</v>
      </c>
      <c r="D176" s="1"/>
      <c r="E176" s="71" t="s">
        <v>549</v>
      </c>
      <c r="F176" s="1"/>
      <c r="G176" s="72" t="s">
        <v>210</v>
      </c>
      <c r="H176" s="73">
        <f>J168+J172</f>
        <v>0</v>
      </c>
      <c r="I176" s="72" t="s">
        <v>211</v>
      </c>
      <c r="J176" s="74">
        <f>(L176-H176)</f>
        <v>0</v>
      </c>
      <c r="K176" s="72" t="s">
        <v>212</v>
      </c>
      <c r="L176" s="75">
        <f>ROUND((J168+J172)*1.21,2)</f>
        <v>0</v>
      </c>
      <c r="M176" s="13"/>
      <c r="N176" s="2"/>
      <c r="O176" s="2"/>
      <c r="P176" s="2"/>
      <c r="Q176" s="41">
        <f>0+Q168+Q172</f>
        <v>0</v>
      </c>
      <c r="R176" s="9">
        <f>0+R168+R172</f>
        <v>0</v>
      </c>
      <c r="S176" s="76">
        <f>Q176*(1+J176)+R176</f>
        <v>0</v>
      </c>
    </row>
    <row r="177" thickTop="1" thickBot="1" ht="25" customHeight="1">
      <c r="A177" s="10"/>
      <c r="B177" s="77"/>
      <c r="C177" s="77"/>
      <c r="D177" s="77"/>
      <c r="E177" s="77"/>
      <c r="F177" s="77"/>
      <c r="G177" s="78" t="s">
        <v>213</v>
      </c>
      <c r="H177" s="79">
        <f>0+J168+J172</f>
        <v>0</v>
      </c>
      <c r="I177" s="78" t="s">
        <v>214</v>
      </c>
      <c r="J177" s="80">
        <f>0+J176</f>
        <v>0</v>
      </c>
      <c r="K177" s="78" t="s">
        <v>215</v>
      </c>
      <c r="L177" s="81">
        <f>0+L176</f>
        <v>0</v>
      </c>
      <c r="M177" s="13"/>
      <c r="N177" s="2"/>
      <c r="O177" s="2"/>
      <c r="P177" s="2"/>
      <c r="Q177" s="2"/>
    </row>
    <row r="178" ht="40" customHeight="1">
      <c r="A178" s="10"/>
      <c r="B178" s="82" t="s">
        <v>449</v>
      </c>
      <c r="C178" s="1"/>
      <c r="D178" s="1"/>
      <c r="E178" s="1"/>
      <c r="F178" s="1"/>
      <c r="G178" s="1"/>
      <c r="H178" s="51"/>
      <c r="I178" s="1"/>
      <c r="J178" s="51"/>
      <c r="K178" s="1"/>
      <c r="L178" s="1"/>
      <c r="M178" s="13"/>
      <c r="N178" s="2"/>
      <c r="O178" s="2"/>
      <c r="P178" s="2"/>
      <c r="Q178" s="2"/>
    </row>
    <row r="179">
      <c r="A179" s="10"/>
      <c r="B179" s="52">
        <v>33</v>
      </c>
      <c r="C179" s="53" t="s">
        <v>629</v>
      </c>
      <c r="D179" s="53"/>
      <c r="E179" s="53" t="s">
        <v>630</v>
      </c>
      <c r="F179" s="53" t="s">
        <v>7</v>
      </c>
      <c r="G179" s="54" t="s">
        <v>225</v>
      </c>
      <c r="H179" s="55">
        <v>11.1</v>
      </c>
      <c r="I179" s="56">
        <v>0</v>
      </c>
      <c r="J179" s="57">
        <f>ROUND(H179*I179,2)</f>
        <v>0</v>
      </c>
      <c r="K179" s="58">
        <v>0.20999999999999999</v>
      </c>
      <c r="L179" s="59">
        <f>ROUND(J179*1.21,2)</f>
        <v>0</v>
      </c>
      <c r="M179" s="13"/>
      <c r="N179" s="2"/>
      <c r="O179" s="2"/>
      <c r="P179" s="2"/>
      <c r="Q179" s="41">
        <f>IF(ISNUMBER(K179),IF(H179&gt;0,IF(I179&gt;0,J179,0),0),0)</f>
        <v>0</v>
      </c>
      <c r="R179" s="9">
        <f>IF(ISNUMBER(K179)=FALSE,J179,0)</f>
        <v>0</v>
      </c>
    </row>
    <row r="180">
      <c r="A180" s="10"/>
      <c r="B180" s="60" t="s">
        <v>199</v>
      </c>
      <c r="C180" s="1"/>
      <c r="D180" s="1"/>
      <c r="E180" s="61" t="s">
        <v>3571</v>
      </c>
      <c r="F180" s="1"/>
      <c r="G180" s="1"/>
      <c r="H180" s="51"/>
      <c r="I180" s="1"/>
      <c r="J180" s="51"/>
      <c r="K180" s="1"/>
      <c r="L180" s="1"/>
      <c r="M180" s="13"/>
      <c r="N180" s="2"/>
      <c r="O180" s="2"/>
      <c r="P180" s="2"/>
      <c r="Q180" s="2"/>
    </row>
    <row r="181">
      <c r="A181" s="10"/>
      <c r="B181" s="60" t="s">
        <v>201</v>
      </c>
      <c r="C181" s="1"/>
      <c r="D181" s="1"/>
      <c r="E181" s="61" t="s">
        <v>3572</v>
      </c>
      <c r="F181" s="1"/>
      <c r="G181" s="1"/>
      <c r="H181" s="51"/>
      <c r="I181" s="1"/>
      <c r="J181" s="51"/>
      <c r="K181" s="1"/>
      <c r="L181" s="1"/>
      <c r="M181" s="13"/>
      <c r="N181" s="2"/>
      <c r="O181" s="2"/>
      <c r="P181" s="2"/>
      <c r="Q181" s="2"/>
    </row>
    <row r="182" thickBot="1">
      <c r="A182" s="10"/>
      <c r="B182" s="62" t="s">
        <v>203</v>
      </c>
      <c r="C182" s="30"/>
      <c r="D182" s="30"/>
      <c r="E182" s="63" t="s">
        <v>454</v>
      </c>
      <c r="F182" s="30"/>
      <c r="G182" s="30"/>
      <c r="H182" s="64"/>
      <c r="I182" s="30"/>
      <c r="J182" s="64"/>
      <c r="K182" s="30"/>
      <c r="L182" s="30"/>
      <c r="M182" s="13"/>
      <c r="N182" s="2"/>
      <c r="O182" s="2"/>
      <c r="P182" s="2"/>
      <c r="Q182" s="2"/>
    </row>
    <row r="183" thickTop="1">
      <c r="A183" s="10"/>
      <c r="B183" s="52">
        <v>34</v>
      </c>
      <c r="C183" s="53" t="s">
        <v>633</v>
      </c>
      <c r="D183" s="53"/>
      <c r="E183" s="53" t="s">
        <v>634</v>
      </c>
      <c r="F183" s="53" t="s">
        <v>7</v>
      </c>
      <c r="G183" s="54" t="s">
        <v>461</v>
      </c>
      <c r="H183" s="65">
        <v>1</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3014</v>
      </c>
      <c r="F184" s="1"/>
      <c r="G184" s="1"/>
      <c r="H184" s="51"/>
      <c r="I184" s="1"/>
      <c r="J184" s="51"/>
      <c r="K184" s="1"/>
      <c r="L184" s="1"/>
      <c r="M184" s="13"/>
      <c r="N184" s="2"/>
      <c r="O184" s="2"/>
      <c r="P184" s="2"/>
      <c r="Q184" s="2"/>
    </row>
    <row r="185">
      <c r="A185" s="10"/>
      <c r="B185" s="60" t="s">
        <v>201</v>
      </c>
      <c r="C185" s="1"/>
      <c r="D185" s="1"/>
      <c r="E185" s="61" t="s">
        <v>636</v>
      </c>
      <c r="F185" s="1"/>
      <c r="G185" s="1"/>
      <c r="H185" s="51"/>
      <c r="I185" s="1"/>
      <c r="J185" s="51"/>
      <c r="K185" s="1"/>
      <c r="L185" s="1"/>
      <c r="M185" s="13"/>
      <c r="N185" s="2"/>
      <c r="O185" s="2"/>
      <c r="P185" s="2"/>
      <c r="Q185" s="2"/>
    </row>
    <row r="186" thickBot="1">
      <c r="A186" s="10"/>
      <c r="B186" s="62" t="s">
        <v>203</v>
      </c>
      <c r="C186" s="30"/>
      <c r="D186" s="30"/>
      <c r="E186" s="63" t="s">
        <v>637</v>
      </c>
      <c r="F186" s="30"/>
      <c r="G186" s="30"/>
      <c r="H186" s="64"/>
      <c r="I186" s="30"/>
      <c r="J186" s="64"/>
      <c r="K186" s="30"/>
      <c r="L186" s="30"/>
      <c r="M186" s="13"/>
      <c r="N186" s="2"/>
      <c r="O186" s="2"/>
      <c r="P186" s="2"/>
      <c r="Q186" s="2"/>
    </row>
    <row r="187" thickTop="1">
      <c r="A187" s="10"/>
      <c r="B187" s="52">
        <v>35</v>
      </c>
      <c r="C187" s="53" t="s">
        <v>638</v>
      </c>
      <c r="D187" s="53"/>
      <c r="E187" s="53" t="s">
        <v>639</v>
      </c>
      <c r="F187" s="53" t="s">
        <v>7</v>
      </c>
      <c r="G187" s="54" t="s">
        <v>219</v>
      </c>
      <c r="H187" s="65">
        <v>3.7909999999999999</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3573</v>
      </c>
      <c r="F188" s="1"/>
      <c r="G188" s="1"/>
      <c r="H188" s="51"/>
      <c r="I188" s="1"/>
      <c r="J188" s="51"/>
      <c r="K188" s="1"/>
      <c r="L188" s="1"/>
      <c r="M188" s="13"/>
      <c r="N188" s="2"/>
      <c r="O188" s="2"/>
      <c r="P188" s="2"/>
      <c r="Q188" s="2"/>
    </row>
    <row r="189">
      <c r="A189" s="10"/>
      <c r="B189" s="60" t="s">
        <v>201</v>
      </c>
      <c r="C189" s="1"/>
      <c r="D189" s="1"/>
      <c r="E189" s="61" t="s">
        <v>3574</v>
      </c>
      <c r="F189" s="1"/>
      <c r="G189" s="1"/>
      <c r="H189" s="51"/>
      <c r="I189" s="1"/>
      <c r="J189" s="51"/>
      <c r="K189" s="1"/>
      <c r="L189" s="1"/>
      <c r="M189" s="13"/>
      <c r="N189" s="2"/>
      <c r="O189" s="2"/>
      <c r="P189" s="2"/>
      <c r="Q189" s="2"/>
    </row>
    <row r="190" thickBot="1">
      <c r="A190" s="10"/>
      <c r="B190" s="62" t="s">
        <v>203</v>
      </c>
      <c r="C190" s="30"/>
      <c r="D190" s="30"/>
      <c r="E190" s="63" t="s">
        <v>335</v>
      </c>
      <c r="F190" s="30"/>
      <c r="G190" s="30"/>
      <c r="H190" s="64"/>
      <c r="I190" s="30"/>
      <c r="J190" s="64"/>
      <c r="K190" s="30"/>
      <c r="L190" s="30"/>
      <c r="M190" s="13"/>
      <c r="N190" s="2"/>
      <c r="O190" s="2"/>
      <c r="P190" s="2"/>
      <c r="Q190" s="2"/>
    </row>
    <row r="191" thickTop="1" thickBot="1" ht="25" customHeight="1">
      <c r="A191" s="10"/>
      <c r="B191" s="1"/>
      <c r="C191" s="70">
        <v>8</v>
      </c>
      <c r="D191" s="1"/>
      <c r="E191" s="71" t="s">
        <v>185</v>
      </c>
      <c r="F191" s="1"/>
      <c r="G191" s="72" t="s">
        <v>210</v>
      </c>
      <c r="H191" s="73">
        <f>J179+J183+J187</f>
        <v>0</v>
      </c>
      <c r="I191" s="72" t="s">
        <v>211</v>
      </c>
      <c r="J191" s="74">
        <f>(L191-H191)</f>
        <v>0</v>
      </c>
      <c r="K191" s="72" t="s">
        <v>212</v>
      </c>
      <c r="L191" s="75">
        <f>ROUND((J179+J183+J187)*1.21,2)</f>
        <v>0</v>
      </c>
      <c r="M191" s="13"/>
      <c r="N191" s="2"/>
      <c r="O191" s="2"/>
      <c r="P191" s="2"/>
      <c r="Q191" s="41">
        <f>0+Q179+Q183+Q187</f>
        <v>0</v>
      </c>
      <c r="R191" s="9">
        <f>0+R179+R183+R187</f>
        <v>0</v>
      </c>
      <c r="S191" s="76">
        <f>Q191*(1+J191)+R191</f>
        <v>0</v>
      </c>
    </row>
    <row r="192" thickTop="1" thickBot="1" ht="25" customHeight="1">
      <c r="A192" s="10"/>
      <c r="B192" s="77"/>
      <c r="C192" s="77"/>
      <c r="D192" s="77"/>
      <c r="E192" s="77"/>
      <c r="F192" s="77"/>
      <c r="G192" s="78" t="s">
        <v>213</v>
      </c>
      <c r="H192" s="79">
        <f>0+J179+J183+J187</f>
        <v>0</v>
      </c>
      <c r="I192" s="78" t="s">
        <v>214</v>
      </c>
      <c r="J192" s="80">
        <f>0+J191</f>
        <v>0</v>
      </c>
      <c r="K192" s="78" t="s">
        <v>215</v>
      </c>
      <c r="L192" s="81">
        <f>0+L191</f>
        <v>0</v>
      </c>
      <c r="M192" s="13"/>
      <c r="N192" s="2"/>
      <c r="O192" s="2"/>
      <c r="P192" s="2"/>
      <c r="Q192" s="2"/>
    </row>
    <row r="193" ht="40" customHeight="1">
      <c r="A193" s="10"/>
      <c r="B193" s="82" t="s">
        <v>479</v>
      </c>
      <c r="C193" s="1"/>
      <c r="D193" s="1"/>
      <c r="E193" s="1"/>
      <c r="F193" s="1"/>
      <c r="G193" s="1"/>
      <c r="H193" s="51"/>
      <c r="I193" s="1"/>
      <c r="J193" s="51"/>
      <c r="K193" s="1"/>
      <c r="L193" s="1"/>
      <c r="M193" s="13"/>
      <c r="N193" s="2"/>
      <c r="O193" s="2"/>
      <c r="P193" s="2"/>
      <c r="Q193" s="2"/>
    </row>
    <row r="194">
      <c r="A194" s="10"/>
      <c r="B194" s="52">
        <v>36</v>
      </c>
      <c r="C194" s="53" t="s">
        <v>502</v>
      </c>
      <c r="D194" s="53"/>
      <c r="E194" s="53" t="s">
        <v>503</v>
      </c>
      <c r="F194" s="53" t="s">
        <v>7</v>
      </c>
      <c r="G194" s="54" t="s">
        <v>225</v>
      </c>
      <c r="H194" s="55">
        <v>20.960000000000001</v>
      </c>
      <c r="I194" s="56">
        <v>0</v>
      </c>
      <c r="J194" s="57">
        <f>ROUND(H194*I194,2)</f>
        <v>0</v>
      </c>
      <c r="K194" s="58">
        <v>0.20999999999999999</v>
      </c>
      <c r="L194" s="59">
        <f>ROUND(J194*1.21,2)</f>
        <v>0</v>
      </c>
      <c r="M194" s="13"/>
      <c r="N194" s="2"/>
      <c r="O194" s="2"/>
      <c r="P194" s="2"/>
      <c r="Q194" s="41">
        <f>IF(ISNUMBER(K194),IF(H194&gt;0,IF(I194&gt;0,J194,0),0),0)</f>
        <v>0</v>
      </c>
      <c r="R194" s="9">
        <f>IF(ISNUMBER(K194)=FALSE,J194,0)</f>
        <v>0</v>
      </c>
    </row>
    <row r="195">
      <c r="A195" s="10"/>
      <c r="B195" s="60" t="s">
        <v>199</v>
      </c>
      <c r="C195" s="1"/>
      <c r="D195" s="1"/>
      <c r="E195" s="61" t="s">
        <v>3575</v>
      </c>
      <c r="F195" s="1"/>
      <c r="G195" s="1"/>
      <c r="H195" s="51"/>
      <c r="I195" s="1"/>
      <c r="J195" s="51"/>
      <c r="K195" s="1"/>
      <c r="L195" s="1"/>
      <c r="M195" s="13"/>
      <c r="N195" s="2"/>
      <c r="O195" s="2"/>
      <c r="P195" s="2"/>
      <c r="Q195" s="2"/>
    </row>
    <row r="196">
      <c r="A196" s="10"/>
      <c r="B196" s="60" t="s">
        <v>201</v>
      </c>
      <c r="C196" s="1"/>
      <c r="D196" s="1"/>
      <c r="E196" s="61" t="s">
        <v>3576</v>
      </c>
      <c r="F196" s="1"/>
      <c r="G196" s="1"/>
      <c r="H196" s="51"/>
      <c r="I196" s="1"/>
      <c r="J196" s="51"/>
      <c r="K196" s="1"/>
      <c r="L196" s="1"/>
      <c r="M196" s="13"/>
      <c r="N196" s="2"/>
      <c r="O196" s="2"/>
      <c r="P196" s="2"/>
      <c r="Q196" s="2"/>
    </row>
    <row r="197" thickBot="1">
      <c r="A197" s="10"/>
      <c r="B197" s="62" t="s">
        <v>203</v>
      </c>
      <c r="C197" s="30"/>
      <c r="D197" s="30"/>
      <c r="E197" s="63" t="s">
        <v>506</v>
      </c>
      <c r="F197" s="30"/>
      <c r="G197" s="30"/>
      <c r="H197" s="64"/>
      <c r="I197" s="30"/>
      <c r="J197" s="64"/>
      <c r="K197" s="30"/>
      <c r="L197" s="30"/>
      <c r="M197" s="13"/>
      <c r="N197" s="2"/>
      <c r="O197" s="2"/>
      <c r="P197" s="2"/>
      <c r="Q197" s="2"/>
    </row>
    <row r="198" thickTop="1">
      <c r="A198" s="10"/>
      <c r="B198" s="52">
        <v>37</v>
      </c>
      <c r="C198" s="53" t="s">
        <v>525</v>
      </c>
      <c r="D198" s="53"/>
      <c r="E198" s="53" t="s">
        <v>526</v>
      </c>
      <c r="F198" s="53" t="s">
        <v>7</v>
      </c>
      <c r="G198" s="54" t="s">
        <v>225</v>
      </c>
      <c r="H198" s="65">
        <v>9.4499999999999993</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3019</v>
      </c>
      <c r="F199" s="1"/>
      <c r="G199" s="1"/>
      <c r="H199" s="51"/>
      <c r="I199" s="1"/>
      <c r="J199" s="51"/>
      <c r="K199" s="1"/>
      <c r="L199" s="1"/>
      <c r="M199" s="13"/>
      <c r="N199" s="2"/>
      <c r="O199" s="2"/>
      <c r="P199" s="2"/>
      <c r="Q199" s="2"/>
    </row>
    <row r="200">
      <c r="A200" s="10"/>
      <c r="B200" s="60" t="s">
        <v>201</v>
      </c>
      <c r="C200" s="1"/>
      <c r="D200" s="1"/>
      <c r="E200" s="61" t="s">
        <v>3577</v>
      </c>
      <c r="F200" s="1"/>
      <c r="G200" s="1"/>
      <c r="H200" s="51"/>
      <c r="I200" s="1"/>
      <c r="J200" s="51"/>
      <c r="K200" s="1"/>
      <c r="L200" s="1"/>
      <c r="M200" s="13"/>
      <c r="N200" s="2"/>
      <c r="O200" s="2"/>
      <c r="P200" s="2"/>
      <c r="Q200" s="2"/>
    </row>
    <row r="201" thickBot="1">
      <c r="A201" s="10"/>
      <c r="B201" s="62" t="s">
        <v>203</v>
      </c>
      <c r="C201" s="30"/>
      <c r="D201" s="30"/>
      <c r="E201" s="63" t="s">
        <v>524</v>
      </c>
      <c r="F201" s="30"/>
      <c r="G201" s="30"/>
      <c r="H201" s="64"/>
      <c r="I201" s="30"/>
      <c r="J201" s="64"/>
      <c r="K201" s="30"/>
      <c r="L201" s="30"/>
      <c r="M201" s="13"/>
      <c r="N201" s="2"/>
      <c r="O201" s="2"/>
      <c r="P201" s="2"/>
      <c r="Q201" s="2"/>
    </row>
    <row r="202" thickTop="1">
      <c r="A202" s="10"/>
      <c r="B202" s="52">
        <v>38</v>
      </c>
      <c r="C202" s="53" t="s">
        <v>642</v>
      </c>
      <c r="D202" s="53"/>
      <c r="E202" s="53" t="s">
        <v>643</v>
      </c>
      <c r="F202" s="53" t="s">
        <v>7</v>
      </c>
      <c r="G202" s="54" t="s">
        <v>225</v>
      </c>
      <c r="H202" s="65">
        <v>5.7000000000000002</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3021</v>
      </c>
      <c r="F203" s="1"/>
      <c r="G203" s="1"/>
      <c r="H203" s="51"/>
      <c r="I203" s="1"/>
      <c r="J203" s="51"/>
      <c r="K203" s="1"/>
      <c r="L203" s="1"/>
      <c r="M203" s="13"/>
      <c r="N203" s="2"/>
      <c r="O203" s="2"/>
      <c r="P203" s="2"/>
      <c r="Q203" s="2"/>
    </row>
    <row r="204">
      <c r="A204" s="10"/>
      <c r="B204" s="60" t="s">
        <v>201</v>
      </c>
      <c r="C204" s="1"/>
      <c r="D204" s="1"/>
      <c r="E204" s="61" t="s">
        <v>3578</v>
      </c>
      <c r="F204" s="1"/>
      <c r="G204" s="1"/>
      <c r="H204" s="51"/>
      <c r="I204" s="1"/>
      <c r="J204" s="51"/>
      <c r="K204" s="1"/>
      <c r="L204" s="1"/>
      <c r="M204" s="13"/>
      <c r="N204" s="2"/>
      <c r="O204" s="2"/>
      <c r="P204" s="2"/>
      <c r="Q204" s="2"/>
    </row>
    <row r="205" thickBot="1">
      <c r="A205" s="10"/>
      <c r="B205" s="62" t="s">
        <v>203</v>
      </c>
      <c r="C205" s="30"/>
      <c r="D205" s="30"/>
      <c r="E205" s="63" t="s">
        <v>646</v>
      </c>
      <c r="F205" s="30"/>
      <c r="G205" s="30"/>
      <c r="H205" s="64"/>
      <c r="I205" s="30"/>
      <c r="J205" s="64"/>
      <c r="K205" s="30"/>
      <c r="L205" s="30"/>
      <c r="M205" s="13"/>
      <c r="N205" s="2"/>
      <c r="O205" s="2"/>
      <c r="P205" s="2"/>
      <c r="Q205" s="2"/>
    </row>
    <row r="206" thickTop="1">
      <c r="A206" s="10"/>
      <c r="B206" s="52">
        <v>39</v>
      </c>
      <c r="C206" s="53" t="s">
        <v>647</v>
      </c>
      <c r="D206" s="53"/>
      <c r="E206" s="53" t="s">
        <v>648</v>
      </c>
      <c r="F206" s="53" t="s">
        <v>7</v>
      </c>
      <c r="G206" s="54" t="s">
        <v>219</v>
      </c>
      <c r="H206" s="65">
        <v>0.002</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3023</v>
      </c>
      <c r="F207" s="1"/>
      <c r="G207" s="1"/>
      <c r="H207" s="51"/>
      <c r="I207" s="1"/>
      <c r="J207" s="51"/>
      <c r="K207" s="1"/>
      <c r="L207" s="1"/>
      <c r="M207" s="13"/>
      <c r="N207" s="2"/>
      <c r="O207" s="2"/>
      <c r="P207" s="2"/>
      <c r="Q207" s="2"/>
    </row>
    <row r="208">
      <c r="A208" s="10"/>
      <c r="B208" s="60" t="s">
        <v>201</v>
      </c>
      <c r="C208" s="1"/>
      <c r="D208" s="1"/>
      <c r="E208" s="61" t="s">
        <v>3579</v>
      </c>
      <c r="F208" s="1"/>
      <c r="G208" s="1"/>
      <c r="H208" s="51"/>
      <c r="I208" s="1"/>
      <c r="J208" s="51"/>
      <c r="K208" s="1"/>
      <c r="L208" s="1"/>
      <c r="M208" s="13"/>
      <c r="N208" s="2"/>
      <c r="O208" s="2"/>
      <c r="P208" s="2"/>
      <c r="Q208" s="2"/>
    </row>
    <row r="209" thickBot="1">
      <c r="A209" s="10"/>
      <c r="B209" s="62" t="s">
        <v>203</v>
      </c>
      <c r="C209" s="30"/>
      <c r="D209" s="30"/>
      <c r="E209" s="63" t="s">
        <v>651</v>
      </c>
      <c r="F209" s="30"/>
      <c r="G209" s="30"/>
      <c r="H209" s="64"/>
      <c r="I209" s="30"/>
      <c r="J209" s="64"/>
      <c r="K209" s="30"/>
      <c r="L209" s="30"/>
      <c r="M209" s="13"/>
      <c r="N209" s="2"/>
      <c r="O209" s="2"/>
      <c r="P209" s="2"/>
      <c r="Q209" s="2"/>
    </row>
    <row r="210" thickTop="1">
      <c r="A210" s="10"/>
      <c r="B210" s="52">
        <v>40</v>
      </c>
      <c r="C210" s="53" t="s">
        <v>652</v>
      </c>
      <c r="D210" s="53"/>
      <c r="E210" s="53" t="s">
        <v>653</v>
      </c>
      <c r="F210" s="53" t="s">
        <v>7</v>
      </c>
      <c r="G210" s="54" t="s">
        <v>219</v>
      </c>
      <c r="H210" s="65">
        <v>0.025000000000000001</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3024</v>
      </c>
      <c r="F211" s="1"/>
      <c r="G211" s="1"/>
      <c r="H211" s="51"/>
      <c r="I211" s="1"/>
      <c r="J211" s="51"/>
      <c r="K211" s="1"/>
      <c r="L211" s="1"/>
      <c r="M211" s="13"/>
      <c r="N211" s="2"/>
      <c r="O211" s="2"/>
      <c r="P211" s="2"/>
      <c r="Q211" s="2"/>
    </row>
    <row r="212">
      <c r="A212" s="10"/>
      <c r="B212" s="60" t="s">
        <v>201</v>
      </c>
      <c r="C212" s="1"/>
      <c r="D212" s="1"/>
      <c r="E212" s="61" t="s">
        <v>655</v>
      </c>
      <c r="F212" s="1"/>
      <c r="G212" s="1"/>
      <c r="H212" s="51"/>
      <c r="I212" s="1"/>
      <c r="J212" s="51"/>
      <c r="K212" s="1"/>
      <c r="L212" s="1"/>
      <c r="M212" s="13"/>
      <c r="N212" s="2"/>
      <c r="O212" s="2"/>
      <c r="P212" s="2"/>
      <c r="Q212" s="2"/>
    </row>
    <row r="213" thickBot="1">
      <c r="A213" s="10"/>
      <c r="B213" s="62" t="s">
        <v>203</v>
      </c>
      <c r="C213" s="30"/>
      <c r="D213" s="30"/>
      <c r="E213" s="63" t="s">
        <v>656</v>
      </c>
      <c r="F213" s="30"/>
      <c r="G213" s="30"/>
      <c r="H213" s="64"/>
      <c r="I213" s="30"/>
      <c r="J213" s="64"/>
      <c r="K213" s="30"/>
      <c r="L213" s="30"/>
      <c r="M213" s="13"/>
      <c r="N213" s="2"/>
      <c r="O213" s="2"/>
      <c r="P213" s="2"/>
      <c r="Q213" s="2"/>
    </row>
    <row r="214" thickTop="1">
      <c r="A214" s="10"/>
      <c r="B214" s="52">
        <v>41</v>
      </c>
      <c r="C214" s="53" t="s">
        <v>533</v>
      </c>
      <c r="D214" s="53"/>
      <c r="E214" s="53" t="s">
        <v>534</v>
      </c>
      <c r="F214" s="53" t="s">
        <v>7</v>
      </c>
      <c r="G214" s="54" t="s">
        <v>219</v>
      </c>
      <c r="H214" s="65">
        <v>8.9199999999999999</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3580</v>
      </c>
      <c r="F215" s="1"/>
      <c r="G215" s="1"/>
      <c r="H215" s="51"/>
      <c r="I215" s="1"/>
      <c r="J215" s="51"/>
      <c r="K215" s="1"/>
      <c r="L215" s="1"/>
      <c r="M215" s="13"/>
      <c r="N215" s="2"/>
      <c r="O215" s="2"/>
      <c r="P215" s="2"/>
      <c r="Q215" s="2"/>
    </row>
    <row r="216">
      <c r="A216" s="10"/>
      <c r="B216" s="60" t="s">
        <v>201</v>
      </c>
      <c r="C216" s="1"/>
      <c r="D216" s="1"/>
      <c r="E216" s="61" t="s">
        <v>3581</v>
      </c>
      <c r="F216" s="1"/>
      <c r="G216" s="1"/>
      <c r="H216" s="51"/>
      <c r="I216" s="1"/>
      <c r="J216" s="51"/>
      <c r="K216" s="1"/>
      <c r="L216" s="1"/>
      <c r="M216" s="13"/>
      <c r="N216" s="2"/>
      <c r="O216" s="2"/>
      <c r="P216" s="2"/>
      <c r="Q216" s="2"/>
    </row>
    <row r="217" thickBot="1">
      <c r="A217" s="10"/>
      <c r="B217" s="62" t="s">
        <v>203</v>
      </c>
      <c r="C217" s="30"/>
      <c r="D217" s="30"/>
      <c r="E217" s="63" t="s">
        <v>537</v>
      </c>
      <c r="F217" s="30"/>
      <c r="G217" s="30"/>
      <c r="H217" s="64"/>
      <c r="I217" s="30"/>
      <c r="J217" s="64"/>
      <c r="K217" s="30"/>
      <c r="L217" s="30"/>
      <c r="M217" s="13"/>
      <c r="N217" s="2"/>
      <c r="O217" s="2"/>
      <c r="P217" s="2"/>
      <c r="Q217" s="2"/>
    </row>
    <row r="218" thickTop="1">
      <c r="A218" s="10"/>
      <c r="B218" s="52">
        <v>42</v>
      </c>
      <c r="C218" s="53" t="s">
        <v>538</v>
      </c>
      <c r="D218" s="53"/>
      <c r="E218" s="53" t="s">
        <v>539</v>
      </c>
      <c r="F218" s="53" t="s">
        <v>7</v>
      </c>
      <c r="G218" s="54" t="s">
        <v>230</v>
      </c>
      <c r="H218" s="65">
        <v>478.39999999999998</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3582</v>
      </c>
      <c r="F219" s="1"/>
      <c r="G219" s="1"/>
      <c r="H219" s="51"/>
      <c r="I219" s="1"/>
      <c r="J219" s="51"/>
      <c r="K219" s="1"/>
      <c r="L219" s="1"/>
      <c r="M219" s="13"/>
      <c r="N219" s="2"/>
      <c r="O219" s="2"/>
      <c r="P219" s="2"/>
      <c r="Q219" s="2"/>
    </row>
    <row r="220">
      <c r="A220" s="10"/>
      <c r="B220" s="60" t="s">
        <v>201</v>
      </c>
      <c r="C220" s="1"/>
      <c r="D220" s="1"/>
      <c r="E220" s="61" t="s">
        <v>3583</v>
      </c>
      <c r="F220" s="1"/>
      <c r="G220" s="1"/>
      <c r="H220" s="51"/>
      <c r="I220" s="1"/>
      <c r="J220" s="51"/>
      <c r="K220" s="1"/>
      <c r="L220" s="1"/>
      <c r="M220" s="13"/>
      <c r="N220" s="2"/>
      <c r="O220" s="2"/>
      <c r="P220" s="2"/>
      <c r="Q220" s="2"/>
    </row>
    <row r="221" thickBot="1">
      <c r="A221" s="10"/>
      <c r="B221" s="62" t="s">
        <v>203</v>
      </c>
      <c r="C221" s="30"/>
      <c r="D221" s="30"/>
      <c r="E221" s="63" t="s">
        <v>233</v>
      </c>
      <c r="F221" s="30"/>
      <c r="G221" s="30"/>
      <c r="H221" s="64"/>
      <c r="I221" s="30"/>
      <c r="J221" s="64"/>
      <c r="K221" s="30"/>
      <c r="L221" s="30"/>
      <c r="M221" s="13"/>
      <c r="N221" s="2"/>
      <c r="O221" s="2"/>
      <c r="P221" s="2"/>
      <c r="Q221" s="2"/>
    </row>
    <row r="222" thickTop="1">
      <c r="A222" s="10"/>
      <c r="B222" s="52">
        <v>43</v>
      </c>
      <c r="C222" s="53" t="s">
        <v>669</v>
      </c>
      <c r="D222" s="53"/>
      <c r="E222" s="53" t="s">
        <v>670</v>
      </c>
      <c r="F222" s="53" t="s">
        <v>7</v>
      </c>
      <c r="G222" s="54" t="s">
        <v>225</v>
      </c>
      <c r="H222" s="65">
        <v>10</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3584</v>
      </c>
      <c r="F223" s="1"/>
      <c r="G223" s="1"/>
      <c r="H223" s="51"/>
      <c r="I223" s="1"/>
      <c r="J223" s="51"/>
      <c r="K223" s="1"/>
      <c r="L223" s="1"/>
      <c r="M223" s="13"/>
      <c r="N223" s="2"/>
      <c r="O223" s="2"/>
      <c r="P223" s="2"/>
      <c r="Q223" s="2"/>
    </row>
    <row r="224">
      <c r="A224" s="10"/>
      <c r="B224" s="60" t="s">
        <v>201</v>
      </c>
      <c r="C224" s="1"/>
      <c r="D224" s="1"/>
      <c r="E224" s="61" t="s">
        <v>3585</v>
      </c>
      <c r="F224" s="1"/>
      <c r="G224" s="1"/>
      <c r="H224" s="51"/>
      <c r="I224" s="1"/>
      <c r="J224" s="51"/>
      <c r="K224" s="1"/>
      <c r="L224" s="1"/>
      <c r="M224" s="13"/>
      <c r="N224" s="2"/>
      <c r="O224" s="2"/>
      <c r="P224" s="2"/>
      <c r="Q224" s="2"/>
    </row>
    <row r="225" thickBot="1">
      <c r="A225" s="10"/>
      <c r="B225" s="62" t="s">
        <v>203</v>
      </c>
      <c r="C225" s="30"/>
      <c r="D225" s="30"/>
      <c r="E225" s="63" t="s">
        <v>673</v>
      </c>
      <c r="F225" s="30"/>
      <c r="G225" s="30"/>
      <c r="H225" s="64"/>
      <c r="I225" s="30"/>
      <c r="J225" s="64"/>
      <c r="K225" s="30"/>
      <c r="L225" s="30"/>
      <c r="M225" s="13"/>
      <c r="N225" s="2"/>
      <c r="O225" s="2"/>
      <c r="P225" s="2"/>
      <c r="Q225" s="2"/>
    </row>
    <row r="226" thickTop="1">
      <c r="A226" s="10"/>
      <c r="B226" s="52">
        <v>44</v>
      </c>
      <c r="C226" s="53" t="s">
        <v>897</v>
      </c>
      <c r="D226" s="53"/>
      <c r="E226" s="53" t="s">
        <v>898</v>
      </c>
      <c r="F226" s="53" t="s">
        <v>7</v>
      </c>
      <c r="G226" s="54" t="s">
        <v>219</v>
      </c>
      <c r="H226" s="65">
        <v>2.9900000000000002</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3586</v>
      </c>
      <c r="F227" s="1"/>
      <c r="G227" s="1"/>
      <c r="H227" s="51"/>
      <c r="I227" s="1"/>
      <c r="J227" s="51"/>
      <c r="K227" s="1"/>
      <c r="L227" s="1"/>
      <c r="M227" s="13"/>
      <c r="N227" s="2"/>
      <c r="O227" s="2"/>
      <c r="P227" s="2"/>
      <c r="Q227" s="2"/>
    </row>
    <row r="228">
      <c r="A228" s="10"/>
      <c r="B228" s="60" t="s">
        <v>201</v>
      </c>
      <c r="C228" s="1"/>
      <c r="D228" s="1"/>
      <c r="E228" s="61" t="s">
        <v>3587</v>
      </c>
      <c r="F228" s="1"/>
      <c r="G228" s="1"/>
      <c r="H228" s="51"/>
      <c r="I228" s="1"/>
      <c r="J228" s="51"/>
      <c r="K228" s="1"/>
      <c r="L228" s="1"/>
      <c r="M228" s="13"/>
      <c r="N228" s="2"/>
      <c r="O228" s="2"/>
      <c r="P228" s="2"/>
      <c r="Q228" s="2"/>
    </row>
    <row r="229" thickBot="1">
      <c r="A229" s="10"/>
      <c r="B229" s="62" t="s">
        <v>203</v>
      </c>
      <c r="C229" s="30"/>
      <c r="D229" s="30"/>
      <c r="E229" s="63" t="s">
        <v>866</v>
      </c>
      <c r="F229" s="30"/>
      <c r="G229" s="30"/>
      <c r="H229" s="64"/>
      <c r="I229" s="30"/>
      <c r="J229" s="64"/>
      <c r="K229" s="30"/>
      <c r="L229" s="30"/>
      <c r="M229" s="13"/>
      <c r="N229" s="2"/>
      <c r="O229" s="2"/>
      <c r="P229" s="2"/>
      <c r="Q229" s="2"/>
    </row>
    <row r="230" thickTop="1">
      <c r="A230" s="10"/>
      <c r="B230" s="52">
        <v>45</v>
      </c>
      <c r="C230" s="53" t="s">
        <v>901</v>
      </c>
      <c r="D230" s="53"/>
      <c r="E230" s="53" t="s">
        <v>902</v>
      </c>
      <c r="F230" s="53" t="s">
        <v>7</v>
      </c>
      <c r="G230" s="54" t="s">
        <v>230</v>
      </c>
      <c r="H230" s="65">
        <v>170.75</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3588</v>
      </c>
      <c r="F231" s="1"/>
      <c r="G231" s="1"/>
      <c r="H231" s="51"/>
      <c r="I231" s="1"/>
      <c r="J231" s="51"/>
      <c r="K231" s="1"/>
      <c r="L231" s="1"/>
      <c r="M231" s="13"/>
      <c r="N231" s="2"/>
      <c r="O231" s="2"/>
      <c r="P231" s="2"/>
      <c r="Q231" s="2"/>
    </row>
    <row r="232">
      <c r="A232" s="10"/>
      <c r="B232" s="60" t="s">
        <v>201</v>
      </c>
      <c r="C232" s="1"/>
      <c r="D232" s="1"/>
      <c r="E232" s="61" t="s">
        <v>3589</v>
      </c>
      <c r="F232" s="1"/>
      <c r="G232" s="1"/>
      <c r="H232" s="51"/>
      <c r="I232" s="1"/>
      <c r="J232" s="51"/>
      <c r="K232" s="1"/>
      <c r="L232" s="1"/>
      <c r="M232" s="13"/>
      <c r="N232" s="2"/>
      <c r="O232" s="2"/>
      <c r="P232" s="2"/>
      <c r="Q232" s="2"/>
    </row>
    <row r="233" thickBot="1">
      <c r="A233" s="10"/>
      <c r="B233" s="62" t="s">
        <v>203</v>
      </c>
      <c r="C233" s="30"/>
      <c r="D233" s="30"/>
      <c r="E233" s="63" t="s">
        <v>233</v>
      </c>
      <c r="F233" s="30"/>
      <c r="G233" s="30"/>
      <c r="H233" s="64"/>
      <c r="I233" s="30"/>
      <c r="J233" s="64"/>
      <c r="K233" s="30"/>
      <c r="L233" s="30"/>
      <c r="M233" s="13"/>
      <c r="N233" s="2"/>
      <c r="O233" s="2"/>
      <c r="P233" s="2"/>
      <c r="Q233" s="2"/>
    </row>
    <row r="234" thickTop="1" thickBot="1" ht="25" customHeight="1">
      <c r="A234" s="10"/>
      <c r="B234" s="1"/>
      <c r="C234" s="70">
        <v>9</v>
      </c>
      <c r="D234" s="1"/>
      <c r="E234" s="71" t="s">
        <v>186</v>
      </c>
      <c r="F234" s="1"/>
      <c r="G234" s="72" t="s">
        <v>210</v>
      </c>
      <c r="H234" s="73">
        <f>J194+J198+J202+J206+J210+J214+J218+J222+J226+J230</f>
        <v>0</v>
      </c>
      <c r="I234" s="72" t="s">
        <v>211</v>
      </c>
      <c r="J234" s="74">
        <f>(L234-H234)</f>
        <v>0</v>
      </c>
      <c r="K234" s="72" t="s">
        <v>212</v>
      </c>
      <c r="L234" s="75">
        <f>ROUND((J194+J198+J202+J206+J210+J214+J218+J222+J226+J230)*1.21,2)</f>
        <v>0</v>
      </c>
      <c r="M234" s="13"/>
      <c r="N234" s="2"/>
      <c r="O234" s="2"/>
      <c r="P234" s="2"/>
      <c r="Q234" s="41">
        <f>0+Q194+Q198+Q202+Q206+Q210+Q214+Q218+Q222+Q226+Q230</f>
        <v>0</v>
      </c>
      <c r="R234" s="9">
        <f>0+R194+R198+R202+R206+R210+R214+R218+R222+R226+R230</f>
        <v>0</v>
      </c>
      <c r="S234" s="76">
        <f>Q234*(1+J234)+R234</f>
        <v>0</v>
      </c>
    </row>
    <row r="235" thickTop="1" thickBot="1" ht="25" customHeight="1">
      <c r="A235" s="10"/>
      <c r="B235" s="77"/>
      <c r="C235" s="77"/>
      <c r="D235" s="77"/>
      <c r="E235" s="77"/>
      <c r="F235" s="77"/>
      <c r="G235" s="78" t="s">
        <v>213</v>
      </c>
      <c r="H235" s="79">
        <f>0+J194+J198+J202+J206+J210+J214+J218+J222+J226+J230</f>
        <v>0</v>
      </c>
      <c r="I235" s="78" t="s">
        <v>214</v>
      </c>
      <c r="J235" s="80">
        <f>0+J234</f>
        <v>0</v>
      </c>
      <c r="K235" s="78" t="s">
        <v>215</v>
      </c>
      <c r="L235" s="81">
        <f>0+L234</f>
        <v>0</v>
      </c>
      <c r="M235" s="13"/>
      <c r="N235" s="2"/>
      <c r="O235" s="2"/>
      <c r="P235" s="2"/>
      <c r="Q235" s="2"/>
    </row>
    <row r="236">
      <c r="A236" s="14"/>
      <c r="B236" s="4"/>
      <c r="C236" s="4"/>
      <c r="D236" s="4"/>
      <c r="E236" s="4"/>
      <c r="F236" s="4"/>
      <c r="G236" s="4"/>
      <c r="H236" s="83"/>
      <c r="I236" s="4"/>
      <c r="J236" s="83"/>
      <c r="K236" s="4"/>
      <c r="L236" s="4"/>
      <c r="M236" s="15"/>
      <c r="N236" s="2"/>
      <c r="O236" s="2"/>
      <c r="P236" s="2"/>
      <c r="Q236" s="2"/>
    </row>
    <row r="237">
      <c r="A237" s="1"/>
      <c r="B237" s="1"/>
      <c r="C237" s="1"/>
      <c r="D237" s="1"/>
      <c r="E237" s="1"/>
      <c r="F237" s="1"/>
      <c r="G237" s="1"/>
      <c r="H237" s="1"/>
      <c r="I237" s="1"/>
      <c r="J237" s="1"/>
      <c r="K237" s="1"/>
      <c r="L237" s="1"/>
      <c r="M237" s="1"/>
      <c r="N237" s="2"/>
      <c r="O237" s="2"/>
      <c r="P237" s="2"/>
      <c r="Q237" s="2"/>
    </row>
  </sheetData>
  <mergeCells count="164">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4:D124"/>
    <mergeCell ref="B125:D125"/>
    <mergeCell ref="B126:D126"/>
    <mergeCell ref="B128:D128"/>
    <mergeCell ref="B129:D129"/>
    <mergeCell ref="B130:D130"/>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02:L102"/>
    <mergeCell ref="B133:L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5:D155"/>
    <mergeCell ref="B156:D156"/>
    <mergeCell ref="B157:D157"/>
    <mergeCell ref="B160:L160"/>
    <mergeCell ref="B162:D162"/>
    <mergeCell ref="B163:D163"/>
    <mergeCell ref="B164:D164"/>
    <mergeCell ref="B167:L167"/>
    <mergeCell ref="B169:D169"/>
    <mergeCell ref="B170:D170"/>
    <mergeCell ref="B171:D171"/>
    <mergeCell ref="B173:D173"/>
    <mergeCell ref="B174:D174"/>
    <mergeCell ref="B175:D175"/>
    <mergeCell ref="B178:L178"/>
    <mergeCell ref="B180:D180"/>
    <mergeCell ref="B181:D181"/>
    <mergeCell ref="B182:D182"/>
    <mergeCell ref="B184:D184"/>
    <mergeCell ref="B185:D185"/>
    <mergeCell ref="B186:D186"/>
    <mergeCell ref="B188:D188"/>
    <mergeCell ref="B189:D189"/>
    <mergeCell ref="B190:D190"/>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193:L193"/>
  </mergeCells>
  <pageMargins left="0.39375" right="0.39375" top="0.5902778" bottom="0.39375" header="0.1965278" footer="0.1576389"/>
  <pageSetup paperSize="9" orientation="portrait" fitToHeight="0"/>
  <drawing r:id="rId1"/>
</worksheet>
</file>

<file path=xl/worksheets/sheet44.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0+(H37+H88+H115+H134)</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0+H38+H89+H116+H135</f>
        <v>0</v>
      </c>
      <c r="K10" s="1"/>
      <c r="L10" s="1"/>
      <c r="M10" s="13"/>
      <c r="N10" s="2"/>
      <c r="O10" s="2"/>
      <c r="P10" s="2"/>
      <c r="Q10" s="2"/>
    </row>
    <row r="11" ht="16" customHeight="1">
      <c r="A11" s="19" t="s">
        <v>3590</v>
      </c>
      <c r="B11" s="1"/>
      <c r="C11" s="1"/>
      <c r="D11" s="1"/>
      <c r="E11" s="1"/>
      <c r="F11" s="1"/>
      <c r="G11" s="39"/>
      <c r="H11" s="1"/>
      <c r="I11" s="39" t="s">
        <v>176</v>
      </c>
      <c r="J11" s="40">
        <f>ROUND(0+((H37+H88+H115+H134)*1.21),2)</f>
        <v>0</v>
      </c>
      <c r="K11" s="1"/>
      <c r="L11" s="1"/>
      <c r="M11" s="13"/>
      <c r="N11" s="2"/>
      <c r="O11" s="2"/>
      <c r="P11" s="2"/>
      <c r="Q11" s="41">
        <f>IF(SUM(K20:K23)&gt;0,ROUND(SUM(S20:S23)/SUM(K20:K23)-1,8),0)</f>
        <v>0</v>
      </c>
      <c r="R11" s="9">
        <f>AVERAGE(J37,J88,J115,J134)</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0+J29+J33</f>
        <v>0</v>
      </c>
      <c r="L20" s="46">
        <f>0+L37</f>
        <v>0</v>
      </c>
      <c r="M20" s="13"/>
      <c r="N20" s="2"/>
      <c r="O20" s="2"/>
      <c r="P20" s="2"/>
      <c r="Q20" s="2"/>
      <c r="S20" s="9">
        <f>S37</f>
        <v>0</v>
      </c>
    </row>
    <row r="21">
      <c r="A21" s="10"/>
      <c r="B21" s="44">
        <v>1</v>
      </c>
      <c r="C21" s="1"/>
      <c r="D21" s="1"/>
      <c r="E21" s="45" t="s">
        <v>181</v>
      </c>
      <c r="F21" s="1"/>
      <c r="G21" s="1"/>
      <c r="H21" s="1"/>
      <c r="I21" s="1"/>
      <c r="J21" s="1"/>
      <c r="K21" s="46">
        <f>0+J40+J44+J48+J52+J56+J60+J64+J68+J72+J76+J80+J84</f>
        <v>0</v>
      </c>
      <c r="L21" s="46">
        <f>0+L88</f>
        <v>0</v>
      </c>
      <c r="M21" s="13"/>
      <c r="N21" s="2"/>
      <c r="O21" s="2"/>
      <c r="P21" s="2"/>
      <c r="Q21" s="2"/>
      <c r="S21" s="9">
        <f>S88</f>
        <v>0</v>
      </c>
    </row>
    <row r="22">
      <c r="A22" s="10"/>
      <c r="B22" s="44">
        <v>5</v>
      </c>
      <c r="C22" s="1"/>
      <c r="D22" s="1"/>
      <c r="E22" s="45" t="s">
        <v>184</v>
      </c>
      <c r="F22" s="1"/>
      <c r="G22" s="1"/>
      <c r="H22" s="1"/>
      <c r="I22" s="1"/>
      <c r="J22" s="1"/>
      <c r="K22" s="46">
        <f>0+J91+J95+J99+J103+J107+J111</f>
        <v>0</v>
      </c>
      <c r="L22" s="46">
        <f>0+L115</f>
        <v>0</v>
      </c>
      <c r="M22" s="13"/>
      <c r="N22" s="2"/>
      <c r="O22" s="2"/>
      <c r="P22" s="2"/>
      <c r="Q22" s="2"/>
      <c r="S22" s="9">
        <f>S115</f>
        <v>0</v>
      </c>
    </row>
    <row r="23">
      <c r="A23" s="10"/>
      <c r="B23" s="44">
        <v>9</v>
      </c>
      <c r="C23" s="1"/>
      <c r="D23" s="1"/>
      <c r="E23" s="45" t="s">
        <v>186</v>
      </c>
      <c r="F23" s="1"/>
      <c r="G23" s="1"/>
      <c r="H23" s="1"/>
      <c r="I23" s="1"/>
      <c r="J23" s="1"/>
      <c r="K23" s="46">
        <f>0+J118+J122+J126+J130</f>
        <v>0</v>
      </c>
      <c r="L23" s="46">
        <f>0+L134</f>
        <v>0</v>
      </c>
      <c r="M23" s="13"/>
      <c r="N23" s="2"/>
      <c r="O23" s="2"/>
      <c r="P23" s="2"/>
      <c r="Q23" s="2"/>
      <c r="S23" s="9">
        <f>S134</f>
        <v>0</v>
      </c>
    </row>
    <row r="24">
      <c r="A24" s="14"/>
      <c r="B24" s="4"/>
      <c r="C24" s="4"/>
      <c r="D24" s="4"/>
      <c r="E24" s="4"/>
      <c r="F24" s="4"/>
      <c r="G24" s="4"/>
      <c r="H24" s="4"/>
      <c r="I24" s="4"/>
      <c r="J24" s="4"/>
      <c r="K24" s="4"/>
      <c r="L24" s="4"/>
      <c r="M24" s="15"/>
      <c r="N24" s="2"/>
      <c r="O24" s="2"/>
      <c r="P24" s="2"/>
      <c r="Q24" s="2"/>
    </row>
    <row r="25" ht="14" customHeight="1">
      <c r="A25" s="4"/>
      <c r="B25" s="36" t="s">
        <v>187</v>
      </c>
      <c r="C25" s="4"/>
      <c r="D25" s="4"/>
      <c r="E25" s="4"/>
      <c r="F25" s="4"/>
      <c r="G25" s="4"/>
      <c r="H25" s="4"/>
      <c r="I25" s="4"/>
      <c r="J25" s="4"/>
      <c r="K25" s="4"/>
      <c r="L25" s="4"/>
      <c r="M25" s="2"/>
      <c r="N25" s="2"/>
      <c r="O25" s="2"/>
      <c r="P25" s="2"/>
      <c r="Q25" s="2"/>
    </row>
    <row r="26" ht="18" customHeight="1">
      <c r="A26" s="6"/>
      <c r="B26" s="7"/>
      <c r="C26" s="7"/>
      <c r="D26" s="7"/>
      <c r="E26" s="7"/>
      <c r="F26" s="7"/>
      <c r="G26" s="7"/>
      <c r="H26" s="7"/>
      <c r="I26" s="7"/>
      <c r="J26" s="7"/>
      <c r="K26" s="7"/>
      <c r="L26" s="7"/>
      <c r="M26" s="49"/>
      <c r="N26" s="2"/>
      <c r="O26" s="2"/>
      <c r="P26" s="2"/>
      <c r="Q26" s="2"/>
    </row>
    <row r="27" ht="18" customHeight="1">
      <c r="A27" s="10"/>
      <c r="B27" s="42" t="s">
        <v>188</v>
      </c>
      <c r="C27" s="42" t="s">
        <v>178</v>
      </c>
      <c r="D27" s="42" t="s">
        <v>189</v>
      </c>
      <c r="E27" s="42" t="s">
        <v>179</v>
      </c>
      <c r="F27" s="42" t="s">
        <v>190</v>
      </c>
      <c r="G27" s="43" t="s">
        <v>191</v>
      </c>
      <c r="H27" s="23" t="s">
        <v>192</v>
      </c>
      <c r="I27" s="23" t="s">
        <v>193</v>
      </c>
      <c r="J27" s="23" t="s">
        <v>17</v>
      </c>
      <c r="K27" s="43" t="s">
        <v>194</v>
      </c>
      <c r="L27" s="23" t="s">
        <v>18</v>
      </c>
      <c r="M27" s="47"/>
      <c r="N27" s="2"/>
      <c r="O27" s="2"/>
      <c r="P27" s="2"/>
      <c r="Q27" s="2"/>
    </row>
    <row r="28" ht="40" customHeight="1">
      <c r="A28" s="10"/>
      <c r="B28" s="50" t="s">
        <v>195</v>
      </c>
      <c r="C28" s="1"/>
      <c r="D28" s="1"/>
      <c r="E28" s="1"/>
      <c r="F28" s="1"/>
      <c r="G28" s="1"/>
      <c r="H28" s="51"/>
      <c r="I28" s="1"/>
      <c r="J28" s="51"/>
      <c r="K28" s="1"/>
      <c r="L28" s="1"/>
      <c r="M28" s="13"/>
      <c r="N28" s="2"/>
      <c r="O28" s="2"/>
      <c r="P28" s="2"/>
      <c r="Q28" s="2"/>
    </row>
    <row r="29">
      <c r="A29" s="10"/>
      <c r="B29" s="52">
        <v>1</v>
      </c>
      <c r="C29" s="53" t="s">
        <v>196</v>
      </c>
      <c r="D29" s="53">
        <v>1</v>
      </c>
      <c r="E29" s="53" t="s">
        <v>197</v>
      </c>
      <c r="F29" s="53" t="s">
        <v>7</v>
      </c>
      <c r="G29" s="54" t="s">
        <v>198</v>
      </c>
      <c r="H29" s="55">
        <v>21.219999999999999</v>
      </c>
      <c r="I29" s="56">
        <v>0</v>
      </c>
      <c r="J29" s="57">
        <f>ROUND(H29*I29,2)</f>
        <v>0</v>
      </c>
      <c r="K29" s="58">
        <v>0.20999999999999999</v>
      </c>
      <c r="L29" s="59">
        <f>ROUND(J29*1.21,2)</f>
        <v>0</v>
      </c>
      <c r="M29" s="13"/>
      <c r="N29" s="2"/>
      <c r="O29" s="2"/>
      <c r="P29" s="2"/>
      <c r="Q29" s="41">
        <f>IF(ISNUMBER(K29),IF(H29&gt;0,IF(I29&gt;0,J29,0),0),0)</f>
        <v>0</v>
      </c>
      <c r="R29" s="9">
        <f>IF(ISNUMBER(K29)=FALSE,J29,0)</f>
        <v>0</v>
      </c>
    </row>
    <row r="30">
      <c r="A30" s="10"/>
      <c r="B30" s="60" t="s">
        <v>199</v>
      </c>
      <c r="C30" s="1"/>
      <c r="D30" s="1"/>
      <c r="E30" s="61" t="s">
        <v>3269</v>
      </c>
      <c r="F30" s="1"/>
      <c r="G30" s="1"/>
      <c r="H30" s="51"/>
      <c r="I30" s="1"/>
      <c r="J30" s="51"/>
      <c r="K30" s="1"/>
      <c r="L30" s="1"/>
      <c r="M30" s="13"/>
      <c r="N30" s="2"/>
      <c r="O30" s="2"/>
      <c r="P30" s="2"/>
      <c r="Q30" s="2"/>
    </row>
    <row r="31">
      <c r="A31" s="10"/>
      <c r="B31" s="60" t="s">
        <v>201</v>
      </c>
      <c r="C31" s="1"/>
      <c r="D31" s="1"/>
      <c r="E31" s="61" t="s">
        <v>3591</v>
      </c>
      <c r="F31" s="1"/>
      <c r="G31" s="1"/>
      <c r="H31" s="51"/>
      <c r="I31" s="1"/>
      <c r="J31" s="51"/>
      <c r="K31" s="1"/>
      <c r="L31" s="1"/>
      <c r="M31" s="13"/>
      <c r="N31" s="2"/>
      <c r="O31" s="2"/>
      <c r="P31" s="2"/>
      <c r="Q31" s="2"/>
    </row>
    <row r="32" thickBot="1">
      <c r="A32" s="10"/>
      <c r="B32" s="62" t="s">
        <v>203</v>
      </c>
      <c r="C32" s="30"/>
      <c r="D32" s="30"/>
      <c r="E32" s="63" t="s">
        <v>204</v>
      </c>
      <c r="F32" s="30"/>
      <c r="G32" s="30"/>
      <c r="H32" s="64"/>
      <c r="I32" s="30"/>
      <c r="J32" s="64"/>
      <c r="K32" s="30"/>
      <c r="L32" s="30"/>
      <c r="M32" s="13"/>
      <c r="N32" s="2"/>
      <c r="O32" s="2"/>
      <c r="P32" s="2"/>
      <c r="Q32" s="2"/>
    </row>
    <row r="33" thickTop="1">
      <c r="A33" s="10"/>
      <c r="B33" s="52">
        <v>2</v>
      </c>
      <c r="C33" s="53" t="s">
        <v>196</v>
      </c>
      <c r="D33" s="53">
        <v>2</v>
      </c>
      <c r="E33" s="53" t="s">
        <v>197</v>
      </c>
      <c r="F33" s="53" t="s">
        <v>7</v>
      </c>
      <c r="G33" s="54" t="s">
        <v>198</v>
      </c>
      <c r="H33" s="65">
        <v>1.3140000000000001</v>
      </c>
      <c r="I33" s="66">
        <v>0</v>
      </c>
      <c r="J33" s="67">
        <f>ROUND(H33*I33,2)</f>
        <v>0</v>
      </c>
      <c r="K33" s="68">
        <v>0.20999999999999999</v>
      </c>
      <c r="L33" s="69">
        <f>ROUND(J33*1.21,2)</f>
        <v>0</v>
      </c>
      <c r="M33" s="13"/>
      <c r="N33" s="2"/>
      <c r="O33" s="2"/>
      <c r="P33" s="2"/>
      <c r="Q33" s="41">
        <f>IF(ISNUMBER(K33),IF(H33&gt;0,IF(I33&gt;0,J33,0),0),0)</f>
        <v>0</v>
      </c>
      <c r="R33" s="9">
        <f>IF(ISNUMBER(K33)=FALSE,J33,0)</f>
        <v>0</v>
      </c>
    </row>
    <row r="34">
      <c r="A34" s="10"/>
      <c r="B34" s="60" t="s">
        <v>199</v>
      </c>
      <c r="C34" s="1"/>
      <c r="D34" s="1"/>
      <c r="E34" s="61" t="s">
        <v>3592</v>
      </c>
      <c r="F34" s="1"/>
      <c r="G34" s="1"/>
      <c r="H34" s="51"/>
      <c r="I34" s="1"/>
      <c r="J34" s="51"/>
      <c r="K34" s="1"/>
      <c r="L34" s="1"/>
      <c r="M34" s="13"/>
      <c r="N34" s="2"/>
      <c r="O34" s="2"/>
      <c r="P34" s="2"/>
      <c r="Q34" s="2"/>
    </row>
    <row r="35">
      <c r="A35" s="10"/>
      <c r="B35" s="60" t="s">
        <v>201</v>
      </c>
      <c r="C35" s="1"/>
      <c r="D35" s="1"/>
      <c r="E35" s="61" t="s">
        <v>3593</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thickBot="1" ht="25" customHeight="1">
      <c r="A37" s="10"/>
      <c r="B37" s="1"/>
      <c r="C37" s="70">
        <v>0</v>
      </c>
      <c r="D37" s="1"/>
      <c r="E37" s="71" t="s">
        <v>180</v>
      </c>
      <c r="F37" s="1"/>
      <c r="G37" s="72" t="s">
        <v>210</v>
      </c>
      <c r="H37" s="73">
        <f>J29+J33</f>
        <v>0</v>
      </c>
      <c r="I37" s="72" t="s">
        <v>211</v>
      </c>
      <c r="J37" s="74">
        <f>(L37-H37)</f>
        <v>0</v>
      </c>
      <c r="K37" s="72" t="s">
        <v>212</v>
      </c>
      <c r="L37" s="75">
        <f>ROUND((J29+J33)*1.21,2)</f>
        <v>0</v>
      </c>
      <c r="M37" s="13"/>
      <c r="N37" s="2"/>
      <c r="O37" s="2"/>
      <c r="P37" s="2"/>
      <c r="Q37" s="41">
        <f>0+Q29+Q33</f>
        <v>0</v>
      </c>
      <c r="R37" s="9">
        <f>0+R29+R33</f>
        <v>0</v>
      </c>
      <c r="S37" s="76">
        <f>Q37*(1+J37)+R37</f>
        <v>0</v>
      </c>
    </row>
    <row r="38" thickTop="1" thickBot="1" ht="25" customHeight="1">
      <c r="A38" s="10"/>
      <c r="B38" s="77"/>
      <c r="C38" s="77"/>
      <c r="D38" s="77"/>
      <c r="E38" s="77"/>
      <c r="F38" s="77"/>
      <c r="G38" s="78" t="s">
        <v>213</v>
      </c>
      <c r="H38" s="79">
        <f>0+J29+J33</f>
        <v>0</v>
      </c>
      <c r="I38" s="78" t="s">
        <v>214</v>
      </c>
      <c r="J38" s="80">
        <f>0+J37</f>
        <v>0</v>
      </c>
      <c r="K38" s="78" t="s">
        <v>215</v>
      </c>
      <c r="L38" s="81">
        <f>0+L37</f>
        <v>0</v>
      </c>
      <c r="M38" s="13"/>
      <c r="N38" s="2"/>
      <c r="O38" s="2"/>
      <c r="P38" s="2"/>
      <c r="Q38" s="2"/>
    </row>
    <row r="39" ht="40" customHeight="1">
      <c r="A39" s="10"/>
      <c r="B39" s="82" t="s">
        <v>216</v>
      </c>
      <c r="C39" s="1"/>
      <c r="D39" s="1"/>
      <c r="E39" s="1"/>
      <c r="F39" s="1"/>
      <c r="G39" s="1"/>
      <c r="H39" s="51"/>
      <c r="I39" s="1"/>
      <c r="J39" s="51"/>
      <c r="K39" s="1"/>
      <c r="L39" s="1"/>
      <c r="M39" s="13"/>
      <c r="N39" s="2"/>
      <c r="O39" s="2"/>
      <c r="P39" s="2"/>
      <c r="Q39" s="2"/>
    </row>
    <row r="40">
      <c r="A40" s="10"/>
      <c r="B40" s="52">
        <v>3</v>
      </c>
      <c r="C40" s="53" t="s">
        <v>223</v>
      </c>
      <c r="D40" s="53"/>
      <c r="E40" s="53" t="s">
        <v>224</v>
      </c>
      <c r="F40" s="53" t="s">
        <v>7</v>
      </c>
      <c r="G40" s="54" t="s">
        <v>225</v>
      </c>
      <c r="H40" s="55">
        <v>4.5700000000000003</v>
      </c>
      <c r="I40" s="56">
        <v>0</v>
      </c>
      <c r="J40" s="57">
        <f>ROUND(H40*I40,2)</f>
        <v>0</v>
      </c>
      <c r="K40" s="58">
        <v>0.20999999999999999</v>
      </c>
      <c r="L40" s="59">
        <f>ROUND(J40*1.21,2)</f>
        <v>0</v>
      </c>
      <c r="M40" s="13"/>
      <c r="N40" s="2"/>
      <c r="O40" s="2"/>
      <c r="P40" s="2"/>
      <c r="Q40" s="41">
        <f>IF(ISNUMBER(K40),IF(H40&gt;0,IF(I40&gt;0,J40,0),0),0)</f>
        <v>0</v>
      </c>
      <c r="R40" s="9">
        <f>IF(ISNUMBER(K40)=FALSE,J40,0)</f>
        <v>0</v>
      </c>
    </row>
    <row r="41">
      <c r="A41" s="10"/>
      <c r="B41" s="60" t="s">
        <v>199</v>
      </c>
      <c r="C41" s="1"/>
      <c r="D41" s="1"/>
      <c r="E41" s="61" t="s">
        <v>3594</v>
      </c>
      <c r="F41" s="1"/>
      <c r="G41" s="1"/>
      <c r="H41" s="51"/>
      <c r="I41" s="1"/>
      <c r="J41" s="51"/>
      <c r="K41" s="1"/>
      <c r="L41" s="1"/>
      <c r="M41" s="13"/>
      <c r="N41" s="2"/>
      <c r="O41" s="2"/>
      <c r="P41" s="2"/>
      <c r="Q41" s="2"/>
    </row>
    <row r="42">
      <c r="A42" s="10"/>
      <c r="B42" s="60" t="s">
        <v>201</v>
      </c>
      <c r="C42" s="1"/>
      <c r="D42" s="1"/>
      <c r="E42" s="61" t="s">
        <v>3595</v>
      </c>
      <c r="F42" s="1"/>
      <c r="G42" s="1"/>
      <c r="H42" s="51"/>
      <c r="I42" s="1"/>
      <c r="J42" s="51"/>
      <c r="K42" s="1"/>
      <c r="L42" s="1"/>
      <c r="M42" s="13"/>
      <c r="N42" s="2"/>
      <c r="O42" s="2"/>
      <c r="P42" s="2"/>
      <c r="Q42" s="2"/>
    </row>
    <row r="43" thickBot="1">
      <c r="A43" s="10"/>
      <c r="B43" s="62" t="s">
        <v>203</v>
      </c>
      <c r="C43" s="30"/>
      <c r="D43" s="30"/>
      <c r="E43" s="63" t="s">
        <v>222</v>
      </c>
      <c r="F43" s="30"/>
      <c r="G43" s="30"/>
      <c r="H43" s="64"/>
      <c r="I43" s="30"/>
      <c r="J43" s="64"/>
      <c r="K43" s="30"/>
      <c r="L43" s="30"/>
      <c r="M43" s="13"/>
      <c r="N43" s="2"/>
      <c r="O43" s="2"/>
      <c r="P43" s="2"/>
      <c r="Q43" s="2"/>
    </row>
    <row r="44" thickTop="1">
      <c r="A44" s="10"/>
      <c r="B44" s="52">
        <v>4</v>
      </c>
      <c r="C44" s="53" t="s">
        <v>228</v>
      </c>
      <c r="D44" s="53"/>
      <c r="E44" s="53" t="s">
        <v>229</v>
      </c>
      <c r="F44" s="53" t="s">
        <v>7</v>
      </c>
      <c r="G44" s="54" t="s">
        <v>230</v>
      </c>
      <c r="H44" s="65">
        <v>6.569</v>
      </c>
      <c r="I44" s="66">
        <v>0</v>
      </c>
      <c r="J44" s="67">
        <f>ROUND(H44*I44,2)</f>
        <v>0</v>
      </c>
      <c r="K44" s="68">
        <v>0.20999999999999999</v>
      </c>
      <c r="L44" s="69">
        <f>ROUND(J44*1.21,2)</f>
        <v>0</v>
      </c>
      <c r="M44" s="13"/>
      <c r="N44" s="2"/>
      <c r="O44" s="2"/>
      <c r="P44" s="2"/>
      <c r="Q44" s="41">
        <f>IF(ISNUMBER(K44),IF(H44&gt;0,IF(I44&gt;0,J44,0),0),0)</f>
        <v>0</v>
      </c>
      <c r="R44" s="9">
        <f>IF(ISNUMBER(K44)=FALSE,J44,0)</f>
        <v>0</v>
      </c>
    </row>
    <row r="45">
      <c r="A45" s="10"/>
      <c r="B45" s="60" t="s">
        <v>199</v>
      </c>
      <c r="C45" s="1"/>
      <c r="D45" s="1"/>
      <c r="E45" s="61" t="s">
        <v>912</v>
      </c>
      <c r="F45" s="1"/>
      <c r="G45" s="1"/>
      <c r="H45" s="51"/>
      <c r="I45" s="1"/>
      <c r="J45" s="51"/>
      <c r="K45" s="1"/>
      <c r="L45" s="1"/>
      <c r="M45" s="13"/>
      <c r="N45" s="2"/>
      <c r="O45" s="2"/>
      <c r="P45" s="2"/>
      <c r="Q45" s="2"/>
    </row>
    <row r="46">
      <c r="A46" s="10"/>
      <c r="B46" s="60" t="s">
        <v>201</v>
      </c>
      <c r="C46" s="1"/>
      <c r="D46" s="1"/>
      <c r="E46" s="61" t="s">
        <v>3596</v>
      </c>
      <c r="F46" s="1"/>
      <c r="G46" s="1"/>
      <c r="H46" s="51"/>
      <c r="I46" s="1"/>
      <c r="J46" s="51"/>
      <c r="K46" s="1"/>
      <c r="L46" s="1"/>
      <c r="M46" s="13"/>
      <c r="N46" s="2"/>
      <c r="O46" s="2"/>
      <c r="P46" s="2"/>
      <c r="Q46" s="2"/>
    </row>
    <row r="47" thickBot="1">
      <c r="A47" s="10"/>
      <c r="B47" s="62" t="s">
        <v>203</v>
      </c>
      <c r="C47" s="30"/>
      <c r="D47" s="30"/>
      <c r="E47" s="63" t="s">
        <v>233</v>
      </c>
      <c r="F47" s="30"/>
      <c r="G47" s="30"/>
      <c r="H47" s="64"/>
      <c r="I47" s="30"/>
      <c r="J47" s="64"/>
      <c r="K47" s="30"/>
      <c r="L47" s="30"/>
      <c r="M47" s="13"/>
      <c r="N47" s="2"/>
      <c r="O47" s="2"/>
      <c r="P47" s="2"/>
      <c r="Q47" s="2"/>
    </row>
    <row r="48" thickTop="1">
      <c r="A48" s="10"/>
      <c r="B48" s="52">
        <v>5</v>
      </c>
      <c r="C48" s="53" t="s">
        <v>234</v>
      </c>
      <c r="D48" s="53"/>
      <c r="E48" s="53" t="s">
        <v>235</v>
      </c>
      <c r="F48" s="53" t="s">
        <v>7</v>
      </c>
      <c r="G48" s="54" t="s">
        <v>219</v>
      </c>
      <c r="H48" s="65">
        <v>3.6789999999999998</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3597</v>
      </c>
      <c r="F49" s="1"/>
      <c r="G49" s="1"/>
      <c r="H49" s="51"/>
      <c r="I49" s="1"/>
      <c r="J49" s="51"/>
      <c r="K49" s="1"/>
      <c r="L49" s="1"/>
      <c r="M49" s="13"/>
      <c r="N49" s="2"/>
      <c r="O49" s="2"/>
      <c r="P49" s="2"/>
      <c r="Q49" s="2"/>
    </row>
    <row r="50">
      <c r="A50" s="10"/>
      <c r="B50" s="60" t="s">
        <v>201</v>
      </c>
      <c r="C50" s="1"/>
      <c r="D50" s="1"/>
      <c r="E50" s="61" t="s">
        <v>3598</v>
      </c>
      <c r="F50" s="1"/>
      <c r="G50" s="1"/>
      <c r="H50" s="51"/>
      <c r="I50" s="1"/>
      <c r="J50" s="51"/>
      <c r="K50" s="1"/>
      <c r="L50" s="1"/>
      <c r="M50" s="13"/>
      <c r="N50" s="2"/>
      <c r="O50" s="2"/>
      <c r="P50" s="2"/>
      <c r="Q50" s="2"/>
    </row>
    <row r="51" thickBot="1">
      <c r="A51" s="10"/>
      <c r="B51" s="62" t="s">
        <v>203</v>
      </c>
      <c r="C51" s="30"/>
      <c r="D51" s="30"/>
      <c r="E51" s="63" t="s">
        <v>222</v>
      </c>
      <c r="F51" s="30"/>
      <c r="G51" s="30"/>
      <c r="H51" s="64"/>
      <c r="I51" s="30"/>
      <c r="J51" s="64"/>
      <c r="K51" s="30"/>
      <c r="L51" s="30"/>
      <c r="M51" s="13"/>
      <c r="N51" s="2"/>
      <c r="O51" s="2"/>
      <c r="P51" s="2"/>
      <c r="Q51" s="2"/>
    </row>
    <row r="52" thickTop="1">
      <c r="A52" s="10"/>
      <c r="B52" s="52">
        <v>6</v>
      </c>
      <c r="C52" s="53" t="s">
        <v>916</v>
      </c>
      <c r="D52" s="53"/>
      <c r="E52" s="53" t="s">
        <v>917</v>
      </c>
      <c r="F52" s="53" t="s">
        <v>7</v>
      </c>
      <c r="G52" s="54" t="s">
        <v>225</v>
      </c>
      <c r="H52" s="65">
        <v>9.5800000000000001</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3599</v>
      </c>
      <c r="F53" s="1"/>
      <c r="G53" s="1"/>
      <c r="H53" s="51"/>
      <c r="I53" s="1"/>
      <c r="J53" s="51"/>
      <c r="K53" s="1"/>
      <c r="L53" s="1"/>
      <c r="M53" s="13"/>
      <c r="N53" s="2"/>
      <c r="O53" s="2"/>
      <c r="P53" s="2"/>
      <c r="Q53" s="2"/>
    </row>
    <row r="54">
      <c r="A54" s="10"/>
      <c r="B54" s="60" t="s">
        <v>201</v>
      </c>
      <c r="C54" s="1"/>
      <c r="D54" s="1"/>
      <c r="E54" s="61" t="s">
        <v>3600</v>
      </c>
      <c r="F54" s="1"/>
      <c r="G54" s="1"/>
      <c r="H54" s="51"/>
      <c r="I54" s="1"/>
      <c r="J54" s="51"/>
      <c r="K54" s="1"/>
      <c r="L54" s="1"/>
      <c r="M54" s="13"/>
      <c r="N54" s="2"/>
      <c r="O54" s="2"/>
      <c r="P54" s="2"/>
      <c r="Q54" s="2"/>
    </row>
    <row r="55" thickBot="1">
      <c r="A55" s="10"/>
      <c r="B55" s="62" t="s">
        <v>203</v>
      </c>
      <c r="C55" s="30"/>
      <c r="D55" s="30"/>
      <c r="E55" s="63" t="s">
        <v>920</v>
      </c>
      <c r="F55" s="30"/>
      <c r="G55" s="30"/>
      <c r="H55" s="64"/>
      <c r="I55" s="30"/>
      <c r="J55" s="64"/>
      <c r="K55" s="30"/>
      <c r="L55" s="30"/>
      <c r="M55" s="13"/>
      <c r="N55" s="2"/>
      <c r="O55" s="2"/>
      <c r="P55" s="2"/>
      <c r="Q55" s="2"/>
    </row>
    <row r="56" thickTop="1">
      <c r="A56" s="10"/>
      <c r="B56" s="52">
        <v>7</v>
      </c>
      <c r="C56" s="53" t="s">
        <v>560</v>
      </c>
      <c r="D56" s="53"/>
      <c r="E56" s="53" t="s">
        <v>561</v>
      </c>
      <c r="F56" s="53" t="s">
        <v>7</v>
      </c>
      <c r="G56" s="54" t="s">
        <v>219</v>
      </c>
      <c r="H56" s="65">
        <v>3.5089999999999999</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3601</v>
      </c>
      <c r="F57" s="1"/>
      <c r="G57" s="1"/>
      <c r="H57" s="51"/>
      <c r="I57" s="1"/>
      <c r="J57" s="51"/>
      <c r="K57" s="1"/>
      <c r="L57" s="1"/>
      <c r="M57" s="13"/>
      <c r="N57" s="2"/>
      <c r="O57" s="2"/>
      <c r="P57" s="2"/>
      <c r="Q57" s="2"/>
    </row>
    <row r="58">
      <c r="A58" s="10"/>
      <c r="B58" s="60" t="s">
        <v>201</v>
      </c>
      <c r="C58" s="1"/>
      <c r="D58" s="1"/>
      <c r="E58" s="61" t="s">
        <v>3602</v>
      </c>
      <c r="F58" s="1"/>
      <c r="G58" s="1"/>
      <c r="H58" s="51"/>
      <c r="I58" s="1"/>
      <c r="J58" s="51"/>
      <c r="K58" s="1"/>
      <c r="L58" s="1"/>
      <c r="M58" s="13"/>
      <c r="N58" s="2"/>
      <c r="O58" s="2"/>
      <c r="P58" s="2"/>
      <c r="Q58" s="2"/>
    </row>
    <row r="59" thickBot="1">
      <c r="A59" s="10"/>
      <c r="B59" s="62" t="s">
        <v>203</v>
      </c>
      <c r="C59" s="30"/>
      <c r="D59" s="30"/>
      <c r="E59" s="63" t="s">
        <v>564</v>
      </c>
      <c r="F59" s="30"/>
      <c r="G59" s="30"/>
      <c r="H59" s="64"/>
      <c r="I59" s="30"/>
      <c r="J59" s="64"/>
      <c r="K59" s="30"/>
      <c r="L59" s="30"/>
      <c r="M59" s="13"/>
      <c r="N59" s="2"/>
      <c r="O59" s="2"/>
      <c r="P59" s="2"/>
      <c r="Q59" s="2"/>
    </row>
    <row r="60" thickTop="1">
      <c r="A60" s="10"/>
      <c r="B60" s="52">
        <v>8</v>
      </c>
      <c r="C60" s="53" t="s">
        <v>255</v>
      </c>
      <c r="D60" s="53"/>
      <c r="E60" s="53" t="s">
        <v>256</v>
      </c>
      <c r="F60" s="53" t="s">
        <v>7</v>
      </c>
      <c r="G60" s="54" t="s">
        <v>219</v>
      </c>
      <c r="H60" s="65">
        <v>10.609999999999999</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3603</v>
      </c>
      <c r="F61" s="1"/>
      <c r="G61" s="1"/>
      <c r="H61" s="51"/>
      <c r="I61" s="1"/>
      <c r="J61" s="51"/>
      <c r="K61" s="1"/>
      <c r="L61" s="1"/>
      <c r="M61" s="13"/>
      <c r="N61" s="2"/>
      <c r="O61" s="2"/>
      <c r="P61" s="2"/>
      <c r="Q61" s="2"/>
    </row>
    <row r="62">
      <c r="A62" s="10"/>
      <c r="B62" s="60" t="s">
        <v>201</v>
      </c>
      <c r="C62" s="1"/>
      <c r="D62" s="1"/>
      <c r="E62" s="61" t="s">
        <v>2998</v>
      </c>
      <c r="F62" s="1"/>
      <c r="G62" s="1"/>
      <c r="H62" s="51"/>
      <c r="I62" s="1"/>
      <c r="J62" s="51"/>
      <c r="K62" s="1"/>
      <c r="L62" s="1"/>
      <c r="M62" s="13"/>
      <c r="N62" s="2"/>
      <c r="O62" s="2"/>
      <c r="P62" s="2"/>
      <c r="Q62" s="2"/>
    </row>
    <row r="63" thickBot="1">
      <c r="A63" s="10"/>
      <c r="B63" s="62" t="s">
        <v>203</v>
      </c>
      <c r="C63" s="30"/>
      <c r="D63" s="30"/>
      <c r="E63" s="63" t="s">
        <v>259</v>
      </c>
      <c r="F63" s="30"/>
      <c r="G63" s="30"/>
      <c r="H63" s="64"/>
      <c r="I63" s="30"/>
      <c r="J63" s="64"/>
      <c r="K63" s="30"/>
      <c r="L63" s="30"/>
      <c r="M63" s="13"/>
      <c r="N63" s="2"/>
      <c r="O63" s="2"/>
      <c r="P63" s="2"/>
      <c r="Q63" s="2"/>
    </row>
    <row r="64" thickTop="1">
      <c r="A64" s="10"/>
      <c r="B64" s="52">
        <v>9</v>
      </c>
      <c r="C64" s="53" t="s">
        <v>260</v>
      </c>
      <c r="D64" s="53"/>
      <c r="E64" s="53" t="s">
        <v>261</v>
      </c>
      <c r="F64" s="53" t="s">
        <v>7</v>
      </c>
      <c r="G64" s="54" t="s">
        <v>262</v>
      </c>
      <c r="H64" s="65">
        <v>106.09999999999999</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566</v>
      </c>
      <c r="F65" s="1"/>
      <c r="G65" s="1"/>
      <c r="H65" s="51"/>
      <c r="I65" s="1"/>
      <c r="J65" s="51"/>
      <c r="K65" s="1"/>
      <c r="L65" s="1"/>
      <c r="M65" s="13"/>
      <c r="N65" s="2"/>
      <c r="O65" s="2"/>
      <c r="P65" s="2"/>
      <c r="Q65" s="2"/>
    </row>
    <row r="66">
      <c r="A66" s="10"/>
      <c r="B66" s="60" t="s">
        <v>201</v>
      </c>
      <c r="C66" s="1"/>
      <c r="D66" s="1"/>
      <c r="E66" s="61" t="s">
        <v>3604</v>
      </c>
      <c r="F66" s="1"/>
      <c r="G66" s="1"/>
      <c r="H66" s="51"/>
      <c r="I66" s="1"/>
      <c r="J66" s="51"/>
      <c r="K66" s="1"/>
      <c r="L66" s="1"/>
      <c r="M66" s="13"/>
      <c r="N66" s="2"/>
      <c r="O66" s="2"/>
      <c r="P66" s="2"/>
      <c r="Q66" s="2"/>
    </row>
    <row r="67" thickBot="1">
      <c r="A67" s="10"/>
      <c r="B67" s="62" t="s">
        <v>203</v>
      </c>
      <c r="C67" s="30"/>
      <c r="D67" s="30"/>
      <c r="E67" s="63" t="s">
        <v>265</v>
      </c>
      <c r="F67" s="30"/>
      <c r="G67" s="30"/>
      <c r="H67" s="64"/>
      <c r="I67" s="30"/>
      <c r="J67" s="64"/>
      <c r="K67" s="30"/>
      <c r="L67" s="30"/>
      <c r="M67" s="13"/>
      <c r="N67" s="2"/>
      <c r="O67" s="2"/>
      <c r="P67" s="2"/>
      <c r="Q67" s="2"/>
    </row>
    <row r="68" thickTop="1">
      <c r="A68" s="10"/>
      <c r="B68" s="52">
        <v>10</v>
      </c>
      <c r="C68" s="53" t="s">
        <v>283</v>
      </c>
      <c r="D68" s="53"/>
      <c r="E68" s="53" t="s">
        <v>284</v>
      </c>
      <c r="F68" s="53" t="s">
        <v>7</v>
      </c>
      <c r="G68" s="54" t="s">
        <v>285</v>
      </c>
      <c r="H68" s="65">
        <v>9.2100000000000009</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3605</v>
      </c>
      <c r="F69" s="1"/>
      <c r="G69" s="1"/>
      <c r="H69" s="51"/>
      <c r="I69" s="1"/>
      <c r="J69" s="51"/>
      <c r="K69" s="1"/>
      <c r="L69" s="1"/>
      <c r="M69" s="13"/>
      <c r="N69" s="2"/>
      <c r="O69" s="2"/>
      <c r="P69" s="2"/>
      <c r="Q69" s="2"/>
    </row>
    <row r="70">
      <c r="A70" s="10"/>
      <c r="B70" s="60" t="s">
        <v>201</v>
      </c>
      <c r="C70" s="1"/>
      <c r="D70" s="1"/>
      <c r="E70" s="61" t="s">
        <v>3606</v>
      </c>
      <c r="F70" s="1"/>
      <c r="G70" s="1"/>
      <c r="H70" s="51"/>
      <c r="I70" s="1"/>
      <c r="J70" s="51"/>
      <c r="K70" s="1"/>
      <c r="L70" s="1"/>
      <c r="M70" s="13"/>
      <c r="N70" s="2"/>
      <c r="O70" s="2"/>
      <c r="P70" s="2"/>
      <c r="Q70" s="2"/>
    </row>
    <row r="71" thickBot="1">
      <c r="A71" s="10"/>
      <c r="B71" s="62" t="s">
        <v>203</v>
      </c>
      <c r="C71" s="30"/>
      <c r="D71" s="30"/>
      <c r="E71" s="63" t="s">
        <v>287</v>
      </c>
      <c r="F71" s="30"/>
      <c r="G71" s="30"/>
      <c r="H71" s="64"/>
      <c r="I71" s="30"/>
      <c r="J71" s="64"/>
      <c r="K71" s="30"/>
      <c r="L71" s="30"/>
      <c r="M71" s="13"/>
      <c r="N71" s="2"/>
      <c r="O71" s="2"/>
      <c r="P71" s="2"/>
      <c r="Q71" s="2"/>
    </row>
    <row r="72" thickTop="1">
      <c r="A72" s="10"/>
      <c r="B72" s="52">
        <v>11</v>
      </c>
      <c r="C72" s="53" t="s">
        <v>575</v>
      </c>
      <c r="D72" s="53"/>
      <c r="E72" s="53" t="s">
        <v>576</v>
      </c>
      <c r="F72" s="53" t="s">
        <v>7</v>
      </c>
      <c r="G72" s="54" t="s">
        <v>285</v>
      </c>
      <c r="H72" s="65">
        <v>20.789999999999999</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3320</v>
      </c>
      <c r="F73" s="1"/>
      <c r="G73" s="1"/>
      <c r="H73" s="51"/>
      <c r="I73" s="1"/>
      <c r="J73" s="51"/>
      <c r="K73" s="1"/>
      <c r="L73" s="1"/>
      <c r="M73" s="13"/>
      <c r="N73" s="2"/>
      <c r="O73" s="2"/>
      <c r="P73" s="2"/>
      <c r="Q73" s="2"/>
    </row>
    <row r="74">
      <c r="A74" s="10"/>
      <c r="B74" s="60" t="s">
        <v>201</v>
      </c>
      <c r="C74" s="1"/>
      <c r="D74" s="1"/>
      <c r="E74" s="61" t="s">
        <v>3607</v>
      </c>
      <c r="F74" s="1"/>
      <c r="G74" s="1"/>
      <c r="H74" s="51"/>
      <c r="I74" s="1"/>
      <c r="J74" s="51"/>
      <c r="K74" s="1"/>
      <c r="L74" s="1"/>
      <c r="M74" s="13"/>
      <c r="N74" s="2"/>
      <c r="O74" s="2"/>
      <c r="P74" s="2"/>
      <c r="Q74" s="2"/>
    </row>
    <row r="75" thickBot="1">
      <c r="A75" s="10"/>
      <c r="B75" s="62" t="s">
        <v>203</v>
      </c>
      <c r="C75" s="30"/>
      <c r="D75" s="30"/>
      <c r="E75" s="63" t="s">
        <v>579</v>
      </c>
      <c r="F75" s="30"/>
      <c r="G75" s="30"/>
      <c r="H75" s="64"/>
      <c r="I75" s="30"/>
      <c r="J75" s="64"/>
      <c r="K75" s="30"/>
      <c r="L75" s="30"/>
      <c r="M75" s="13"/>
      <c r="N75" s="2"/>
      <c r="O75" s="2"/>
      <c r="P75" s="2"/>
      <c r="Q75" s="2"/>
    </row>
    <row r="76" thickTop="1">
      <c r="A76" s="10"/>
      <c r="B76" s="52">
        <v>12</v>
      </c>
      <c r="C76" s="53" t="s">
        <v>580</v>
      </c>
      <c r="D76" s="53"/>
      <c r="E76" s="53" t="s">
        <v>581</v>
      </c>
      <c r="F76" s="53" t="s">
        <v>7</v>
      </c>
      <c r="G76" s="54" t="s">
        <v>285</v>
      </c>
      <c r="H76" s="65">
        <v>20.789999999999999</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3322</v>
      </c>
      <c r="F77" s="1"/>
      <c r="G77" s="1"/>
      <c r="H77" s="51"/>
      <c r="I77" s="1"/>
      <c r="J77" s="51"/>
      <c r="K77" s="1"/>
      <c r="L77" s="1"/>
      <c r="M77" s="13"/>
      <c r="N77" s="2"/>
      <c r="O77" s="2"/>
      <c r="P77" s="2"/>
      <c r="Q77" s="2"/>
    </row>
    <row r="78">
      <c r="A78" s="10"/>
      <c r="B78" s="60" t="s">
        <v>201</v>
      </c>
      <c r="C78" s="1"/>
      <c r="D78" s="1"/>
      <c r="E78" s="61" t="s">
        <v>3607</v>
      </c>
      <c r="F78" s="1"/>
      <c r="G78" s="1"/>
      <c r="H78" s="51"/>
      <c r="I78" s="1"/>
      <c r="J78" s="51"/>
      <c r="K78" s="1"/>
      <c r="L78" s="1"/>
      <c r="M78" s="13"/>
      <c r="N78" s="2"/>
      <c r="O78" s="2"/>
      <c r="P78" s="2"/>
      <c r="Q78" s="2"/>
    </row>
    <row r="79" thickBot="1">
      <c r="A79" s="10"/>
      <c r="B79" s="62" t="s">
        <v>203</v>
      </c>
      <c r="C79" s="30"/>
      <c r="D79" s="30"/>
      <c r="E79" s="63" t="s">
        <v>583</v>
      </c>
      <c r="F79" s="30"/>
      <c r="G79" s="30"/>
      <c r="H79" s="64"/>
      <c r="I79" s="30"/>
      <c r="J79" s="64"/>
      <c r="K79" s="30"/>
      <c r="L79" s="30"/>
      <c r="M79" s="13"/>
      <c r="N79" s="2"/>
      <c r="O79" s="2"/>
      <c r="P79" s="2"/>
      <c r="Q79" s="2"/>
    </row>
    <row r="80" thickTop="1">
      <c r="A80" s="10"/>
      <c r="B80" s="52">
        <v>13</v>
      </c>
      <c r="C80" s="53" t="s">
        <v>293</v>
      </c>
      <c r="D80" s="53"/>
      <c r="E80" s="53" t="s">
        <v>294</v>
      </c>
      <c r="F80" s="53" t="s">
        <v>7</v>
      </c>
      <c r="G80" s="54" t="s">
        <v>285</v>
      </c>
      <c r="H80" s="65">
        <v>20.789999999999999</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3323</v>
      </c>
      <c r="F81" s="1"/>
      <c r="G81" s="1"/>
      <c r="H81" s="51"/>
      <c r="I81" s="1"/>
      <c r="J81" s="51"/>
      <c r="K81" s="1"/>
      <c r="L81" s="1"/>
      <c r="M81" s="13"/>
      <c r="N81" s="2"/>
      <c r="O81" s="2"/>
      <c r="P81" s="2"/>
      <c r="Q81" s="2"/>
    </row>
    <row r="82">
      <c r="A82" s="10"/>
      <c r="B82" s="60" t="s">
        <v>201</v>
      </c>
      <c r="C82" s="1"/>
      <c r="D82" s="1"/>
      <c r="E82" s="61" t="s">
        <v>3607</v>
      </c>
      <c r="F82" s="1"/>
      <c r="G82" s="1"/>
      <c r="H82" s="51"/>
      <c r="I82" s="1"/>
      <c r="J82" s="51"/>
      <c r="K82" s="1"/>
      <c r="L82" s="1"/>
      <c r="M82" s="13"/>
      <c r="N82" s="2"/>
      <c r="O82" s="2"/>
      <c r="P82" s="2"/>
      <c r="Q82" s="2"/>
    </row>
    <row r="83" thickBot="1">
      <c r="A83" s="10"/>
      <c r="B83" s="62" t="s">
        <v>203</v>
      </c>
      <c r="C83" s="30"/>
      <c r="D83" s="30"/>
      <c r="E83" s="63" t="s">
        <v>296</v>
      </c>
      <c r="F83" s="30"/>
      <c r="G83" s="30"/>
      <c r="H83" s="64"/>
      <c r="I83" s="30"/>
      <c r="J83" s="64"/>
      <c r="K83" s="30"/>
      <c r="L83" s="30"/>
      <c r="M83" s="13"/>
      <c r="N83" s="2"/>
      <c r="O83" s="2"/>
      <c r="P83" s="2"/>
      <c r="Q83" s="2"/>
    </row>
    <row r="84" thickTop="1">
      <c r="A84" s="10"/>
      <c r="B84" s="52">
        <v>14</v>
      </c>
      <c r="C84" s="53" t="s">
        <v>297</v>
      </c>
      <c r="D84" s="53"/>
      <c r="E84" s="53" t="s">
        <v>298</v>
      </c>
      <c r="F84" s="53" t="s">
        <v>7</v>
      </c>
      <c r="G84" s="54" t="s">
        <v>285</v>
      </c>
      <c r="H84" s="65">
        <v>20.789999999999999</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3324</v>
      </c>
      <c r="F85" s="1"/>
      <c r="G85" s="1"/>
      <c r="H85" s="51"/>
      <c r="I85" s="1"/>
      <c r="J85" s="51"/>
      <c r="K85" s="1"/>
      <c r="L85" s="1"/>
      <c r="M85" s="13"/>
      <c r="N85" s="2"/>
      <c r="O85" s="2"/>
      <c r="P85" s="2"/>
      <c r="Q85" s="2"/>
    </row>
    <row r="86">
      <c r="A86" s="10"/>
      <c r="B86" s="60" t="s">
        <v>201</v>
      </c>
      <c r="C86" s="1"/>
      <c r="D86" s="1"/>
      <c r="E86" s="61" t="s">
        <v>3607</v>
      </c>
      <c r="F86" s="1"/>
      <c r="G86" s="1"/>
      <c r="H86" s="51"/>
      <c r="I86" s="1"/>
      <c r="J86" s="51"/>
      <c r="K86" s="1"/>
      <c r="L86" s="1"/>
      <c r="M86" s="13"/>
      <c r="N86" s="2"/>
      <c r="O86" s="2"/>
      <c r="P86" s="2"/>
      <c r="Q86" s="2"/>
    </row>
    <row r="87" thickBot="1">
      <c r="A87" s="10"/>
      <c r="B87" s="62" t="s">
        <v>203</v>
      </c>
      <c r="C87" s="30"/>
      <c r="D87" s="30"/>
      <c r="E87" s="63" t="s">
        <v>300</v>
      </c>
      <c r="F87" s="30"/>
      <c r="G87" s="30"/>
      <c r="H87" s="64"/>
      <c r="I87" s="30"/>
      <c r="J87" s="64"/>
      <c r="K87" s="30"/>
      <c r="L87" s="30"/>
      <c r="M87" s="13"/>
      <c r="N87" s="2"/>
      <c r="O87" s="2"/>
      <c r="P87" s="2"/>
      <c r="Q87" s="2"/>
    </row>
    <row r="88" thickTop="1" thickBot="1" ht="25" customHeight="1">
      <c r="A88" s="10"/>
      <c r="B88" s="1"/>
      <c r="C88" s="70">
        <v>1</v>
      </c>
      <c r="D88" s="1"/>
      <c r="E88" s="71" t="s">
        <v>181</v>
      </c>
      <c r="F88" s="1"/>
      <c r="G88" s="72" t="s">
        <v>210</v>
      </c>
      <c r="H88" s="73">
        <f>J40+J44+J48+J52+J56+J60+J64+J68+J72+J76+J80+J84</f>
        <v>0</v>
      </c>
      <c r="I88" s="72" t="s">
        <v>211</v>
      </c>
      <c r="J88" s="74">
        <f>(L88-H88)</f>
        <v>0</v>
      </c>
      <c r="K88" s="72" t="s">
        <v>212</v>
      </c>
      <c r="L88" s="75">
        <f>ROUND((J40+J44+J48+J52+J56+J60+J64+J68+J72+J76+J80+J84)*1.21,2)</f>
        <v>0</v>
      </c>
      <c r="M88" s="13"/>
      <c r="N88" s="2"/>
      <c r="O88" s="2"/>
      <c r="P88" s="2"/>
      <c r="Q88" s="41">
        <f>0+Q40+Q44+Q48+Q52+Q56+Q60+Q64+Q68+Q72+Q76+Q80+Q84</f>
        <v>0</v>
      </c>
      <c r="R88" s="9">
        <f>0+R40+R44+R48+R52+R56+R60+R64+R68+R72+R76+R80+R84</f>
        <v>0</v>
      </c>
      <c r="S88" s="76">
        <f>Q88*(1+J88)+R88</f>
        <v>0</v>
      </c>
    </row>
    <row r="89" thickTop="1" thickBot="1" ht="25" customHeight="1">
      <c r="A89" s="10"/>
      <c r="B89" s="77"/>
      <c r="C89" s="77"/>
      <c r="D89" s="77"/>
      <c r="E89" s="77"/>
      <c r="F89" s="77"/>
      <c r="G89" s="78" t="s">
        <v>213</v>
      </c>
      <c r="H89" s="79">
        <f>0+J40+J44+J48+J52+J56+J60+J64+J68+J72+J76+J80+J84</f>
        <v>0</v>
      </c>
      <c r="I89" s="78" t="s">
        <v>214</v>
      </c>
      <c r="J89" s="80">
        <f>0+J88</f>
        <v>0</v>
      </c>
      <c r="K89" s="78" t="s">
        <v>215</v>
      </c>
      <c r="L89" s="81">
        <f>0+L88</f>
        <v>0</v>
      </c>
      <c r="M89" s="13"/>
      <c r="N89" s="2"/>
      <c r="O89" s="2"/>
      <c r="P89" s="2"/>
      <c r="Q89" s="2"/>
    </row>
    <row r="90" ht="40" customHeight="1">
      <c r="A90" s="10"/>
      <c r="B90" s="82" t="s">
        <v>351</v>
      </c>
      <c r="C90" s="1"/>
      <c r="D90" s="1"/>
      <c r="E90" s="1"/>
      <c r="F90" s="1"/>
      <c r="G90" s="1"/>
      <c r="H90" s="51"/>
      <c r="I90" s="1"/>
      <c r="J90" s="51"/>
      <c r="K90" s="1"/>
      <c r="L90" s="1"/>
      <c r="M90" s="13"/>
      <c r="N90" s="2"/>
      <c r="O90" s="2"/>
      <c r="P90" s="2"/>
      <c r="Q90" s="2"/>
    </row>
    <row r="91">
      <c r="A91" s="10"/>
      <c r="B91" s="52">
        <v>15</v>
      </c>
      <c r="C91" s="53" t="s">
        <v>366</v>
      </c>
      <c r="D91" s="53"/>
      <c r="E91" s="53" t="s">
        <v>367</v>
      </c>
      <c r="F91" s="53" t="s">
        <v>7</v>
      </c>
      <c r="G91" s="54" t="s">
        <v>285</v>
      </c>
      <c r="H91" s="55">
        <v>9.2100000000000009</v>
      </c>
      <c r="I91" s="56">
        <v>0</v>
      </c>
      <c r="J91" s="57">
        <f>ROUND(H91*I91,2)</f>
        <v>0</v>
      </c>
      <c r="K91" s="58">
        <v>0.20999999999999999</v>
      </c>
      <c r="L91" s="59">
        <f>ROUND(J91*1.21,2)</f>
        <v>0</v>
      </c>
      <c r="M91" s="13"/>
      <c r="N91" s="2"/>
      <c r="O91" s="2"/>
      <c r="P91" s="2"/>
      <c r="Q91" s="41">
        <f>IF(ISNUMBER(K91),IF(H91&gt;0,IF(I91&gt;0,J91,0),0),0)</f>
        <v>0</v>
      </c>
      <c r="R91" s="9">
        <f>IF(ISNUMBER(K91)=FALSE,J91,0)</f>
        <v>0</v>
      </c>
    </row>
    <row r="92">
      <c r="A92" s="10"/>
      <c r="B92" s="60" t="s">
        <v>199</v>
      </c>
      <c r="C92" s="1"/>
      <c r="D92" s="1"/>
      <c r="E92" s="61" t="s">
        <v>3292</v>
      </c>
      <c r="F92" s="1"/>
      <c r="G92" s="1"/>
      <c r="H92" s="51"/>
      <c r="I92" s="1"/>
      <c r="J92" s="51"/>
      <c r="K92" s="1"/>
      <c r="L92" s="1"/>
      <c r="M92" s="13"/>
      <c r="N92" s="2"/>
      <c r="O92" s="2"/>
      <c r="P92" s="2"/>
      <c r="Q92" s="2"/>
    </row>
    <row r="93">
      <c r="A93" s="10"/>
      <c r="B93" s="60" t="s">
        <v>201</v>
      </c>
      <c r="C93" s="1"/>
      <c r="D93" s="1"/>
      <c r="E93" s="61" t="s">
        <v>3608</v>
      </c>
      <c r="F93" s="1"/>
      <c r="G93" s="1"/>
      <c r="H93" s="51"/>
      <c r="I93" s="1"/>
      <c r="J93" s="51"/>
      <c r="K93" s="1"/>
      <c r="L93" s="1"/>
      <c r="M93" s="13"/>
      <c r="N93" s="2"/>
      <c r="O93" s="2"/>
      <c r="P93" s="2"/>
      <c r="Q93" s="2"/>
    </row>
    <row r="94" thickBot="1">
      <c r="A94" s="10"/>
      <c r="B94" s="62" t="s">
        <v>203</v>
      </c>
      <c r="C94" s="30"/>
      <c r="D94" s="30"/>
      <c r="E94" s="63" t="s">
        <v>361</v>
      </c>
      <c r="F94" s="30"/>
      <c r="G94" s="30"/>
      <c r="H94" s="64"/>
      <c r="I94" s="30"/>
      <c r="J94" s="64"/>
      <c r="K94" s="30"/>
      <c r="L94" s="30"/>
      <c r="M94" s="13"/>
      <c r="N94" s="2"/>
      <c r="O94" s="2"/>
      <c r="P94" s="2"/>
      <c r="Q94" s="2"/>
    </row>
    <row r="95" thickTop="1">
      <c r="A95" s="10"/>
      <c r="B95" s="52">
        <v>16</v>
      </c>
      <c r="C95" s="53" t="s">
        <v>374</v>
      </c>
      <c r="D95" s="53"/>
      <c r="E95" s="53" t="s">
        <v>375</v>
      </c>
      <c r="F95" s="53" t="s">
        <v>7</v>
      </c>
      <c r="G95" s="54" t="s">
        <v>285</v>
      </c>
      <c r="H95" s="65">
        <v>33.229999999999997</v>
      </c>
      <c r="I95" s="66">
        <v>0</v>
      </c>
      <c r="J95" s="67">
        <f>ROUND(H95*I95,2)</f>
        <v>0</v>
      </c>
      <c r="K95" s="68">
        <v>0.20999999999999999</v>
      </c>
      <c r="L95" s="69">
        <f>ROUND(J95*1.21,2)</f>
        <v>0</v>
      </c>
      <c r="M95" s="13"/>
      <c r="N95" s="2"/>
      <c r="O95" s="2"/>
      <c r="P95" s="2"/>
      <c r="Q95" s="41">
        <f>IF(ISNUMBER(K95),IF(H95&gt;0,IF(I95&gt;0,J95,0),0),0)</f>
        <v>0</v>
      </c>
      <c r="R95" s="9">
        <f>IF(ISNUMBER(K95)=FALSE,J95,0)</f>
        <v>0</v>
      </c>
    </row>
    <row r="96">
      <c r="A96" s="10"/>
      <c r="B96" s="60" t="s">
        <v>199</v>
      </c>
      <c r="C96" s="1"/>
      <c r="D96" s="1"/>
      <c r="E96" s="61" t="s">
        <v>3513</v>
      </c>
      <c r="F96" s="1"/>
      <c r="G96" s="1"/>
      <c r="H96" s="51"/>
      <c r="I96" s="1"/>
      <c r="J96" s="51"/>
      <c r="K96" s="1"/>
      <c r="L96" s="1"/>
      <c r="M96" s="13"/>
      <c r="N96" s="2"/>
      <c r="O96" s="2"/>
      <c r="P96" s="2"/>
      <c r="Q96" s="2"/>
    </row>
    <row r="97">
      <c r="A97" s="10"/>
      <c r="B97" s="60" t="s">
        <v>201</v>
      </c>
      <c r="C97" s="1"/>
      <c r="D97" s="1"/>
      <c r="E97" s="61" t="s">
        <v>3609</v>
      </c>
      <c r="F97" s="1"/>
      <c r="G97" s="1"/>
      <c r="H97" s="51"/>
      <c r="I97" s="1"/>
      <c r="J97" s="51"/>
      <c r="K97" s="1"/>
      <c r="L97" s="1"/>
      <c r="M97" s="13"/>
      <c r="N97" s="2"/>
      <c r="O97" s="2"/>
      <c r="P97" s="2"/>
      <c r="Q97" s="2"/>
    </row>
    <row r="98" thickBot="1">
      <c r="A98" s="10"/>
      <c r="B98" s="62" t="s">
        <v>203</v>
      </c>
      <c r="C98" s="30"/>
      <c r="D98" s="30"/>
      <c r="E98" s="63" t="s">
        <v>361</v>
      </c>
      <c r="F98" s="30"/>
      <c r="G98" s="30"/>
      <c r="H98" s="64"/>
      <c r="I98" s="30"/>
      <c r="J98" s="64"/>
      <c r="K98" s="30"/>
      <c r="L98" s="30"/>
      <c r="M98" s="13"/>
      <c r="N98" s="2"/>
      <c r="O98" s="2"/>
      <c r="P98" s="2"/>
      <c r="Q98" s="2"/>
    </row>
    <row r="99" thickTop="1">
      <c r="A99" s="10"/>
      <c r="B99" s="52">
        <v>17</v>
      </c>
      <c r="C99" s="53" t="s">
        <v>378</v>
      </c>
      <c r="D99" s="53"/>
      <c r="E99" s="53" t="s">
        <v>379</v>
      </c>
      <c r="F99" s="53" t="s">
        <v>7</v>
      </c>
      <c r="G99" s="54" t="s">
        <v>219</v>
      </c>
      <c r="H99" s="65">
        <v>2.5470000000000002</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3610</v>
      </c>
      <c r="F100" s="1"/>
      <c r="G100" s="1"/>
      <c r="H100" s="51"/>
      <c r="I100" s="1"/>
      <c r="J100" s="51"/>
      <c r="K100" s="1"/>
      <c r="L100" s="1"/>
      <c r="M100" s="13"/>
      <c r="N100" s="2"/>
      <c r="O100" s="2"/>
      <c r="P100" s="2"/>
      <c r="Q100" s="2"/>
    </row>
    <row r="101">
      <c r="A101" s="10"/>
      <c r="B101" s="60" t="s">
        <v>201</v>
      </c>
      <c r="C101" s="1"/>
      <c r="D101" s="1"/>
      <c r="E101" s="61" t="s">
        <v>3611</v>
      </c>
      <c r="F101" s="1"/>
      <c r="G101" s="1"/>
      <c r="H101" s="51"/>
      <c r="I101" s="1"/>
      <c r="J101" s="51"/>
      <c r="K101" s="1"/>
      <c r="L101" s="1"/>
      <c r="M101" s="13"/>
      <c r="N101" s="2"/>
      <c r="O101" s="2"/>
      <c r="P101" s="2"/>
      <c r="Q101" s="2"/>
    </row>
    <row r="102" thickBot="1">
      <c r="A102" s="10"/>
      <c r="B102" s="62" t="s">
        <v>203</v>
      </c>
      <c r="C102" s="30"/>
      <c r="D102" s="30"/>
      <c r="E102" s="63" t="s">
        <v>382</v>
      </c>
      <c r="F102" s="30"/>
      <c r="G102" s="30"/>
      <c r="H102" s="64"/>
      <c r="I102" s="30"/>
      <c r="J102" s="64"/>
      <c r="K102" s="30"/>
      <c r="L102" s="30"/>
      <c r="M102" s="13"/>
      <c r="N102" s="2"/>
      <c r="O102" s="2"/>
      <c r="P102" s="2"/>
      <c r="Q102" s="2"/>
    </row>
    <row r="103" thickTop="1">
      <c r="A103" s="10"/>
      <c r="B103" s="52">
        <v>18</v>
      </c>
      <c r="C103" s="53" t="s">
        <v>388</v>
      </c>
      <c r="D103" s="53"/>
      <c r="E103" s="53" t="s">
        <v>389</v>
      </c>
      <c r="F103" s="53" t="s">
        <v>7</v>
      </c>
      <c r="G103" s="54" t="s">
        <v>285</v>
      </c>
      <c r="H103" s="65">
        <v>42.439999999999998</v>
      </c>
      <c r="I103" s="66">
        <v>0</v>
      </c>
      <c r="J103" s="67">
        <f>ROUND(H103*I103,2)</f>
        <v>0</v>
      </c>
      <c r="K103" s="68">
        <v>0.20999999999999999</v>
      </c>
      <c r="L103" s="69">
        <f>ROUND(J103*1.21,2)</f>
        <v>0</v>
      </c>
      <c r="M103" s="13"/>
      <c r="N103" s="2"/>
      <c r="O103" s="2"/>
      <c r="P103" s="2"/>
      <c r="Q103" s="41">
        <f>IF(ISNUMBER(K103),IF(H103&gt;0,IF(I103&gt;0,J103,0),0),0)</f>
        <v>0</v>
      </c>
      <c r="R103" s="9">
        <f>IF(ISNUMBER(K103)=FALSE,J103,0)</f>
        <v>0</v>
      </c>
    </row>
    <row r="104">
      <c r="A104" s="10"/>
      <c r="B104" s="60" t="s">
        <v>199</v>
      </c>
      <c r="C104" s="1"/>
      <c r="D104" s="1"/>
      <c r="E104" s="61" t="s">
        <v>3612</v>
      </c>
      <c r="F104" s="1"/>
      <c r="G104" s="1"/>
      <c r="H104" s="51"/>
      <c r="I104" s="1"/>
      <c r="J104" s="51"/>
      <c r="K104" s="1"/>
      <c r="L104" s="1"/>
      <c r="M104" s="13"/>
      <c r="N104" s="2"/>
      <c r="O104" s="2"/>
      <c r="P104" s="2"/>
      <c r="Q104" s="2"/>
    </row>
    <row r="105">
      <c r="A105" s="10"/>
      <c r="B105" s="60" t="s">
        <v>201</v>
      </c>
      <c r="C105" s="1"/>
      <c r="D105" s="1"/>
      <c r="E105" s="61" t="s">
        <v>3613</v>
      </c>
      <c r="F105" s="1"/>
      <c r="G105" s="1"/>
      <c r="H105" s="51"/>
      <c r="I105" s="1"/>
      <c r="J105" s="51"/>
      <c r="K105" s="1"/>
      <c r="L105" s="1"/>
      <c r="M105" s="13"/>
      <c r="N105" s="2"/>
      <c r="O105" s="2"/>
      <c r="P105" s="2"/>
      <c r="Q105" s="2"/>
    </row>
    <row r="106" thickBot="1">
      <c r="A106" s="10"/>
      <c r="B106" s="62" t="s">
        <v>203</v>
      </c>
      <c r="C106" s="30"/>
      <c r="D106" s="30"/>
      <c r="E106" s="63" t="s">
        <v>392</v>
      </c>
      <c r="F106" s="30"/>
      <c r="G106" s="30"/>
      <c r="H106" s="64"/>
      <c r="I106" s="30"/>
      <c r="J106" s="64"/>
      <c r="K106" s="30"/>
      <c r="L106" s="30"/>
      <c r="M106" s="13"/>
      <c r="N106" s="2"/>
      <c r="O106" s="2"/>
      <c r="P106" s="2"/>
      <c r="Q106" s="2"/>
    </row>
    <row r="107" thickTop="1">
      <c r="A107" s="10"/>
      <c r="B107" s="52">
        <v>19</v>
      </c>
      <c r="C107" s="53" t="s">
        <v>946</v>
      </c>
      <c r="D107" s="53"/>
      <c r="E107" s="53" t="s">
        <v>947</v>
      </c>
      <c r="F107" s="53" t="s">
        <v>7</v>
      </c>
      <c r="G107" s="54" t="s">
        <v>285</v>
      </c>
      <c r="H107" s="65">
        <v>42.439999999999998</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3614</v>
      </c>
      <c r="F108" s="1"/>
      <c r="G108" s="1"/>
      <c r="H108" s="51"/>
      <c r="I108" s="1"/>
      <c r="J108" s="51"/>
      <c r="K108" s="1"/>
      <c r="L108" s="1"/>
      <c r="M108" s="13"/>
      <c r="N108" s="2"/>
      <c r="O108" s="2"/>
      <c r="P108" s="2"/>
      <c r="Q108" s="2"/>
    </row>
    <row r="109">
      <c r="A109" s="10"/>
      <c r="B109" s="60" t="s">
        <v>201</v>
      </c>
      <c r="C109" s="1"/>
      <c r="D109" s="1"/>
      <c r="E109" s="61" t="s">
        <v>3613</v>
      </c>
      <c r="F109" s="1"/>
      <c r="G109" s="1"/>
      <c r="H109" s="51"/>
      <c r="I109" s="1"/>
      <c r="J109" s="51"/>
      <c r="K109" s="1"/>
      <c r="L109" s="1"/>
      <c r="M109" s="13"/>
      <c r="N109" s="2"/>
      <c r="O109" s="2"/>
      <c r="P109" s="2"/>
      <c r="Q109" s="2"/>
    </row>
    <row r="110" thickBot="1">
      <c r="A110" s="10"/>
      <c r="B110" s="62" t="s">
        <v>203</v>
      </c>
      <c r="C110" s="30"/>
      <c r="D110" s="30"/>
      <c r="E110" s="63" t="s">
        <v>949</v>
      </c>
      <c r="F110" s="30"/>
      <c r="G110" s="30"/>
      <c r="H110" s="64"/>
      <c r="I110" s="30"/>
      <c r="J110" s="64"/>
      <c r="K110" s="30"/>
      <c r="L110" s="30"/>
      <c r="M110" s="13"/>
      <c r="N110" s="2"/>
      <c r="O110" s="2"/>
      <c r="P110" s="2"/>
      <c r="Q110" s="2"/>
    </row>
    <row r="111" thickTop="1">
      <c r="A111" s="10"/>
      <c r="B111" s="52">
        <v>20</v>
      </c>
      <c r="C111" s="53" t="s">
        <v>950</v>
      </c>
      <c r="D111" s="53"/>
      <c r="E111" s="53" t="s">
        <v>951</v>
      </c>
      <c r="F111" s="53" t="s">
        <v>7</v>
      </c>
      <c r="G111" s="54" t="s">
        <v>225</v>
      </c>
      <c r="H111" s="65">
        <v>9.5800000000000001</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3615</v>
      </c>
      <c r="F112" s="1"/>
      <c r="G112" s="1"/>
      <c r="H112" s="51"/>
      <c r="I112" s="1"/>
      <c r="J112" s="51"/>
      <c r="K112" s="1"/>
      <c r="L112" s="1"/>
      <c r="M112" s="13"/>
      <c r="N112" s="2"/>
      <c r="O112" s="2"/>
      <c r="P112" s="2"/>
      <c r="Q112" s="2"/>
    </row>
    <row r="113">
      <c r="A113" s="10"/>
      <c r="B113" s="60" t="s">
        <v>201</v>
      </c>
      <c r="C113" s="1"/>
      <c r="D113" s="1"/>
      <c r="E113" s="61" t="s">
        <v>3600</v>
      </c>
      <c r="F113" s="1"/>
      <c r="G113" s="1"/>
      <c r="H113" s="51"/>
      <c r="I113" s="1"/>
      <c r="J113" s="51"/>
      <c r="K113" s="1"/>
      <c r="L113" s="1"/>
      <c r="M113" s="13"/>
      <c r="N113" s="2"/>
      <c r="O113" s="2"/>
      <c r="P113" s="2"/>
      <c r="Q113" s="2"/>
    </row>
    <row r="114" thickBot="1">
      <c r="A114" s="10"/>
      <c r="B114" s="62" t="s">
        <v>203</v>
      </c>
      <c r="C114" s="30"/>
      <c r="D114" s="30"/>
      <c r="E114" s="63" t="s">
        <v>953</v>
      </c>
      <c r="F114" s="30"/>
      <c r="G114" s="30"/>
      <c r="H114" s="64"/>
      <c r="I114" s="30"/>
      <c r="J114" s="64"/>
      <c r="K114" s="30"/>
      <c r="L114" s="30"/>
      <c r="M114" s="13"/>
      <c r="N114" s="2"/>
      <c r="O114" s="2"/>
      <c r="P114" s="2"/>
      <c r="Q114" s="2"/>
    </row>
    <row r="115" thickTop="1" thickBot="1" ht="25" customHeight="1">
      <c r="A115" s="10"/>
      <c r="B115" s="1"/>
      <c r="C115" s="70">
        <v>5</v>
      </c>
      <c r="D115" s="1"/>
      <c r="E115" s="71" t="s">
        <v>184</v>
      </c>
      <c r="F115" s="1"/>
      <c r="G115" s="72" t="s">
        <v>210</v>
      </c>
      <c r="H115" s="73">
        <f>J91+J95+J99+J103+J107+J111</f>
        <v>0</v>
      </c>
      <c r="I115" s="72" t="s">
        <v>211</v>
      </c>
      <c r="J115" s="74">
        <f>(L115-H115)</f>
        <v>0</v>
      </c>
      <c r="K115" s="72" t="s">
        <v>212</v>
      </c>
      <c r="L115" s="75">
        <f>ROUND((J91+J95+J99+J103+J107+J111)*1.21,2)</f>
        <v>0</v>
      </c>
      <c r="M115" s="13"/>
      <c r="N115" s="2"/>
      <c r="O115" s="2"/>
      <c r="P115" s="2"/>
      <c r="Q115" s="41">
        <f>0+Q91+Q95+Q99+Q103+Q107+Q111</f>
        <v>0</v>
      </c>
      <c r="R115" s="9">
        <f>0+R91+R95+R99+R103+R107+R111</f>
        <v>0</v>
      </c>
      <c r="S115" s="76">
        <f>Q115*(1+J115)+R115</f>
        <v>0</v>
      </c>
    </row>
    <row r="116" thickTop="1" thickBot="1" ht="25" customHeight="1">
      <c r="A116" s="10"/>
      <c r="B116" s="77"/>
      <c r="C116" s="77"/>
      <c r="D116" s="77"/>
      <c r="E116" s="77"/>
      <c r="F116" s="77"/>
      <c r="G116" s="78" t="s">
        <v>213</v>
      </c>
      <c r="H116" s="79">
        <f>0+J91+J95+J99+J103+J107+J111</f>
        <v>0</v>
      </c>
      <c r="I116" s="78" t="s">
        <v>214</v>
      </c>
      <c r="J116" s="80">
        <f>0+J115</f>
        <v>0</v>
      </c>
      <c r="K116" s="78" t="s">
        <v>215</v>
      </c>
      <c r="L116" s="81">
        <f>0+L115</f>
        <v>0</v>
      </c>
      <c r="M116" s="13"/>
      <c r="N116" s="2"/>
      <c r="O116" s="2"/>
      <c r="P116" s="2"/>
      <c r="Q116" s="2"/>
    </row>
    <row r="117" ht="40" customHeight="1">
      <c r="A117" s="10"/>
      <c r="B117" s="82" t="s">
        <v>479</v>
      </c>
      <c r="C117" s="1"/>
      <c r="D117" s="1"/>
      <c r="E117" s="1"/>
      <c r="F117" s="1"/>
      <c r="G117" s="1"/>
      <c r="H117" s="51"/>
      <c r="I117" s="1"/>
      <c r="J117" s="51"/>
      <c r="K117" s="1"/>
      <c r="L117" s="1"/>
      <c r="M117" s="13"/>
      <c r="N117" s="2"/>
      <c r="O117" s="2"/>
      <c r="P117" s="2"/>
      <c r="Q117" s="2"/>
    </row>
    <row r="118">
      <c r="A118" s="10"/>
      <c r="B118" s="52">
        <v>21</v>
      </c>
      <c r="C118" s="53" t="s">
        <v>502</v>
      </c>
      <c r="D118" s="53"/>
      <c r="E118" s="53" t="s">
        <v>503</v>
      </c>
      <c r="F118" s="53" t="s">
        <v>7</v>
      </c>
      <c r="G118" s="54" t="s">
        <v>225</v>
      </c>
      <c r="H118" s="55">
        <v>12.09</v>
      </c>
      <c r="I118" s="56">
        <v>0</v>
      </c>
      <c r="J118" s="57">
        <f>ROUND(H118*I118,2)</f>
        <v>0</v>
      </c>
      <c r="K118" s="58">
        <v>0.20999999999999999</v>
      </c>
      <c r="L118" s="59">
        <f>ROUND(J118*1.21,2)</f>
        <v>0</v>
      </c>
      <c r="M118" s="13"/>
      <c r="N118" s="2"/>
      <c r="O118" s="2"/>
      <c r="P118" s="2"/>
      <c r="Q118" s="41">
        <f>IF(ISNUMBER(K118),IF(H118&gt;0,IF(I118&gt;0,J118,0),0),0)</f>
        <v>0</v>
      </c>
      <c r="R118" s="9">
        <f>IF(ISNUMBER(K118)=FALSE,J118,0)</f>
        <v>0</v>
      </c>
    </row>
    <row r="119">
      <c r="A119" s="10"/>
      <c r="B119" s="60" t="s">
        <v>199</v>
      </c>
      <c r="C119" s="1"/>
      <c r="D119" s="1"/>
      <c r="E119" s="61" t="s">
        <v>3616</v>
      </c>
      <c r="F119" s="1"/>
      <c r="G119" s="1"/>
      <c r="H119" s="51"/>
      <c r="I119" s="1"/>
      <c r="J119" s="51"/>
      <c r="K119" s="1"/>
      <c r="L119" s="1"/>
      <c r="M119" s="13"/>
      <c r="N119" s="2"/>
      <c r="O119" s="2"/>
      <c r="P119" s="2"/>
      <c r="Q119" s="2"/>
    </row>
    <row r="120">
      <c r="A120" s="10"/>
      <c r="B120" s="60" t="s">
        <v>201</v>
      </c>
      <c r="C120" s="1"/>
      <c r="D120" s="1"/>
      <c r="E120" s="61" t="s">
        <v>3617</v>
      </c>
      <c r="F120" s="1"/>
      <c r="G120" s="1"/>
      <c r="H120" s="51"/>
      <c r="I120" s="1"/>
      <c r="J120" s="51"/>
      <c r="K120" s="1"/>
      <c r="L120" s="1"/>
      <c r="M120" s="13"/>
      <c r="N120" s="2"/>
      <c r="O120" s="2"/>
      <c r="P120" s="2"/>
      <c r="Q120" s="2"/>
    </row>
    <row r="121" thickBot="1">
      <c r="A121" s="10"/>
      <c r="B121" s="62" t="s">
        <v>203</v>
      </c>
      <c r="C121" s="30"/>
      <c r="D121" s="30"/>
      <c r="E121" s="63" t="s">
        <v>506</v>
      </c>
      <c r="F121" s="30"/>
      <c r="G121" s="30"/>
      <c r="H121" s="64"/>
      <c r="I121" s="30"/>
      <c r="J121" s="64"/>
      <c r="K121" s="30"/>
      <c r="L121" s="30"/>
      <c r="M121" s="13"/>
      <c r="N121" s="2"/>
      <c r="O121" s="2"/>
      <c r="P121" s="2"/>
      <c r="Q121" s="2"/>
    </row>
    <row r="122" thickTop="1">
      <c r="A122" s="10"/>
      <c r="B122" s="52">
        <v>22</v>
      </c>
      <c r="C122" s="53" t="s">
        <v>525</v>
      </c>
      <c r="D122" s="53"/>
      <c r="E122" s="53" t="s">
        <v>526</v>
      </c>
      <c r="F122" s="53" t="s">
        <v>7</v>
      </c>
      <c r="G122" s="54" t="s">
        <v>225</v>
      </c>
      <c r="H122" s="65">
        <v>9.5800000000000001</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3300</v>
      </c>
      <c r="F123" s="1"/>
      <c r="G123" s="1"/>
      <c r="H123" s="51"/>
      <c r="I123" s="1"/>
      <c r="J123" s="51"/>
      <c r="K123" s="1"/>
      <c r="L123" s="1"/>
      <c r="M123" s="13"/>
      <c r="N123" s="2"/>
      <c r="O123" s="2"/>
      <c r="P123" s="2"/>
      <c r="Q123" s="2"/>
    </row>
    <row r="124">
      <c r="A124" s="10"/>
      <c r="B124" s="60" t="s">
        <v>201</v>
      </c>
      <c r="C124" s="1"/>
      <c r="D124" s="1"/>
      <c r="E124" s="61" t="s">
        <v>3618</v>
      </c>
      <c r="F124" s="1"/>
      <c r="G124" s="1"/>
      <c r="H124" s="51"/>
      <c r="I124" s="1"/>
      <c r="J124" s="51"/>
      <c r="K124" s="1"/>
      <c r="L124" s="1"/>
      <c r="M124" s="13"/>
      <c r="N124" s="2"/>
      <c r="O124" s="2"/>
      <c r="P124" s="2"/>
      <c r="Q124" s="2"/>
    </row>
    <row r="125" thickBot="1">
      <c r="A125" s="10"/>
      <c r="B125" s="62" t="s">
        <v>203</v>
      </c>
      <c r="C125" s="30"/>
      <c r="D125" s="30"/>
      <c r="E125" s="63" t="s">
        <v>524</v>
      </c>
      <c r="F125" s="30"/>
      <c r="G125" s="30"/>
      <c r="H125" s="64"/>
      <c r="I125" s="30"/>
      <c r="J125" s="64"/>
      <c r="K125" s="30"/>
      <c r="L125" s="30"/>
      <c r="M125" s="13"/>
      <c r="N125" s="2"/>
      <c r="O125" s="2"/>
      <c r="P125" s="2"/>
      <c r="Q125" s="2"/>
    </row>
    <row r="126" thickTop="1">
      <c r="A126" s="10"/>
      <c r="B126" s="52">
        <v>23</v>
      </c>
      <c r="C126" s="53" t="s">
        <v>533</v>
      </c>
      <c r="D126" s="53"/>
      <c r="E126" s="53" t="s">
        <v>534</v>
      </c>
      <c r="F126" s="53" t="s">
        <v>7</v>
      </c>
      <c r="G126" s="54" t="s">
        <v>219</v>
      </c>
      <c r="H126" s="65">
        <v>0.45700000000000002</v>
      </c>
      <c r="I126" s="66">
        <v>0</v>
      </c>
      <c r="J126" s="67">
        <f>ROUND(H126*I126,2)</f>
        <v>0</v>
      </c>
      <c r="K126" s="68">
        <v>0.20999999999999999</v>
      </c>
      <c r="L126" s="69">
        <f>ROUND(J126*1.21,2)</f>
        <v>0</v>
      </c>
      <c r="M126" s="13"/>
      <c r="N126" s="2"/>
      <c r="O126" s="2"/>
      <c r="P126" s="2"/>
      <c r="Q126" s="41">
        <f>IF(ISNUMBER(K126),IF(H126&gt;0,IF(I126&gt;0,J126,0),0),0)</f>
        <v>0</v>
      </c>
      <c r="R126" s="9">
        <f>IF(ISNUMBER(K126)=FALSE,J126,0)</f>
        <v>0</v>
      </c>
    </row>
    <row r="127">
      <c r="A127" s="10"/>
      <c r="B127" s="60" t="s">
        <v>199</v>
      </c>
      <c r="C127" s="1"/>
      <c r="D127" s="1"/>
      <c r="E127" s="61" t="s">
        <v>3619</v>
      </c>
      <c r="F127" s="1"/>
      <c r="G127" s="1"/>
      <c r="H127" s="51"/>
      <c r="I127" s="1"/>
      <c r="J127" s="51"/>
      <c r="K127" s="1"/>
      <c r="L127" s="1"/>
      <c r="M127" s="13"/>
      <c r="N127" s="2"/>
      <c r="O127" s="2"/>
      <c r="P127" s="2"/>
      <c r="Q127" s="2"/>
    </row>
    <row r="128">
      <c r="A128" s="10"/>
      <c r="B128" s="60" t="s">
        <v>201</v>
      </c>
      <c r="C128" s="1"/>
      <c r="D128" s="1"/>
      <c r="E128" s="61" t="s">
        <v>3620</v>
      </c>
      <c r="F128" s="1"/>
      <c r="G128" s="1"/>
      <c r="H128" s="51"/>
      <c r="I128" s="1"/>
      <c r="J128" s="51"/>
      <c r="K128" s="1"/>
      <c r="L128" s="1"/>
      <c r="M128" s="13"/>
      <c r="N128" s="2"/>
      <c r="O128" s="2"/>
      <c r="P128" s="2"/>
      <c r="Q128" s="2"/>
    </row>
    <row r="129" thickBot="1">
      <c r="A129" s="10"/>
      <c r="B129" s="62" t="s">
        <v>203</v>
      </c>
      <c r="C129" s="30"/>
      <c r="D129" s="30"/>
      <c r="E129" s="63" t="s">
        <v>537</v>
      </c>
      <c r="F129" s="30"/>
      <c r="G129" s="30"/>
      <c r="H129" s="64"/>
      <c r="I129" s="30"/>
      <c r="J129" s="64"/>
      <c r="K129" s="30"/>
      <c r="L129" s="30"/>
      <c r="M129" s="13"/>
      <c r="N129" s="2"/>
      <c r="O129" s="2"/>
      <c r="P129" s="2"/>
      <c r="Q129" s="2"/>
    </row>
    <row r="130" thickTop="1">
      <c r="A130" s="10"/>
      <c r="B130" s="52">
        <v>24</v>
      </c>
      <c r="C130" s="53" t="s">
        <v>538</v>
      </c>
      <c r="D130" s="53"/>
      <c r="E130" s="53" t="s">
        <v>539</v>
      </c>
      <c r="F130" s="53" t="s">
        <v>7</v>
      </c>
      <c r="G130" s="54" t="s">
        <v>230</v>
      </c>
      <c r="H130" s="65">
        <v>10.510999999999999</v>
      </c>
      <c r="I130" s="66">
        <v>0</v>
      </c>
      <c r="J130" s="67">
        <f>ROUND(H130*I130,2)</f>
        <v>0</v>
      </c>
      <c r="K130" s="68">
        <v>0.20999999999999999</v>
      </c>
      <c r="L130" s="69">
        <f>ROUND(J130*1.21,2)</f>
        <v>0</v>
      </c>
      <c r="M130" s="13"/>
      <c r="N130" s="2"/>
      <c r="O130" s="2"/>
      <c r="P130" s="2"/>
      <c r="Q130" s="41">
        <f>IF(ISNUMBER(K130),IF(H130&gt;0,IF(I130&gt;0,J130,0),0),0)</f>
        <v>0</v>
      </c>
      <c r="R130" s="9">
        <f>IF(ISNUMBER(K130)=FALSE,J130,0)</f>
        <v>0</v>
      </c>
    </row>
    <row r="131">
      <c r="A131" s="10"/>
      <c r="B131" s="60" t="s">
        <v>199</v>
      </c>
      <c r="C131" s="1"/>
      <c r="D131" s="1"/>
      <c r="E131" s="61" t="s">
        <v>3524</v>
      </c>
      <c r="F131" s="1"/>
      <c r="G131" s="1"/>
      <c r="H131" s="51"/>
      <c r="I131" s="1"/>
      <c r="J131" s="51"/>
      <c r="K131" s="1"/>
      <c r="L131" s="1"/>
      <c r="M131" s="13"/>
      <c r="N131" s="2"/>
      <c r="O131" s="2"/>
      <c r="P131" s="2"/>
      <c r="Q131" s="2"/>
    </row>
    <row r="132">
      <c r="A132" s="10"/>
      <c r="B132" s="60" t="s">
        <v>201</v>
      </c>
      <c r="C132" s="1"/>
      <c r="D132" s="1"/>
      <c r="E132" s="61" t="s">
        <v>3621</v>
      </c>
      <c r="F132" s="1"/>
      <c r="G132" s="1"/>
      <c r="H132" s="51"/>
      <c r="I132" s="1"/>
      <c r="J132" s="51"/>
      <c r="K132" s="1"/>
      <c r="L132" s="1"/>
      <c r="M132" s="13"/>
      <c r="N132" s="2"/>
      <c r="O132" s="2"/>
      <c r="P132" s="2"/>
      <c r="Q132" s="2"/>
    </row>
    <row r="133" thickBot="1">
      <c r="A133" s="10"/>
      <c r="B133" s="62" t="s">
        <v>203</v>
      </c>
      <c r="C133" s="30"/>
      <c r="D133" s="30"/>
      <c r="E133" s="63" t="s">
        <v>233</v>
      </c>
      <c r="F133" s="30"/>
      <c r="G133" s="30"/>
      <c r="H133" s="64"/>
      <c r="I133" s="30"/>
      <c r="J133" s="64"/>
      <c r="K133" s="30"/>
      <c r="L133" s="30"/>
      <c r="M133" s="13"/>
      <c r="N133" s="2"/>
      <c r="O133" s="2"/>
      <c r="P133" s="2"/>
      <c r="Q133" s="2"/>
    </row>
    <row r="134" thickTop="1" thickBot="1" ht="25" customHeight="1">
      <c r="A134" s="10"/>
      <c r="B134" s="1"/>
      <c r="C134" s="70">
        <v>9</v>
      </c>
      <c r="D134" s="1"/>
      <c r="E134" s="71" t="s">
        <v>186</v>
      </c>
      <c r="F134" s="1"/>
      <c r="G134" s="72" t="s">
        <v>210</v>
      </c>
      <c r="H134" s="73">
        <f>J118+J122+J126+J130</f>
        <v>0</v>
      </c>
      <c r="I134" s="72" t="s">
        <v>211</v>
      </c>
      <c r="J134" s="74">
        <f>(L134-H134)</f>
        <v>0</v>
      </c>
      <c r="K134" s="72" t="s">
        <v>212</v>
      </c>
      <c r="L134" s="75">
        <f>ROUND((J118+J122+J126+J130)*1.21,2)</f>
        <v>0</v>
      </c>
      <c r="M134" s="13"/>
      <c r="N134" s="2"/>
      <c r="O134" s="2"/>
      <c r="P134" s="2"/>
      <c r="Q134" s="41">
        <f>0+Q118+Q122+Q126+Q130</f>
        <v>0</v>
      </c>
      <c r="R134" s="9">
        <f>0+R118+R122+R126+R130</f>
        <v>0</v>
      </c>
      <c r="S134" s="76">
        <f>Q134*(1+J134)+R134</f>
        <v>0</v>
      </c>
    </row>
    <row r="135" thickTop="1" thickBot="1" ht="25" customHeight="1">
      <c r="A135" s="10"/>
      <c r="B135" s="77"/>
      <c r="C135" s="77"/>
      <c r="D135" s="77"/>
      <c r="E135" s="77"/>
      <c r="F135" s="77"/>
      <c r="G135" s="78" t="s">
        <v>213</v>
      </c>
      <c r="H135" s="79">
        <f>0+J118+J122+J126+J130</f>
        <v>0</v>
      </c>
      <c r="I135" s="78" t="s">
        <v>214</v>
      </c>
      <c r="J135" s="80">
        <f>0+J134</f>
        <v>0</v>
      </c>
      <c r="K135" s="78" t="s">
        <v>215</v>
      </c>
      <c r="L135" s="81">
        <f>0+L134</f>
        <v>0</v>
      </c>
      <c r="M135" s="13"/>
      <c r="N135" s="2"/>
      <c r="O135" s="2"/>
      <c r="P135" s="2"/>
      <c r="Q135" s="2"/>
    </row>
    <row r="136">
      <c r="A136" s="14"/>
      <c r="B136" s="4"/>
      <c r="C136" s="4"/>
      <c r="D136" s="4"/>
      <c r="E136" s="4"/>
      <c r="F136" s="4"/>
      <c r="G136" s="4"/>
      <c r="H136" s="83"/>
      <c r="I136" s="4"/>
      <c r="J136" s="83"/>
      <c r="K136" s="4"/>
      <c r="L136" s="4"/>
      <c r="M136" s="15"/>
      <c r="N136" s="2"/>
      <c r="O136" s="2"/>
      <c r="P136" s="2"/>
      <c r="Q136" s="2"/>
    </row>
    <row r="137">
      <c r="A137" s="1"/>
      <c r="B137" s="1"/>
      <c r="C137" s="1"/>
      <c r="D137" s="1"/>
      <c r="E137" s="1"/>
      <c r="F137" s="1"/>
      <c r="G137" s="1"/>
      <c r="H137" s="1"/>
      <c r="I137" s="1"/>
      <c r="J137" s="1"/>
      <c r="K137" s="1"/>
      <c r="L137" s="1"/>
      <c r="M137" s="1"/>
      <c r="N137" s="2"/>
      <c r="O137" s="2"/>
      <c r="P137" s="2"/>
      <c r="Q137" s="2"/>
    </row>
  </sheetData>
  <mergeCells count="93">
    <mergeCell ref="B39:L39"/>
    <mergeCell ref="B41:D41"/>
    <mergeCell ref="B42:D42"/>
    <mergeCell ref="B43:D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A1:A2"/>
    <mergeCell ref="A3:F3"/>
    <mergeCell ref="B4:C5"/>
    <mergeCell ref="B6:I6"/>
    <mergeCell ref="B8:C9"/>
    <mergeCell ref="A10:D10"/>
    <mergeCell ref="A11:G11"/>
    <mergeCell ref="A12:G12"/>
    <mergeCell ref="A13:G13"/>
    <mergeCell ref="B17:C18"/>
    <mergeCell ref="B19:D19"/>
    <mergeCell ref="E19:F19"/>
    <mergeCell ref="B20:D20"/>
    <mergeCell ref="B25:C26"/>
    <mergeCell ref="B28:L28"/>
    <mergeCell ref="B30:D30"/>
    <mergeCell ref="B31:D31"/>
    <mergeCell ref="B32:D32"/>
    <mergeCell ref="B34:D34"/>
    <mergeCell ref="B35:D35"/>
    <mergeCell ref="B36:D36"/>
    <mergeCell ref="B21:D21"/>
    <mergeCell ref="B22:D22"/>
    <mergeCell ref="B23:D23"/>
    <mergeCell ref="B69:D69"/>
    <mergeCell ref="B70:D70"/>
    <mergeCell ref="B71:D71"/>
    <mergeCell ref="B73:D73"/>
    <mergeCell ref="B74:D74"/>
    <mergeCell ref="B75:D75"/>
    <mergeCell ref="B77:D77"/>
    <mergeCell ref="B78:D78"/>
    <mergeCell ref="B79:D79"/>
    <mergeCell ref="B81:D81"/>
    <mergeCell ref="B82:D82"/>
    <mergeCell ref="B83:D83"/>
    <mergeCell ref="B85:D85"/>
    <mergeCell ref="B86:D86"/>
    <mergeCell ref="B87:D87"/>
    <mergeCell ref="B92:D92"/>
    <mergeCell ref="B93:D93"/>
    <mergeCell ref="B94:D94"/>
    <mergeCell ref="B96:D96"/>
    <mergeCell ref="B97:D97"/>
    <mergeCell ref="B98:D98"/>
    <mergeCell ref="B100:D100"/>
    <mergeCell ref="B101:D101"/>
    <mergeCell ref="B102:D102"/>
    <mergeCell ref="B104:D104"/>
    <mergeCell ref="B105:D105"/>
    <mergeCell ref="B106:D106"/>
    <mergeCell ref="B108:D108"/>
    <mergeCell ref="B109:D109"/>
    <mergeCell ref="B110:D110"/>
    <mergeCell ref="B112:D112"/>
    <mergeCell ref="B113:D113"/>
    <mergeCell ref="B114:D114"/>
    <mergeCell ref="B90:L90"/>
    <mergeCell ref="B119:D119"/>
    <mergeCell ref="B120:D120"/>
    <mergeCell ref="B121:D121"/>
    <mergeCell ref="B123:D123"/>
    <mergeCell ref="B124:D124"/>
    <mergeCell ref="B125:D125"/>
    <mergeCell ref="B127:D127"/>
    <mergeCell ref="B128:D128"/>
    <mergeCell ref="B129:D129"/>
    <mergeCell ref="B131:D131"/>
    <mergeCell ref="B132:D132"/>
    <mergeCell ref="B133:D133"/>
    <mergeCell ref="B117:L117"/>
  </mergeCells>
  <pageMargins left="0.39375" right="0.39375" top="0.5902778" bottom="0.39375" header="0.1965278" footer="0.1576389"/>
  <pageSetup paperSize="9" orientation="portrait" fitToHeight="0"/>
  <drawing r:id="rId1"/>
</worksheet>
</file>

<file path=xl/worksheets/sheet45.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0+(H41+H76+H103+H126+H133+H144+H159+H198)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0+H42+H77+H104+H127+H134+H145+H160+H199</f>
        <v>0</v>
      </c>
      <c r="K10" s="1"/>
      <c r="L10" s="1"/>
      <c r="M10" s="13"/>
      <c r="N10" s="2"/>
      <c r="O10" s="2"/>
      <c r="P10" s="2"/>
      <c r="Q10" s="2"/>
    </row>
    <row r="11" ht="16" customHeight="1">
      <c r="A11" s="19" t="s">
        <v>3622</v>
      </c>
      <c r="B11" s="1"/>
      <c r="C11" s="1"/>
      <c r="D11" s="1"/>
      <c r="E11" s="1"/>
      <c r="F11" s="1"/>
      <c r="G11" s="39"/>
      <c r="H11" s="1"/>
      <c r="I11" s="39" t="s">
        <v>176</v>
      </c>
      <c r="J11" s="40">
        <f>ROUND(0+((H41+H76+H103+H126+H133+H144+H159+H198)*1.21),2)</f>
        <v>0</v>
      </c>
      <c r="K11" s="1"/>
      <c r="L11" s="1"/>
      <c r="M11" s="13"/>
      <c r="N11" s="2"/>
      <c r="O11" s="2"/>
      <c r="P11" s="2"/>
      <c r="Q11" s="41">
        <f>IF(SUM(K20:K27)&gt;0,ROUND(SUM(S20:S27)/SUM(K20:K27)-1,8),0)</f>
        <v>0</v>
      </c>
      <c r="R11" s="9">
        <f>AVERAGE(J41,J76,J103,J126,J133,J144,J159,J198)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f>
        <v>0</v>
      </c>
      <c r="L21" s="46">
        <f>0+L76</f>
        <v>0</v>
      </c>
      <c r="M21" s="13"/>
      <c r="N21" s="2"/>
      <c r="O21" s="2"/>
      <c r="P21" s="2"/>
      <c r="Q21" s="2"/>
      <c r="S21" s="9">
        <f>S76</f>
        <v>0</v>
      </c>
    </row>
    <row r="22">
      <c r="A22" s="10"/>
      <c r="B22" s="44">
        <v>4</v>
      </c>
      <c r="C22" s="1"/>
      <c r="D22" s="1"/>
      <c r="E22" s="45" t="s">
        <v>183</v>
      </c>
      <c r="F22" s="1"/>
      <c r="G22" s="1"/>
      <c r="H22" s="1"/>
      <c r="I22" s="1"/>
      <c r="J22" s="1"/>
      <c r="K22" s="46">
        <f>0+J79+J83+J87+J91+J95+J99</f>
        <v>0</v>
      </c>
      <c r="L22" s="46">
        <f>0+L103</f>
        <v>0</v>
      </c>
      <c r="M22" s="13"/>
      <c r="N22" s="2"/>
      <c r="O22" s="2"/>
      <c r="P22" s="2"/>
      <c r="Q22" s="2"/>
      <c r="S22" s="9">
        <f>S103</f>
        <v>0</v>
      </c>
    </row>
    <row r="23">
      <c r="A23" s="10"/>
      <c r="B23" s="44">
        <v>5</v>
      </c>
      <c r="C23" s="1"/>
      <c r="D23" s="1"/>
      <c r="E23" s="45" t="s">
        <v>184</v>
      </c>
      <c r="F23" s="1"/>
      <c r="G23" s="1"/>
      <c r="H23" s="1"/>
      <c r="I23" s="1"/>
      <c r="J23" s="1"/>
      <c r="K23" s="46">
        <f>0+J106+J110+J114+J118+J122</f>
        <v>0</v>
      </c>
      <c r="L23" s="46">
        <f>0+L126</f>
        <v>0</v>
      </c>
      <c r="M23" s="13"/>
      <c r="N23" s="2"/>
      <c r="O23" s="2"/>
      <c r="P23" s="2"/>
      <c r="Q23" s="2"/>
      <c r="S23" s="9">
        <f>S126</f>
        <v>0</v>
      </c>
    </row>
    <row r="24">
      <c r="A24" s="10"/>
      <c r="B24" s="44">
        <v>6</v>
      </c>
      <c r="C24" s="1"/>
      <c r="D24" s="1"/>
      <c r="E24" s="45" t="s">
        <v>548</v>
      </c>
      <c r="F24" s="1"/>
      <c r="G24" s="1"/>
      <c r="H24" s="1"/>
      <c r="I24" s="1"/>
      <c r="J24" s="1"/>
      <c r="K24" s="46">
        <f>0+J129</f>
        <v>0</v>
      </c>
      <c r="L24" s="46">
        <f>0+L133</f>
        <v>0</v>
      </c>
      <c r="M24" s="13"/>
      <c r="N24" s="2"/>
      <c r="O24" s="2"/>
      <c r="P24" s="2"/>
      <c r="Q24" s="2"/>
      <c r="S24" s="9">
        <f>S133</f>
        <v>0</v>
      </c>
    </row>
    <row r="25">
      <c r="A25" s="10"/>
      <c r="B25" s="44">
        <v>7</v>
      </c>
      <c r="C25" s="1"/>
      <c r="D25" s="1"/>
      <c r="E25" s="45" t="s">
        <v>549</v>
      </c>
      <c r="F25" s="1"/>
      <c r="G25" s="1"/>
      <c r="H25" s="1"/>
      <c r="I25" s="1"/>
      <c r="J25" s="1"/>
      <c r="K25" s="46">
        <f>0+J136+J140</f>
        <v>0</v>
      </c>
      <c r="L25" s="46">
        <f>0+L144</f>
        <v>0</v>
      </c>
      <c r="M25" s="47"/>
      <c r="N25" s="2"/>
      <c r="O25" s="2"/>
      <c r="P25" s="2"/>
      <c r="Q25" s="2"/>
      <c r="S25" s="9">
        <f>S144</f>
        <v>0</v>
      </c>
    </row>
    <row r="26">
      <c r="A26" s="10"/>
      <c r="B26" s="44">
        <v>8</v>
      </c>
      <c r="C26" s="1"/>
      <c r="D26" s="1"/>
      <c r="E26" s="45" t="s">
        <v>185</v>
      </c>
      <c r="F26" s="1"/>
      <c r="G26" s="1"/>
      <c r="H26" s="1"/>
      <c r="I26" s="1"/>
      <c r="J26" s="1"/>
      <c r="K26" s="46">
        <f>0+J147+J151+J155</f>
        <v>0</v>
      </c>
      <c r="L26" s="46">
        <f>0+L159</f>
        <v>0</v>
      </c>
      <c r="M26" s="47"/>
      <c r="N26" s="2"/>
      <c r="O26" s="2"/>
      <c r="P26" s="2"/>
      <c r="Q26" s="2"/>
      <c r="S26" s="9">
        <f>S159</f>
        <v>0</v>
      </c>
    </row>
    <row r="27">
      <c r="A27" s="10"/>
      <c r="B27" s="44">
        <v>9</v>
      </c>
      <c r="C27" s="1"/>
      <c r="D27" s="1"/>
      <c r="E27" s="45" t="s">
        <v>186</v>
      </c>
      <c r="F27" s="1"/>
      <c r="G27" s="1"/>
      <c r="H27" s="1"/>
      <c r="I27" s="1"/>
      <c r="J27" s="1"/>
      <c r="K27" s="46">
        <f>0+J162+J166+J170+J174+J178+J182+J186+J190+J194</f>
        <v>0</v>
      </c>
      <c r="L27" s="46">
        <f>0+L198</f>
        <v>0</v>
      </c>
      <c r="M27" s="47"/>
      <c r="N27" s="2"/>
      <c r="O27" s="2"/>
      <c r="P27" s="2"/>
      <c r="Q27" s="2"/>
      <c r="S27" s="9">
        <f>S198</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90.176000000000002</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3090</v>
      </c>
      <c r="F34" s="1"/>
      <c r="G34" s="1"/>
      <c r="H34" s="51"/>
      <c r="I34" s="1"/>
      <c r="J34" s="51"/>
      <c r="K34" s="1"/>
      <c r="L34" s="1"/>
      <c r="M34" s="13"/>
      <c r="N34" s="2"/>
      <c r="O34" s="2"/>
      <c r="P34" s="2"/>
      <c r="Q34" s="2"/>
    </row>
    <row r="35">
      <c r="A35" s="10"/>
      <c r="B35" s="60" t="s">
        <v>201</v>
      </c>
      <c r="C35" s="1"/>
      <c r="D35" s="1"/>
      <c r="E35" s="61" t="s">
        <v>3623</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13.965999999999999</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3624</v>
      </c>
      <c r="F38" s="1"/>
      <c r="G38" s="1"/>
      <c r="H38" s="51"/>
      <c r="I38" s="1"/>
      <c r="J38" s="51"/>
      <c r="K38" s="1"/>
      <c r="L38" s="1"/>
      <c r="M38" s="13"/>
      <c r="N38" s="2"/>
      <c r="O38" s="2"/>
      <c r="P38" s="2"/>
      <c r="Q38" s="2"/>
    </row>
    <row r="39">
      <c r="A39" s="10"/>
      <c r="B39" s="60" t="s">
        <v>201</v>
      </c>
      <c r="C39" s="1"/>
      <c r="D39" s="1"/>
      <c r="E39" s="61" t="s">
        <v>3625</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234</v>
      </c>
      <c r="D44" s="53"/>
      <c r="E44" s="53" t="s">
        <v>235</v>
      </c>
      <c r="F44" s="53" t="s">
        <v>7</v>
      </c>
      <c r="G44" s="54" t="s">
        <v>219</v>
      </c>
      <c r="H44" s="55">
        <v>1.9970000000000001</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3626</v>
      </c>
      <c r="F45" s="1"/>
      <c r="G45" s="1"/>
      <c r="H45" s="51"/>
      <c r="I45" s="1"/>
      <c r="J45" s="51"/>
      <c r="K45" s="1"/>
      <c r="L45" s="1"/>
      <c r="M45" s="13"/>
      <c r="N45" s="2"/>
      <c r="O45" s="2"/>
      <c r="P45" s="2"/>
      <c r="Q45" s="2"/>
    </row>
    <row r="46">
      <c r="A46" s="10"/>
      <c r="B46" s="60" t="s">
        <v>201</v>
      </c>
      <c r="C46" s="1"/>
      <c r="D46" s="1"/>
      <c r="E46" s="61" t="s">
        <v>3627</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916</v>
      </c>
      <c r="D48" s="53"/>
      <c r="E48" s="53" t="s">
        <v>917</v>
      </c>
      <c r="F48" s="53" t="s">
        <v>7</v>
      </c>
      <c r="G48" s="54" t="s">
        <v>225</v>
      </c>
      <c r="H48" s="65">
        <v>5.25</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3628</v>
      </c>
      <c r="F49" s="1"/>
      <c r="G49" s="1"/>
      <c r="H49" s="51"/>
      <c r="I49" s="1"/>
      <c r="J49" s="51"/>
      <c r="K49" s="1"/>
      <c r="L49" s="1"/>
      <c r="M49" s="13"/>
      <c r="N49" s="2"/>
      <c r="O49" s="2"/>
      <c r="P49" s="2"/>
      <c r="Q49" s="2"/>
    </row>
    <row r="50">
      <c r="A50" s="10"/>
      <c r="B50" s="60" t="s">
        <v>201</v>
      </c>
      <c r="C50" s="1"/>
      <c r="D50" s="1"/>
      <c r="E50" s="61" t="s">
        <v>816</v>
      </c>
      <c r="F50" s="1"/>
      <c r="G50" s="1"/>
      <c r="H50" s="51"/>
      <c r="I50" s="1"/>
      <c r="J50" s="51"/>
      <c r="K50" s="1"/>
      <c r="L50" s="1"/>
      <c r="M50" s="13"/>
      <c r="N50" s="2"/>
      <c r="O50" s="2"/>
      <c r="P50" s="2"/>
      <c r="Q50" s="2"/>
    </row>
    <row r="51" thickBot="1">
      <c r="A51" s="10"/>
      <c r="B51" s="62" t="s">
        <v>203</v>
      </c>
      <c r="C51" s="30"/>
      <c r="D51" s="30"/>
      <c r="E51" s="63" t="s">
        <v>920</v>
      </c>
      <c r="F51" s="30"/>
      <c r="G51" s="30"/>
      <c r="H51" s="64"/>
      <c r="I51" s="30"/>
      <c r="J51" s="64"/>
      <c r="K51" s="30"/>
      <c r="L51" s="30"/>
      <c r="M51" s="13"/>
      <c r="N51" s="2"/>
      <c r="O51" s="2"/>
      <c r="P51" s="2"/>
      <c r="Q51" s="2"/>
    </row>
    <row r="52" thickTop="1">
      <c r="A52" s="10"/>
      <c r="B52" s="52">
        <v>5</v>
      </c>
      <c r="C52" s="53" t="s">
        <v>554</v>
      </c>
      <c r="D52" s="53"/>
      <c r="E52" s="53" t="s">
        <v>555</v>
      </c>
      <c r="F52" s="53" t="s">
        <v>7</v>
      </c>
      <c r="G52" s="54" t="s">
        <v>556</v>
      </c>
      <c r="H52" s="65">
        <v>140</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557</v>
      </c>
      <c r="F53" s="1"/>
      <c r="G53" s="1"/>
      <c r="H53" s="51"/>
      <c r="I53" s="1"/>
      <c r="J53" s="51"/>
      <c r="K53" s="1"/>
      <c r="L53" s="1"/>
      <c r="M53" s="13"/>
      <c r="N53" s="2"/>
      <c r="O53" s="2"/>
      <c r="P53" s="2"/>
      <c r="Q53" s="2"/>
    </row>
    <row r="54">
      <c r="A54" s="10"/>
      <c r="B54" s="60" t="s">
        <v>201</v>
      </c>
      <c r="C54" s="1"/>
      <c r="D54" s="1"/>
      <c r="E54" s="61" t="s">
        <v>558</v>
      </c>
      <c r="F54" s="1"/>
      <c r="G54" s="1"/>
      <c r="H54" s="51"/>
      <c r="I54" s="1"/>
      <c r="J54" s="51"/>
      <c r="K54" s="1"/>
      <c r="L54" s="1"/>
      <c r="M54" s="13"/>
      <c r="N54" s="2"/>
      <c r="O54" s="2"/>
      <c r="P54" s="2"/>
      <c r="Q54" s="2"/>
    </row>
    <row r="55" thickBot="1">
      <c r="A55" s="10"/>
      <c r="B55" s="62" t="s">
        <v>203</v>
      </c>
      <c r="C55" s="30"/>
      <c r="D55" s="30"/>
      <c r="E55" s="63" t="s">
        <v>559</v>
      </c>
      <c r="F55" s="30"/>
      <c r="G55" s="30"/>
      <c r="H55" s="64"/>
      <c r="I55" s="30"/>
      <c r="J55" s="64"/>
      <c r="K55" s="30"/>
      <c r="L55" s="30"/>
      <c r="M55" s="13"/>
      <c r="N55" s="2"/>
      <c r="O55" s="2"/>
      <c r="P55" s="2"/>
      <c r="Q55" s="2"/>
    </row>
    <row r="56" thickTop="1">
      <c r="A56" s="10"/>
      <c r="B56" s="52">
        <v>6</v>
      </c>
      <c r="C56" s="53" t="s">
        <v>560</v>
      </c>
      <c r="D56" s="53"/>
      <c r="E56" s="53" t="s">
        <v>561</v>
      </c>
      <c r="F56" s="53" t="s">
        <v>7</v>
      </c>
      <c r="G56" s="54" t="s">
        <v>219</v>
      </c>
      <c r="H56" s="65">
        <v>4.3460000000000001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3629</v>
      </c>
      <c r="F57" s="1"/>
      <c r="G57" s="1"/>
      <c r="H57" s="51"/>
      <c r="I57" s="1"/>
      <c r="J57" s="51"/>
      <c r="K57" s="1"/>
      <c r="L57" s="1"/>
      <c r="M57" s="13"/>
      <c r="N57" s="2"/>
      <c r="O57" s="2"/>
      <c r="P57" s="2"/>
      <c r="Q57" s="2"/>
    </row>
    <row r="58">
      <c r="A58" s="10"/>
      <c r="B58" s="60" t="s">
        <v>201</v>
      </c>
      <c r="C58" s="1"/>
      <c r="D58" s="1"/>
      <c r="E58" s="61" t="s">
        <v>3630</v>
      </c>
      <c r="F58" s="1"/>
      <c r="G58" s="1"/>
      <c r="H58" s="51"/>
      <c r="I58" s="1"/>
      <c r="J58" s="51"/>
      <c r="K58" s="1"/>
      <c r="L58" s="1"/>
      <c r="M58" s="13"/>
      <c r="N58" s="2"/>
      <c r="O58" s="2"/>
      <c r="P58" s="2"/>
      <c r="Q58" s="2"/>
    </row>
    <row r="59" thickBot="1">
      <c r="A59" s="10"/>
      <c r="B59" s="62" t="s">
        <v>203</v>
      </c>
      <c r="C59" s="30"/>
      <c r="D59" s="30"/>
      <c r="E59" s="63" t="s">
        <v>564</v>
      </c>
      <c r="F59" s="30"/>
      <c r="G59" s="30"/>
      <c r="H59" s="64"/>
      <c r="I59" s="30"/>
      <c r="J59" s="64"/>
      <c r="K59" s="30"/>
      <c r="L59" s="30"/>
      <c r="M59" s="13"/>
      <c r="N59" s="2"/>
      <c r="O59" s="2"/>
      <c r="P59" s="2"/>
      <c r="Q59" s="2"/>
    </row>
    <row r="60" thickTop="1">
      <c r="A60" s="10"/>
      <c r="B60" s="52">
        <v>7</v>
      </c>
      <c r="C60" s="53" t="s">
        <v>255</v>
      </c>
      <c r="D60" s="53"/>
      <c r="E60" s="53" t="s">
        <v>256</v>
      </c>
      <c r="F60" s="53" t="s">
        <v>7</v>
      </c>
      <c r="G60" s="54" t="s">
        <v>219</v>
      </c>
      <c r="H60" s="65">
        <v>45.088000000000001</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3631</v>
      </c>
      <c r="F61" s="1"/>
      <c r="G61" s="1"/>
      <c r="H61" s="51"/>
      <c r="I61" s="1"/>
      <c r="J61" s="51"/>
      <c r="K61" s="1"/>
      <c r="L61" s="1"/>
      <c r="M61" s="13"/>
      <c r="N61" s="2"/>
      <c r="O61" s="2"/>
      <c r="P61" s="2"/>
      <c r="Q61" s="2"/>
    </row>
    <row r="62">
      <c r="A62" s="10"/>
      <c r="B62" s="60" t="s">
        <v>201</v>
      </c>
      <c r="C62" s="1"/>
      <c r="D62" s="1"/>
      <c r="E62" s="61" t="s">
        <v>3632</v>
      </c>
      <c r="F62" s="1"/>
      <c r="G62" s="1"/>
      <c r="H62" s="51"/>
      <c r="I62" s="1"/>
      <c r="J62" s="51"/>
      <c r="K62" s="1"/>
      <c r="L62" s="1"/>
      <c r="M62" s="13"/>
      <c r="N62" s="2"/>
      <c r="O62" s="2"/>
      <c r="P62" s="2"/>
      <c r="Q62" s="2"/>
    </row>
    <row r="63" thickBot="1">
      <c r="A63" s="10"/>
      <c r="B63" s="62" t="s">
        <v>203</v>
      </c>
      <c r="C63" s="30"/>
      <c r="D63" s="30"/>
      <c r="E63" s="63" t="s">
        <v>259</v>
      </c>
      <c r="F63" s="30"/>
      <c r="G63" s="30"/>
      <c r="H63" s="64"/>
      <c r="I63" s="30"/>
      <c r="J63" s="64"/>
      <c r="K63" s="30"/>
      <c r="L63" s="30"/>
      <c r="M63" s="13"/>
      <c r="N63" s="2"/>
      <c r="O63" s="2"/>
      <c r="P63" s="2"/>
      <c r="Q63" s="2"/>
    </row>
    <row r="64" thickTop="1">
      <c r="A64" s="10"/>
      <c r="B64" s="52">
        <v>8</v>
      </c>
      <c r="C64" s="53" t="s">
        <v>260</v>
      </c>
      <c r="D64" s="53"/>
      <c r="E64" s="53" t="s">
        <v>261</v>
      </c>
      <c r="F64" s="53" t="s">
        <v>7</v>
      </c>
      <c r="G64" s="54" t="s">
        <v>262</v>
      </c>
      <c r="H64" s="65">
        <v>450.88</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566</v>
      </c>
      <c r="F65" s="1"/>
      <c r="G65" s="1"/>
      <c r="H65" s="51"/>
      <c r="I65" s="1"/>
      <c r="J65" s="51"/>
      <c r="K65" s="1"/>
      <c r="L65" s="1"/>
      <c r="M65" s="13"/>
      <c r="N65" s="2"/>
      <c r="O65" s="2"/>
      <c r="P65" s="2"/>
      <c r="Q65" s="2"/>
    </row>
    <row r="66">
      <c r="A66" s="10"/>
      <c r="B66" s="60" t="s">
        <v>201</v>
      </c>
      <c r="C66" s="1"/>
      <c r="D66" s="1"/>
      <c r="E66" s="61" t="s">
        <v>3633</v>
      </c>
      <c r="F66" s="1"/>
      <c r="G66" s="1"/>
      <c r="H66" s="51"/>
      <c r="I66" s="1"/>
      <c r="J66" s="51"/>
      <c r="K66" s="1"/>
      <c r="L66" s="1"/>
      <c r="M66" s="13"/>
      <c r="N66" s="2"/>
      <c r="O66" s="2"/>
      <c r="P66" s="2"/>
      <c r="Q66" s="2"/>
    </row>
    <row r="67" thickBot="1">
      <c r="A67" s="10"/>
      <c r="B67" s="62" t="s">
        <v>203</v>
      </c>
      <c r="C67" s="30"/>
      <c r="D67" s="30"/>
      <c r="E67" s="63" t="s">
        <v>265</v>
      </c>
      <c r="F67" s="30"/>
      <c r="G67" s="30"/>
      <c r="H67" s="64"/>
      <c r="I67" s="30"/>
      <c r="J67" s="64"/>
      <c r="K67" s="30"/>
      <c r="L67" s="30"/>
      <c r="M67" s="13"/>
      <c r="N67" s="2"/>
      <c r="O67" s="2"/>
      <c r="P67" s="2"/>
      <c r="Q67" s="2"/>
    </row>
    <row r="68" thickTop="1">
      <c r="A68" s="10"/>
      <c r="B68" s="52">
        <v>9</v>
      </c>
      <c r="C68" s="53" t="s">
        <v>568</v>
      </c>
      <c r="D68" s="53"/>
      <c r="E68" s="53" t="s">
        <v>569</v>
      </c>
      <c r="F68" s="53" t="s">
        <v>7</v>
      </c>
      <c r="G68" s="54" t="s">
        <v>219</v>
      </c>
      <c r="H68" s="65">
        <v>22.786999999999999</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2974</v>
      </c>
      <c r="F69" s="1"/>
      <c r="G69" s="1"/>
      <c r="H69" s="51"/>
      <c r="I69" s="1"/>
      <c r="J69" s="51"/>
      <c r="K69" s="1"/>
      <c r="L69" s="1"/>
      <c r="M69" s="13"/>
      <c r="N69" s="2"/>
      <c r="O69" s="2"/>
      <c r="P69" s="2"/>
      <c r="Q69" s="2"/>
    </row>
    <row r="70">
      <c r="A70" s="10"/>
      <c r="B70" s="60" t="s">
        <v>201</v>
      </c>
      <c r="C70" s="1"/>
      <c r="D70" s="1"/>
      <c r="E70" s="61" t="s">
        <v>3634</v>
      </c>
      <c r="F70" s="1"/>
      <c r="G70" s="1"/>
      <c r="H70" s="51"/>
      <c r="I70" s="1"/>
      <c r="J70" s="51"/>
      <c r="K70" s="1"/>
      <c r="L70" s="1"/>
      <c r="M70" s="13"/>
      <c r="N70" s="2"/>
      <c r="O70" s="2"/>
      <c r="P70" s="2"/>
      <c r="Q70" s="2"/>
    </row>
    <row r="71" thickBot="1">
      <c r="A71" s="10"/>
      <c r="B71" s="62" t="s">
        <v>203</v>
      </c>
      <c r="C71" s="30"/>
      <c r="D71" s="30"/>
      <c r="E71" s="63" t="s">
        <v>572</v>
      </c>
      <c r="F71" s="30"/>
      <c r="G71" s="30"/>
      <c r="H71" s="64"/>
      <c r="I71" s="30"/>
      <c r="J71" s="64"/>
      <c r="K71" s="30"/>
      <c r="L71" s="30"/>
      <c r="M71" s="13"/>
      <c r="N71" s="2"/>
      <c r="O71" s="2"/>
      <c r="P71" s="2"/>
      <c r="Q71" s="2"/>
    </row>
    <row r="72" thickTop="1">
      <c r="A72" s="10"/>
      <c r="B72" s="52">
        <v>10</v>
      </c>
      <c r="C72" s="53" t="s">
        <v>283</v>
      </c>
      <c r="D72" s="53"/>
      <c r="E72" s="53" t="s">
        <v>284</v>
      </c>
      <c r="F72" s="53" t="s">
        <v>7</v>
      </c>
      <c r="G72" s="54" t="s">
        <v>285</v>
      </c>
      <c r="H72" s="65">
        <v>67.296999999999997</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3635</v>
      </c>
      <c r="F73" s="1"/>
      <c r="G73" s="1"/>
      <c r="H73" s="51"/>
      <c r="I73" s="1"/>
      <c r="J73" s="51"/>
      <c r="K73" s="1"/>
      <c r="L73" s="1"/>
      <c r="M73" s="13"/>
      <c r="N73" s="2"/>
      <c r="O73" s="2"/>
      <c r="P73" s="2"/>
      <c r="Q73" s="2"/>
    </row>
    <row r="74">
      <c r="A74" s="10"/>
      <c r="B74" s="60" t="s">
        <v>201</v>
      </c>
      <c r="C74" s="1"/>
      <c r="D74" s="1"/>
      <c r="E74" s="61" t="s">
        <v>3636</v>
      </c>
      <c r="F74" s="1"/>
      <c r="G74" s="1"/>
      <c r="H74" s="51"/>
      <c r="I74" s="1"/>
      <c r="J74" s="51"/>
      <c r="K74" s="1"/>
      <c r="L74" s="1"/>
      <c r="M74" s="13"/>
      <c r="N74" s="2"/>
      <c r="O74" s="2"/>
      <c r="P74" s="2"/>
      <c r="Q74" s="2"/>
    </row>
    <row r="75" thickBot="1">
      <c r="A75" s="10"/>
      <c r="B75" s="62" t="s">
        <v>203</v>
      </c>
      <c r="C75" s="30"/>
      <c r="D75" s="30"/>
      <c r="E75" s="63" t="s">
        <v>287</v>
      </c>
      <c r="F75" s="30"/>
      <c r="G75" s="30"/>
      <c r="H75" s="64"/>
      <c r="I75" s="30"/>
      <c r="J75" s="64"/>
      <c r="K75" s="30"/>
      <c r="L75" s="30"/>
      <c r="M75" s="13"/>
      <c r="N75" s="2"/>
      <c r="O75" s="2"/>
      <c r="P75" s="2"/>
      <c r="Q75" s="2"/>
    </row>
    <row r="76" thickTop="1" thickBot="1" ht="25" customHeight="1">
      <c r="A76" s="10"/>
      <c r="B76" s="1"/>
      <c r="C76" s="70">
        <v>1</v>
      </c>
      <c r="D76" s="1"/>
      <c r="E76" s="71" t="s">
        <v>181</v>
      </c>
      <c r="F76" s="1"/>
      <c r="G76" s="72" t="s">
        <v>210</v>
      </c>
      <c r="H76" s="73">
        <f>J44+J48+J52+J56+J60+J64+J68+J72</f>
        <v>0</v>
      </c>
      <c r="I76" s="72" t="s">
        <v>211</v>
      </c>
      <c r="J76" s="74">
        <f>(L76-H76)</f>
        <v>0</v>
      </c>
      <c r="K76" s="72" t="s">
        <v>212</v>
      </c>
      <c r="L76" s="75">
        <f>ROUND((J44+J48+J52+J56+J60+J64+J68+J72)*1.21,2)</f>
        <v>0</v>
      </c>
      <c r="M76" s="13"/>
      <c r="N76" s="2"/>
      <c r="O76" s="2"/>
      <c r="P76" s="2"/>
      <c r="Q76" s="41">
        <f>0+Q44+Q48+Q52+Q56+Q60+Q64+Q68+Q72</f>
        <v>0</v>
      </c>
      <c r="R76" s="9">
        <f>0+R44+R48+R52+R56+R60+R64+R68+R72</f>
        <v>0</v>
      </c>
      <c r="S76" s="76">
        <f>Q76*(1+J76)+R76</f>
        <v>0</v>
      </c>
    </row>
    <row r="77" thickTop="1" thickBot="1" ht="25" customHeight="1">
      <c r="A77" s="10"/>
      <c r="B77" s="77"/>
      <c r="C77" s="77"/>
      <c r="D77" s="77"/>
      <c r="E77" s="77"/>
      <c r="F77" s="77"/>
      <c r="G77" s="78" t="s">
        <v>213</v>
      </c>
      <c r="H77" s="79">
        <f>0+J44+J48+J52+J56+J60+J64+J68+J72</f>
        <v>0</v>
      </c>
      <c r="I77" s="78" t="s">
        <v>214</v>
      </c>
      <c r="J77" s="80">
        <f>0+J76</f>
        <v>0</v>
      </c>
      <c r="K77" s="78" t="s">
        <v>215</v>
      </c>
      <c r="L77" s="81">
        <f>0+L76</f>
        <v>0</v>
      </c>
      <c r="M77" s="13"/>
      <c r="N77" s="2"/>
      <c r="O77" s="2"/>
      <c r="P77" s="2"/>
      <c r="Q77" s="2"/>
    </row>
    <row r="78" ht="40" customHeight="1">
      <c r="A78" s="10"/>
      <c r="B78" s="82" t="s">
        <v>330</v>
      </c>
      <c r="C78" s="1"/>
      <c r="D78" s="1"/>
      <c r="E78" s="1"/>
      <c r="F78" s="1"/>
      <c r="G78" s="1"/>
      <c r="H78" s="51"/>
      <c r="I78" s="1"/>
      <c r="J78" s="51"/>
      <c r="K78" s="1"/>
      <c r="L78" s="1"/>
      <c r="M78" s="13"/>
      <c r="N78" s="2"/>
      <c r="O78" s="2"/>
      <c r="P78" s="2"/>
      <c r="Q78" s="2"/>
    </row>
    <row r="79">
      <c r="A79" s="10"/>
      <c r="B79" s="52">
        <v>11</v>
      </c>
      <c r="C79" s="53" t="s">
        <v>586</v>
      </c>
      <c r="D79" s="53"/>
      <c r="E79" s="53" t="s">
        <v>587</v>
      </c>
      <c r="F79" s="53" t="s">
        <v>7</v>
      </c>
      <c r="G79" s="54" t="s">
        <v>219</v>
      </c>
      <c r="H79" s="55">
        <v>0.14399999999999999</v>
      </c>
      <c r="I79" s="56">
        <v>0</v>
      </c>
      <c r="J79" s="57">
        <f>ROUND(H79*I79,2)</f>
        <v>0</v>
      </c>
      <c r="K79" s="58">
        <v>0.20999999999999999</v>
      </c>
      <c r="L79" s="59">
        <f>ROUND(J79*1.21,2)</f>
        <v>0</v>
      </c>
      <c r="M79" s="13"/>
      <c r="N79" s="2"/>
      <c r="O79" s="2"/>
      <c r="P79" s="2"/>
      <c r="Q79" s="41">
        <f>IF(ISNUMBER(K79),IF(H79&gt;0,IF(I79&gt;0,J79,0),0),0)</f>
        <v>0</v>
      </c>
      <c r="R79" s="9">
        <f>IF(ISNUMBER(K79)=FALSE,J79,0)</f>
        <v>0</v>
      </c>
    </row>
    <row r="80">
      <c r="A80" s="10"/>
      <c r="B80" s="60" t="s">
        <v>199</v>
      </c>
      <c r="C80" s="1"/>
      <c r="D80" s="1"/>
      <c r="E80" s="61" t="s">
        <v>2983</v>
      </c>
      <c r="F80" s="1"/>
      <c r="G80" s="1"/>
      <c r="H80" s="51"/>
      <c r="I80" s="1"/>
      <c r="J80" s="51"/>
      <c r="K80" s="1"/>
      <c r="L80" s="1"/>
      <c r="M80" s="13"/>
      <c r="N80" s="2"/>
      <c r="O80" s="2"/>
      <c r="P80" s="2"/>
      <c r="Q80" s="2"/>
    </row>
    <row r="81">
      <c r="A81" s="10"/>
      <c r="B81" s="60" t="s">
        <v>201</v>
      </c>
      <c r="C81" s="1"/>
      <c r="D81" s="1"/>
      <c r="E81" s="61" t="s">
        <v>2984</v>
      </c>
      <c r="F81" s="1"/>
      <c r="G81" s="1"/>
      <c r="H81" s="51"/>
      <c r="I81" s="1"/>
      <c r="J81" s="51"/>
      <c r="K81" s="1"/>
      <c r="L81" s="1"/>
      <c r="M81" s="13"/>
      <c r="N81" s="2"/>
      <c r="O81" s="2"/>
      <c r="P81" s="2"/>
      <c r="Q81" s="2"/>
    </row>
    <row r="82" thickBot="1">
      <c r="A82" s="10"/>
      <c r="B82" s="62" t="s">
        <v>203</v>
      </c>
      <c r="C82" s="30"/>
      <c r="D82" s="30"/>
      <c r="E82" s="63" t="s">
        <v>590</v>
      </c>
      <c r="F82" s="30"/>
      <c r="G82" s="30"/>
      <c r="H82" s="64"/>
      <c r="I82" s="30"/>
      <c r="J82" s="64"/>
      <c r="K82" s="30"/>
      <c r="L82" s="30"/>
      <c r="M82" s="13"/>
      <c r="N82" s="2"/>
      <c r="O82" s="2"/>
      <c r="P82" s="2"/>
      <c r="Q82" s="2"/>
    </row>
    <row r="83" thickTop="1">
      <c r="A83" s="10"/>
      <c r="B83" s="52">
        <v>12</v>
      </c>
      <c r="C83" s="53" t="s">
        <v>591</v>
      </c>
      <c r="D83" s="53"/>
      <c r="E83" s="53" t="s">
        <v>592</v>
      </c>
      <c r="F83" s="53" t="s">
        <v>7</v>
      </c>
      <c r="G83" s="54" t="s">
        <v>219</v>
      </c>
      <c r="H83" s="65">
        <v>3.6619999999999999</v>
      </c>
      <c r="I83" s="66">
        <v>0</v>
      </c>
      <c r="J83" s="67">
        <f>ROUND(H83*I83,2)</f>
        <v>0</v>
      </c>
      <c r="K83" s="68">
        <v>0.20999999999999999</v>
      </c>
      <c r="L83" s="69">
        <f>ROUND(J83*1.21,2)</f>
        <v>0</v>
      </c>
      <c r="M83" s="13"/>
      <c r="N83" s="2"/>
      <c r="O83" s="2"/>
      <c r="P83" s="2"/>
      <c r="Q83" s="41">
        <f>IF(ISNUMBER(K83),IF(H83&gt;0,IF(I83&gt;0,J83,0),0),0)</f>
        <v>0</v>
      </c>
      <c r="R83" s="9">
        <f>IF(ISNUMBER(K83)=FALSE,J83,0)</f>
        <v>0</v>
      </c>
    </row>
    <row r="84">
      <c r="A84" s="10"/>
      <c r="B84" s="60" t="s">
        <v>199</v>
      </c>
      <c r="C84" s="1"/>
      <c r="D84" s="1"/>
      <c r="E84" s="61" t="s">
        <v>2985</v>
      </c>
      <c r="F84" s="1"/>
      <c r="G84" s="1"/>
      <c r="H84" s="51"/>
      <c r="I84" s="1"/>
      <c r="J84" s="51"/>
      <c r="K84" s="1"/>
      <c r="L84" s="1"/>
      <c r="M84" s="13"/>
      <c r="N84" s="2"/>
      <c r="O84" s="2"/>
      <c r="P84" s="2"/>
      <c r="Q84" s="2"/>
    </row>
    <row r="85">
      <c r="A85" s="10"/>
      <c r="B85" s="60" t="s">
        <v>201</v>
      </c>
      <c r="C85" s="1"/>
      <c r="D85" s="1"/>
      <c r="E85" s="61" t="s">
        <v>3637</v>
      </c>
      <c r="F85" s="1"/>
      <c r="G85" s="1"/>
      <c r="H85" s="51"/>
      <c r="I85" s="1"/>
      <c r="J85" s="51"/>
      <c r="K85" s="1"/>
      <c r="L85" s="1"/>
      <c r="M85" s="13"/>
      <c r="N85" s="2"/>
      <c r="O85" s="2"/>
      <c r="P85" s="2"/>
      <c r="Q85" s="2"/>
    </row>
    <row r="86" thickBot="1">
      <c r="A86" s="10"/>
      <c r="B86" s="62" t="s">
        <v>203</v>
      </c>
      <c r="C86" s="30"/>
      <c r="D86" s="30"/>
      <c r="E86" s="63" t="s">
        <v>335</v>
      </c>
      <c r="F86" s="30"/>
      <c r="G86" s="30"/>
      <c r="H86" s="64"/>
      <c r="I86" s="30"/>
      <c r="J86" s="64"/>
      <c r="K86" s="30"/>
      <c r="L86" s="30"/>
      <c r="M86" s="13"/>
      <c r="N86" s="2"/>
      <c r="O86" s="2"/>
      <c r="P86" s="2"/>
      <c r="Q86" s="2"/>
    </row>
    <row r="87" thickTop="1">
      <c r="A87" s="10"/>
      <c r="B87" s="52">
        <v>13</v>
      </c>
      <c r="C87" s="53" t="s">
        <v>595</v>
      </c>
      <c r="D87" s="53"/>
      <c r="E87" s="53" t="s">
        <v>596</v>
      </c>
      <c r="F87" s="53" t="s">
        <v>7</v>
      </c>
      <c r="G87" s="54" t="s">
        <v>219</v>
      </c>
      <c r="H87" s="65">
        <v>3.202</v>
      </c>
      <c r="I87" s="66">
        <v>0</v>
      </c>
      <c r="J87" s="67">
        <f>ROUND(H87*I87,2)</f>
        <v>0</v>
      </c>
      <c r="K87" s="68">
        <v>0.20999999999999999</v>
      </c>
      <c r="L87" s="69">
        <f>ROUND(J87*1.21,2)</f>
        <v>0</v>
      </c>
      <c r="M87" s="13"/>
      <c r="N87" s="2"/>
      <c r="O87" s="2"/>
      <c r="P87" s="2"/>
      <c r="Q87" s="41">
        <f>IF(ISNUMBER(K87),IF(H87&gt;0,IF(I87&gt;0,J87,0),0),0)</f>
        <v>0</v>
      </c>
      <c r="R87" s="9">
        <f>IF(ISNUMBER(K87)=FALSE,J87,0)</f>
        <v>0</v>
      </c>
    </row>
    <row r="88">
      <c r="A88" s="10"/>
      <c r="B88" s="60" t="s">
        <v>199</v>
      </c>
      <c r="C88" s="1"/>
      <c r="D88" s="1"/>
      <c r="E88" s="61" t="s">
        <v>3638</v>
      </c>
      <c r="F88" s="1"/>
      <c r="G88" s="1"/>
      <c r="H88" s="51"/>
      <c r="I88" s="1"/>
      <c r="J88" s="51"/>
      <c r="K88" s="1"/>
      <c r="L88" s="1"/>
      <c r="M88" s="13"/>
      <c r="N88" s="2"/>
      <c r="O88" s="2"/>
      <c r="P88" s="2"/>
      <c r="Q88" s="2"/>
    </row>
    <row r="89">
      <c r="A89" s="10"/>
      <c r="B89" s="60" t="s">
        <v>201</v>
      </c>
      <c r="C89" s="1"/>
      <c r="D89" s="1"/>
      <c r="E89" s="61" t="s">
        <v>3639</v>
      </c>
      <c r="F89" s="1"/>
      <c r="G89" s="1"/>
      <c r="H89" s="51"/>
      <c r="I89" s="1"/>
      <c r="J89" s="51"/>
      <c r="K89" s="1"/>
      <c r="L89" s="1"/>
      <c r="M89" s="13"/>
      <c r="N89" s="2"/>
      <c r="O89" s="2"/>
      <c r="P89" s="2"/>
      <c r="Q89" s="2"/>
    </row>
    <row r="90" thickBot="1">
      <c r="A90" s="10"/>
      <c r="B90" s="62" t="s">
        <v>203</v>
      </c>
      <c r="C90" s="30"/>
      <c r="D90" s="30"/>
      <c r="E90" s="63" t="s">
        <v>335</v>
      </c>
      <c r="F90" s="30"/>
      <c r="G90" s="30"/>
      <c r="H90" s="64"/>
      <c r="I90" s="30"/>
      <c r="J90" s="64"/>
      <c r="K90" s="30"/>
      <c r="L90" s="30"/>
      <c r="M90" s="13"/>
      <c r="N90" s="2"/>
      <c r="O90" s="2"/>
      <c r="P90" s="2"/>
      <c r="Q90" s="2"/>
    </row>
    <row r="91" thickTop="1">
      <c r="A91" s="10"/>
      <c r="B91" s="52">
        <v>14</v>
      </c>
      <c r="C91" s="53" t="s">
        <v>599</v>
      </c>
      <c r="D91" s="53"/>
      <c r="E91" s="53" t="s">
        <v>600</v>
      </c>
      <c r="F91" s="53" t="s">
        <v>7</v>
      </c>
      <c r="G91" s="54" t="s">
        <v>198</v>
      </c>
      <c r="H91" s="65">
        <v>0.503</v>
      </c>
      <c r="I91" s="66">
        <v>0</v>
      </c>
      <c r="J91" s="67">
        <f>ROUND(H91*I91,2)</f>
        <v>0</v>
      </c>
      <c r="K91" s="68">
        <v>0.20999999999999999</v>
      </c>
      <c r="L91" s="69">
        <f>ROUND(J91*1.21,2)</f>
        <v>0</v>
      </c>
      <c r="M91" s="13"/>
      <c r="N91" s="2"/>
      <c r="O91" s="2"/>
      <c r="P91" s="2"/>
      <c r="Q91" s="41">
        <f>IF(ISNUMBER(K91),IF(H91&gt;0,IF(I91&gt;0,J91,0),0),0)</f>
        <v>0</v>
      </c>
      <c r="R91" s="9">
        <f>IF(ISNUMBER(K91)=FALSE,J91,0)</f>
        <v>0</v>
      </c>
    </row>
    <row r="92">
      <c r="A92" s="10"/>
      <c r="B92" s="60" t="s">
        <v>199</v>
      </c>
      <c r="C92" s="1"/>
      <c r="D92" s="1"/>
      <c r="E92" s="61" t="s">
        <v>2989</v>
      </c>
      <c r="F92" s="1"/>
      <c r="G92" s="1"/>
      <c r="H92" s="51"/>
      <c r="I92" s="1"/>
      <c r="J92" s="51"/>
      <c r="K92" s="1"/>
      <c r="L92" s="1"/>
      <c r="M92" s="13"/>
      <c r="N92" s="2"/>
      <c r="O92" s="2"/>
      <c r="P92" s="2"/>
      <c r="Q92" s="2"/>
    </row>
    <row r="93">
      <c r="A93" s="10"/>
      <c r="B93" s="60" t="s">
        <v>201</v>
      </c>
      <c r="C93" s="1"/>
      <c r="D93" s="1"/>
      <c r="E93" s="61" t="s">
        <v>3640</v>
      </c>
      <c r="F93" s="1"/>
      <c r="G93" s="1"/>
      <c r="H93" s="51"/>
      <c r="I93" s="1"/>
      <c r="J93" s="51"/>
      <c r="K93" s="1"/>
      <c r="L93" s="1"/>
      <c r="M93" s="13"/>
      <c r="N93" s="2"/>
      <c r="O93" s="2"/>
      <c r="P93" s="2"/>
      <c r="Q93" s="2"/>
    </row>
    <row r="94" thickBot="1">
      <c r="A94" s="10"/>
      <c r="B94" s="62" t="s">
        <v>203</v>
      </c>
      <c r="C94" s="30"/>
      <c r="D94" s="30"/>
      <c r="E94" s="63" t="s">
        <v>603</v>
      </c>
      <c r="F94" s="30"/>
      <c r="G94" s="30"/>
      <c r="H94" s="64"/>
      <c r="I94" s="30"/>
      <c r="J94" s="64"/>
      <c r="K94" s="30"/>
      <c r="L94" s="30"/>
      <c r="M94" s="13"/>
      <c r="N94" s="2"/>
      <c r="O94" s="2"/>
      <c r="P94" s="2"/>
      <c r="Q94" s="2"/>
    </row>
    <row r="95" thickTop="1">
      <c r="A95" s="10"/>
      <c r="B95" s="52">
        <v>15</v>
      </c>
      <c r="C95" s="53" t="s">
        <v>341</v>
      </c>
      <c r="D95" s="53"/>
      <c r="E95" s="53" t="s">
        <v>342</v>
      </c>
      <c r="F95" s="53" t="s">
        <v>7</v>
      </c>
      <c r="G95" s="54" t="s">
        <v>219</v>
      </c>
      <c r="H95" s="65">
        <v>5.8659999999999997</v>
      </c>
      <c r="I95" s="66">
        <v>0</v>
      </c>
      <c r="J95" s="67">
        <f>ROUND(H95*I95,2)</f>
        <v>0</v>
      </c>
      <c r="K95" s="68">
        <v>0.20999999999999999</v>
      </c>
      <c r="L95" s="69">
        <f>ROUND(J95*1.21,2)</f>
        <v>0</v>
      </c>
      <c r="M95" s="13"/>
      <c r="N95" s="2"/>
      <c r="O95" s="2"/>
      <c r="P95" s="2"/>
      <c r="Q95" s="41">
        <f>IF(ISNUMBER(K95),IF(H95&gt;0,IF(I95&gt;0,J95,0),0),0)</f>
        <v>0</v>
      </c>
      <c r="R95" s="9">
        <f>IF(ISNUMBER(K95)=FALSE,J95,0)</f>
        <v>0</v>
      </c>
    </row>
    <row r="96">
      <c r="A96" s="10"/>
      <c r="B96" s="60" t="s">
        <v>199</v>
      </c>
      <c r="C96" s="1"/>
      <c r="D96" s="1"/>
      <c r="E96" s="61" t="s">
        <v>2991</v>
      </c>
      <c r="F96" s="1"/>
      <c r="G96" s="1"/>
      <c r="H96" s="51"/>
      <c r="I96" s="1"/>
      <c r="J96" s="51"/>
      <c r="K96" s="1"/>
      <c r="L96" s="1"/>
      <c r="M96" s="13"/>
      <c r="N96" s="2"/>
      <c r="O96" s="2"/>
      <c r="P96" s="2"/>
      <c r="Q96" s="2"/>
    </row>
    <row r="97">
      <c r="A97" s="10"/>
      <c r="B97" s="60" t="s">
        <v>201</v>
      </c>
      <c r="C97" s="1"/>
      <c r="D97" s="1"/>
      <c r="E97" s="61" t="s">
        <v>3641</v>
      </c>
      <c r="F97" s="1"/>
      <c r="G97" s="1"/>
      <c r="H97" s="51"/>
      <c r="I97" s="1"/>
      <c r="J97" s="51"/>
      <c r="K97" s="1"/>
      <c r="L97" s="1"/>
      <c r="M97" s="13"/>
      <c r="N97" s="2"/>
      <c r="O97" s="2"/>
      <c r="P97" s="2"/>
      <c r="Q97" s="2"/>
    </row>
    <row r="98" thickBot="1">
      <c r="A98" s="10"/>
      <c r="B98" s="62" t="s">
        <v>203</v>
      </c>
      <c r="C98" s="30"/>
      <c r="D98" s="30"/>
      <c r="E98" s="63" t="s">
        <v>345</v>
      </c>
      <c r="F98" s="30"/>
      <c r="G98" s="30"/>
      <c r="H98" s="64"/>
      <c r="I98" s="30"/>
      <c r="J98" s="64"/>
      <c r="K98" s="30"/>
      <c r="L98" s="30"/>
      <c r="M98" s="13"/>
      <c r="N98" s="2"/>
      <c r="O98" s="2"/>
      <c r="P98" s="2"/>
      <c r="Q98" s="2"/>
    </row>
    <row r="99" thickTop="1">
      <c r="A99" s="10"/>
      <c r="B99" s="52">
        <v>16</v>
      </c>
      <c r="C99" s="53" t="s">
        <v>346</v>
      </c>
      <c r="D99" s="53"/>
      <c r="E99" s="53" t="s">
        <v>347</v>
      </c>
      <c r="F99" s="53" t="s">
        <v>7</v>
      </c>
      <c r="G99" s="54" t="s">
        <v>219</v>
      </c>
      <c r="H99" s="65">
        <v>6.1029999999999998</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2993</v>
      </c>
      <c r="F100" s="1"/>
      <c r="G100" s="1"/>
      <c r="H100" s="51"/>
      <c r="I100" s="1"/>
      <c r="J100" s="51"/>
      <c r="K100" s="1"/>
      <c r="L100" s="1"/>
      <c r="M100" s="13"/>
      <c r="N100" s="2"/>
      <c r="O100" s="2"/>
      <c r="P100" s="2"/>
      <c r="Q100" s="2"/>
    </row>
    <row r="101">
      <c r="A101" s="10"/>
      <c r="B101" s="60" t="s">
        <v>201</v>
      </c>
      <c r="C101" s="1"/>
      <c r="D101" s="1"/>
      <c r="E101" s="61" t="s">
        <v>3642</v>
      </c>
      <c r="F101" s="1"/>
      <c r="G101" s="1"/>
      <c r="H101" s="51"/>
      <c r="I101" s="1"/>
      <c r="J101" s="51"/>
      <c r="K101" s="1"/>
      <c r="L101" s="1"/>
      <c r="M101" s="13"/>
      <c r="N101" s="2"/>
      <c r="O101" s="2"/>
      <c r="P101" s="2"/>
      <c r="Q101" s="2"/>
    </row>
    <row r="102" thickBot="1">
      <c r="A102" s="10"/>
      <c r="B102" s="62" t="s">
        <v>203</v>
      </c>
      <c r="C102" s="30"/>
      <c r="D102" s="30"/>
      <c r="E102" s="63" t="s">
        <v>350</v>
      </c>
      <c r="F102" s="30"/>
      <c r="G102" s="30"/>
      <c r="H102" s="64"/>
      <c r="I102" s="30"/>
      <c r="J102" s="64"/>
      <c r="K102" s="30"/>
      <c r="L102" s="30"/>
      <c r="M102" s="13"/>
      <c r="N102" s="2"/>
      <c r="O102" s="2"/>
      <c r="P102" s="2"/>
      <c r="Q102" s="2"/>
    </row>
    <row r="103" thickTop="1" thickBot="1" ht="25" customHeight="1">
      <c r="A103" s="10"/>
      <c r="B103" s="1"/>
      <c r="C103" s="70">
        <v>4</v>
      </c>
      <c r="D103" s="1"/>
      <c r="E103" s="71" t="s">
        <v>183</v>
      </c>
      <c r="F103" s="1"/>
      <c r="G103" s="72" t="s">
        <v>210</v>
      </c>
      <c r="H103" s="73">
        <f>J79+J83+J87+J91+J95+J99</f>
        <v>0</v>
      </c>
      <c r="I103" s="72" t="s">
        <v>211</v>
      </c>
      <c r="J103" s="74">
        <f>(L103-H103)</f>
        <v>0</v>
      </c>
      <c r="K103" s="72" t="s">
        <v>212</v>
      </c>
      <c r="L103" s="75">
        <f>ROUND((J79+J83+J87+J91+J95+J99)*1.21,2)</f>
        <v>0</v>
      </c>
      <c r="M103" s="13"/>
      <c r="N103" s="2"/>
      <c r="O103" s="2"/>
      <c r="P103" s="2"/>
      <c r="Q103" s="41">
        <f>0+Q79+Q83+Q87+Q91+Q95+Q99</f>
        <v>0</v>
      </c>
      <c r="R103" s="9">
        <f>0+R79+R83+R87+R91+R95+R99</f>
        <v>0</v>
      </c>
      <c r="S103" s="76">
        <f>Q103*(1+J103)+R103</f>
        <v>0</v>
      </c>
    </row>
    <row r="104" thickTop="1" thickBot="1" ht="25" customHeight="1">
      <c r="A104" s="10"/>
      <c r="B104" s="77"/>
      <c r="C104" s="77"/>
      <c r="D104" s="77"/>
      <c r="E104" s="77"/>
      <c r="F104" s="77"/>
      <c r="G104" s="78" t="s">
        <v>213</v>
      </c>
      <c r="H104" s="79">
        <f>0+J79+J83+J87+J91+J95+J99</f>
        <v>0</v>
      </c>
      <c r="I104" s="78" t="s">
        <v>214</v>
      </c>
      <c r="J104" s="80">
        <f>0+J103</f>
        <v>0</v>
      </c>
      <c r="K104" s="78" t="s">
        <v>215</v>
      </c>
      <c r="L104" s="81">
        <f>0+L103</f>
        <v>0</v>
      </c>
      <c r="M104" s="13"/>
      <c r="N104" s="2"/>
      <c r="O104" s="2"/>
      <c r="P104" s="2"/>
      <c r="Q104" s="2"/>
    </row>
    <row r="105" ht="40" customHeight="1">
      <c r="A105" s="10"/>
      <c r="B105" s="82" t="s">
        <v>351</v>
      </c>
      <c r="C105" s="1"/>
      <c r="D105" s="1"/>
      <c r="E105" s="1"/>
      <c r="F105" s="1"/>
      <c r="G105" s="1"/>
      <c r="H105" s="51"/>
      <c r="I105" s="1"/>
      <c r="J105" s="51"/>
      <c r="K105" s="1"/>
      <c r="L105" s="1"/>
      <c r="M105" s="13"/>
      <c r="N105" s="2"/>
      <c r="O105" s="2"/>
      <c r="P105" s="2"/>
      <c r="Q105" s="2"/>
    </row>
    <row r="106">
      <c r="A106" s="10"/>
      <c r="B106" s="52">
        <v>17</v>
      </c>
      <c r="C106" s="53" t="s">
        <v>374</v>
      </c>
      <c r="D106" s="53"/>
      <c r="E106" s="53" t="s">
        <v>375</v>
      </c>
      <c r="F106" s="53" t="s">
        <v>7</v>
      </c>
      <c r="G106" s="54" t="s">
        <v>285</v>
      </c>
      <c r="H106" s="55">
        <v>32.215000000000003</v>
      </c>
      <c r="I106" s="56">
        <v>0</v>
      </c>
      <c r="J106" s="57">
        <f>ROUND(H106*I106,2)</f>
        <v>0</v>
      </c>
      <c r="K106" s="58">
        <v>0.20999999999999999</v>
      </c>
      <c r="L106" s="59">
        <f>ROUND(J106*1.21,2)</f>
        <v>0</v>
      </c>
      <c r="M106" s="13"/>
      <c r="N106" s="2"/>
      <c r="O106" s="2"/>
      <c r="P106" s="2"/>
      <c r="Q106" s="41">
        <f>IF(ISNUMBER(K106),IF(H106&gt;0,IF(I106&gt;0,J106,0),0),0)</f>
        <v>0</v>
      </c>
      <c r="R106" s="9">
        <f>IF(ISNUMBER(K106)=FALSE,J106,0)</f>
        <v>0</v>
      </c>
    </row>
    <row r="107">
      <c r="A107" s="10"/>
      <c r="B107" s="60" t="s">
        <v>199</v>
      </c>
      <c r="C107" s="1"/>
      <c r="D107" s="1"/>
      <c r="E107" s="61" t="s">
        <v>2999</v>
      </c>
      <c r="F107" s="1"/>
      <c r="G107" s="1"/>
      <c r="H107" s="51"/>
      <c r="I107" s="1"/>
      <c r="J107" s="51"/>
      <c r="K107" s="1"/>
      <c r="L107" s="1"/>
      <c r="M107" s="13"/>
      <c r="N107" s="2"/>
      <c r="O107" s="2"/>
      <c r="P107" s="2"/>
      <c r="Q107" s="2"/>
    </row>
    <row r="108">
      <c r="A108" s="10"/>
      <c r="B108" s="60" t="s">
        <v>201</v>
      </c>
      <c r="C108" s="1"/>
      <c r="D108" s="1"/>
      <c r="E108" s="61" t="s">
        <v>3643</v>
      </c>
      <c r="F108" s="1"/>
      <c r="G108" s="1"/>
      <c r="H108" s="51"/>
      <c r="I108" s="1"/>
      <c r="J108" s="51"/>
      <c r="K108" s="1"/>
      <c r="L108" s="1"/>
      <c r="M108" s="13"/>
      <c r="N108" s="2"/>
      <c r="O108" s="2"/>
      <c r="P108" s="2"/>
      <c r="Q108" s="2"/>
    </row>
    <row r="109" thickBot="1">
      <c r="A109" s="10"/>
      <c r="B109" s="62" t="s">
        <v>203</v>
      </c>
      <c r="C109" s="30"/>
      <c r="D109" s="30"/>
      <c r="E109" s="63" t="s">
        <v>361</v>
      </c>
      <c r="F109" s="30"/>
      <c r="G109" s="30"/>
      <c r="H109" s="64"/>
      <c r="I109" s="30"/>
      <c r="J109" s="64"/>
      <c r="K109" s="30"/>
      <c r="L109" s="30"/>
      <c r="M109" s="13"/>
      <c r="N109" s="2"/>
      <c r="O109" s="2"/>
      <c r="P109" s="2"/>
      <c r="Q109" s="2"/>
    </row>
    <row r="110" thickTop="1">
      <c r="A110" s="10"/>
      <c r="B110" s="52">
        <v>18</v>
      </c>
      <c r="C110" s="53" t="s">
        <v>378</v>
      </c>
      <c r="D110" s="53"/>
      <c r="E110" s="53" t="s">
        <v>379</v>
      </c>
      <c r="F110" s="53" t="s">
        <v>7</v>
      </c>
      <c r="G110" s="54" t="s">
        <v>219</v>
      </c>
      <c r="H110" s="65">
        <v>1.9330000000000001</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3644</v>
      </c>
      <c r="F111" s="1"/>
      <c r="G111" s="1"/>
      <c r="H111" s="51"/>
      <c r="I111" s="1"/>
      <c r="J111" s="51"/>
      <c r="K111" s="1"/>
      <c r="L111" s="1"/>
      <c r="M111" s="13"/>
      <c r="N111" s="2"/>
      <c r="O111" s="2"/>
      <c r="P111" s="2"/>
      <c r="Q111" s="2"/>
    </row>
    <row r="112">
      <c r="A112" s="10"/>
      <c r="B112" s="60" t="s">
        <v>201</v>
      </c>
      <c r="C112" s="1"/>
      <c r="D112" s="1"/>
      <c r="E112" s="61" t="s">
        <v>3645</v>
      </c>
      <c r="F112" s="1"/>
      <c r="G112" s="1"/>
      <c r="H112" s="51"/>
      <c r="I112" s="1"/>
      <c r="J112" s="51"/>
      <c r="K112" s="1"/>
      <c r="L112" s="1"/>
      <c r="M112" s="13"/>
      <c r="N112" s="2"/>
      <c r="O112" s="2"/>
      <c r="P112" s="2"/>
      <c r="Q112" s="2"/>
    </row>
    <row r="113" thickBot="1">
      <c r="A113" s="10"/>
      <c r="B113" s="62" t="s">
        <v>203</v>
      </c>
      <c r="C113" s="30"/>
      <c r="D113" s="30"/>
      <c r="E113" s="63" t="s">
        <v>382</v>
      </c>
      <c r="F113" s="30"/>
      <c r="G113" s="30"/>
      <c r="H113" s="64"/>
      <c r="I113" s="30"/>
      <c r="J113" s="64"/>
      <c r="K113" s="30"/>
      <c r="L113" s="30"/>
      <c r="M113" s="13"/>
      <c r="N113" s="2"/>
      <c r="O113" s="2"/>
      <c r="P113" s="2"/>
      <c r="Q113" s="2"/>
    </row>
    <row r="114" thickTop="1">
      <c r="A114" s="10"/>
      <c r="B114" s="52">
        <v>19</v>
      </c>
      <c r="C114" s="53" t="s">
        <v>388</v>
      </c>
      <c r="D114" s="53"/>
      <c r="E114" s="53" t="s">
        <v>389</v>
      </c>
      <c r="F114" s="53" t="s">
        <v>7</v>
      </c>
      <c r="G114" s="54" t="s">
        <v>285</v>
      </c>
      <c r="H114" s="65">
        <v>32.215000000000003</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3646</v>
      </c>
      <c r="F115" s="1"/>
      <c r="G115" s="1"/>
      <c r="H115" s="51"/>
      <c r="I115" s="1"/>
      <c r="J115" s="51"/>
      <c r="K115" s="1"/>
      <c r="L115" s="1"/>
      <c r="M115" s="13"/>
      <c r="N115" s="2"/>
      <c r="O115" s="2"/>
      <c r="P115" s="2"/>
      <c r="Q115" s="2"/>
    </row>
    <row r="116">
      <c r="A116" s="10"/>
      <c r="B116" s="60" t="s">
        <v>201</v>
      </c>
      <c r="C116" s="1"/>
      <c r="D116" s="1"/>
      <c r="E116" s="61" t="s">
        <v>3643</v>
      </c>
      <c r="F116" s="1"/>
      <c r="G116" s="1"/>
      <c r="H116" s="51"/>
      <c r="I116" s="1"/>
      <c r="J116" s="51"/>
      <c r="K116" s="1"/>
      <c r="L116" s="1"/>
      <c r="M116" s="13"/>
      <c r="N116" s="2"/>
      <c r="O116" s="2"/>
      <c r="P116" s="2"/>
      <c r="Q116" s="2"/>
    </row>
    <row r="117" thickBot="1">
      <c r="A117" s="10"/>
      <c r="B117" s="62" t="s">
        <v>203</v>
      </c>
      <c r="C117" s="30"/>
      <c r="D117" s="30"/>
      <c r="E117" s="63" t="s">
        <v>392</v>
      </c>
      <c r="F117" s="30"/>
      <c r="G117" s="30"/>
      <c r="H117" s="64"/>
      <c r="I117" s="30"/>
      <c r="J117" s="64"/>
      <c r="K117" s="30"/>
      <c r="L117" s="30"/>
      <c r="M117" s="13"/>
      <c r="N117" s="2"/>
      <c r="O117" s="2"/>
      <c r="P117" s="2"/>
      <c r="Q117" s="2"/>
    </row>
    <row r="118" thickTop="1">
      <c r="A118" s="10"/>
      <c r="B118" s="52">
        <v>20</v>
      </c>
      <c r="C118" s="53" t="s">
        <v>946</v>
      </c>
      <c r="D118" s="53"/>
      <c r="E118" s="53" t="s">
        <v>947</v>
      </c>
      <c r="F118" s="53" t="s">
        <v>7</v>
      </c>
      <c r="G118" s="54" t="s">
        <v>285</v>
      </c>
      <c r="H118" s="65">
        <v>32.215000000000003</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3647</v>
      </c>
      <c r="F119" s="1"/>
      <c r="G119" s="1"/>
      <c r="H119" s="51"/>
      <c r="I119" s="1"/>
      <c r="J119" s="51"/>
      <c r="K119" s="1"/>
      <c r="L119" s="1"/>
      <c r="M119" s="13"/>
      <c r="N119" s="2"/>
      <c r="O119" s="2"/>
      <c r="P119" s="2"/>
      <c r="Q119" s="2"/>
    </row>
    <row r="120">
      <c r="A120" s="10"/>
      <c r="B120" s="60" t="s">
        <v>201</v>
      </c>
      <c r="C120" s="1"/>
      <c r="D120" s="1"/>
      <c r="E120" s="61" t="s">
        <v>3643</v>
      </c>
      <c r="F120" s="1"/>
      <c r="G120" s="1"/>
      <c r="H120" s="51"/>
      <c r="I120" s="1"/>
      <c r="J120" s="51"/>
      <c r="K120" s="1"/>
      <c r="L120" s="1"/>
      <c r="M120" s="13"/>
      <c r="N120" s="2"/>
      <c r="O120" s="2"/>
      <c r="P120" s="2"/>
      <c r="Q120" s="2"/>
    </row>
    <row r="121" thickBot="1">
      <c r="A121" s="10"/>
      <c r="B121" s="62" t="s">
        <v>203</v>
      </c>
      <c r="C121" s="30"/>
      <c r="D121" s="30"/>
      <c r="E121" s="63" t="s">
        <v>949</v>
      </c>
      <c r="F121" s="30"/>
      <c r="G121" s="30"/>
      <c r="H121" s="64"/>
      <c r="I121" s="30"/>
      <c r="J121" s="64"/>
      <c r="K121" s="30"/>
      <c r="L121" s="30"/>
      <c r="M121" s="13"/>
      <c r="N121" s="2"/>
      <c r="O121" s="2"/>
      <c r="P121" s="2"/>
      <c r="Q121" s="2"/>
    </row>
    <row r="122" thickTop="1">
      <c r="A122" s="10"/>
      <c r="B122" s="52">
        <v>21</v>
      </c>
      <c r="C122" s="53" t="s">
        <v>950</v>
      </c>
      <c r="D122" s="53"/>
      <c r="E122" s="53" t="s">
        <v>951</v>
      </c>
      <c r="F122" s="53" t="s">
        <v>7</v>
      </c>
      <c r="G122" s="54" t="s">
        <v>225</v>
      </c>
      <c r="H122" s="65">
        <v>5.25</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3648</v>
      </c>
      <c r="F123" s="1"/>
      <c r="G123" s="1"/>
      <c r="H123" s="51"/>
      <c r="I123" s="1"/>
      <c r="J123" s="51"/>
      <c r="K123" s="1"/>
      <c r="L123" s="1"/>
      <c r="M123" s="13"/>
      <c r="N123" s="2"/>
      <c r="O123" s="2"/>
      <c r="P123" s="2"/>
      <c r="Q123" s="2"/>
    </row>
    <row r="124">
      <c r="A124" s="10"/>
      <c r="B124" s="60" t="s">
        <v>201</v>
      </c>
      <c r="C124" s="1"/>
      <c r="D124" s="1"/>
      <c r="E124" s="61" t="s">
        <v>816</v>
      </c>
      <c r="F124" s="1"/>
      <c r="G124" s="1"/>
      <c r="H124" s="51"/>
      <c r="I124" s="1"/>
      <c r="J124" s="51"/>
      <c r="K124" s="1"/>
      <c r="L124" s="1"/>
      <c r="M124" s="13"/>
      <c r="N124" s="2"/>
      <c r="O124" s="2"/>
      <c r="P124" s="2"/>
      <c r="Q124" s="2"/>
    </row>
    <row r="125" thickBot="1">
      <c r="A125" s="10"/>
      <c r="B125" s="62" t="s">
        <v>203</v>
      </c>
      <c r="C125" s="30"/>
      <c r="D125" s="30"/>
      <c r="E125" s="63" t="s">
        <v>953</v>
      </c>
      <c r="F125" s="30"/>
      <c r="G125" s="30"/>
      <c r="H125" s="64"/>
      <c r="I125" s="30"/>
      <c r="J125" s="64"/>
      <c r="K125" s="30"/>
      <c r="L125" s="30"/>
      <c r="M125" s="13"/>
      <c r="N125" s="2"/>
      <c r="O125" s="2"/>
      <c r="P125" s="2"/>
      <c r="Q125" s="2"/>
    </row>
    <row r="126" thickTop="1" thickBot="1" ht="25" customHeight="1">
      <c r="A126" s="10"/>
      <c r="B126" s="1"/>
      <c r="C126" s="70">
        <v>5</v>
      </c>
      <c r="D126" s="1"/>
      <c r="E126" s="71" t="s">
        <v>184</v>
      </c>
      <c r="F126" s="1"/>
      <c r="G126" s="72" t="s">
        <v>210</v>
      </c>
      <c r="H126" s="73">
        <f>J106+J110+J114+J118+J122</f>
        <v>0</v>
      </c>
      <c r="I126" s="72" t="s">
        <v>211</v>
      </c>
      <c r="J126" s="74">
        <f>(L126-H126)</f>
        <v>0</v>
      </c>
      <c r="K126" s="72" t="s">
        <v>212</v>
      </c>
      <c r="L126" s="75">
        <f>ROUND((J106+J110+J114+J118+J122)*1.21,2)</f>
        <v>0</v>
      </c>
      <c r="M126" s="13"/>
      <c r="N126" s="2"/>
      <c r="O126" s="2"/>
      <c r="P126" s="2"/>
      <c r="Q126" s="41">
        <f>0+Q106+Q110+Q114+Q118+Q122</f>
        <v>0</v>
      </c>
      <c r="R126" s="9">
        <f>0+R106+R110+R114+R118+R122</f>
        <v>0</v>
      </c>
      <c r="S126" s="76">
        <f>Q126*(1+J126)+R126</f>
        <v>0</v>
      </c>
    </row>
    <row r="127" thickTop="1" thickBot="1" ht="25" customHeight="1">
      <c r="A127" s="10"/>
      <c r="B127" s="77"/>
      <c r="C127" s="77"/>
      <c r="D127" s="77"/>
      <c r="E127" s="77"/>
      <c r="F127" s="77"/>
      <c r="G127" s="78" t="s">
        <v>213</v>
      </c>
      <c r="H127" s="79">
        <f>0+J106+J110+J114+J118+J122</f>
        <v>0</v>
      </c>
      <c r="I127" s="78" t="s">
        <v>214</v>
      </c>
      <c r="J127" s="80">
        <f>0+J126</f>
        <v>0</v>
      </c>
      <c r="K127" s="78" t="s">
        <v>215</v>
      </c>
      <c r="L127" s="81">
        <f>0+L126</f>
        <v>0</v>
      </c>
      <c r="M127" s="13"/>
      <c r="N127" s="2"/>
      <c r="O127" s="2"/>
      <c r="P127" s="2"/>
      <c r="Q127" s="2"/>
    </row>
    <row r="128" ht="40" customHeight="1">
      <c r="A128" s="10"/>
      <c r="B128" s="82" t="s">
        <v>613</v>
      </c>
      <c r="C128" s="1"/>
      <c r="D128" s="1"/>
      <c r="E128" s="1"/>
      <c r="F128" s="1"/>
      <c r="G128" s="1"/>
      <c r="H128" s="51"/>
      <c r="I128" s="1"/>
      <c r="J128" s="51"/>
      <c r="K128" s="1"/>
      <c r="L128" s="1"/>
      <c r="M128" s="13"/>
      <c r="N128" s="2"/>
      <c r="O128" s="2"/>
      <c r="P128" s="2"/>
      <c r="Q128" s="2"/>
    </row>
    <row r="129">
      <c r="A129" s="10"/>
      <c r="B129" s="52">
        <v>22</v>
      </c>
      <c r="C129" s="53" t="s">
        <v>614</v>
      </c>
      <c r="D129" s="53"/>
      <c r="E129" s="53" t="s">
        <v>615</v>
      </c>
      <c r="F129" s="53" t="s">
        <v>7</v>
      </c>
      <c r="G129" s="54" t="s">
        <v>285</v>
      </c>
      <c r="H129" s="55">
        <v>0.152</v>
      </c>
      <c r="I129" s="56">
        <v>0</v>
      </c>
      <c r="J129" s="57">
        <f>ROUND(H129*I129,2)</f>
        <v>0</v>
      </c>
      <c r="K129" s="58">
        <v>0.20999999999999999</v>
      </c>
      <c r="L129" s="59">
        <f>ROUND(J129*1.21,2)</f>
        <v>0</v>
      </c>
      <c r="M129" s="13"/>
      <c r="N129" s="2"/>
      <c r="O129" s="2"/>
      <c r="P129" s="2"/>
      <c r="Q129" s="41">
        <f>IF(ISNUMBER(K129),IF(H129&gt;0,IF(I129&gt;0,J129,0),0),0)</f>
        <v>0</v>
      </c>
      <c r="R129" s="9">
        <f>IF(ISNUMBER(K129)=FALSE,J129,0)</f>
        <v>0</v>
      </c>
    </row>
    <row r="130">
      <c r="A130" s="10"/>
      <c r="B130" s="60" t="s">
        <v>199</v>
      </c>
      <c r="C130" s="1"/>
      <c r="D130" s="1"/>
      <c r="E130" s="61" t="s">
        <v>3007</v>
      </c>
      <c r="F130" s="1"/>
      <c r="G130" s="1"/>
      <c r="H130" s="51"/>
      <c r="I130" s="1"/>
      <c r="J130" s="51"/>
      <c r="K130" s="1"/>
      <c r="L130" s="1"/>
      <c r="M130" s="13"/>
      <c r="N130" s="2"/>
      <c r="O130" s="2"/>
      <c r="P130" s="2"/>
      <c r="Q130" s="2"/>
    </row>
    <row r="131">
      <c r="A131" s="10"/>
      <c r="B131" s="60" t="s">
        <v>201</v>
      </c>
      <c r="C131" s="1"/>
      <c r="D131" s="1"/>
      <c r="E131" s="61" t="s">
        <v>617</v>
      </c>
      <c r="F131" s="1"/>
      <c r="G131" s="1"/>
      <c r="H131" s="51"/>
      <c r="I131" s="1"/>
      <c r="J131" s="51"/>
      <c r="K131" s="1"/>
      <c r="L131" s="1"/>
      <c r="M131" s="13"/>
      <c r="N131" s="2"/>
      <c r="O131" s="2"/>
      <c r="P131" s="2"/>
      <c r="Q131" s="2"/>
    </row>
    <row r="132" thickBot="1">
      <c r="A132" s="10"/>
      <c r="B132" s="62" t="s">
        <v>203</v>
      </c>
      <c r="C132" s="30"/>
      <c r="D132" s="30"/>
      <c r="E132" s="63" t="s">
        <v>618</v>
      </c>
      <c r="F132" s="30"/>
      <c r="G132" s="30"/>
      <c r="H132" s="64"/>
      <c r="I132" s="30"/>
      <c r="J132" s="64"/>
      <c r="K132" s="30"/>
      <c r="L132" s="30"/>
      <c r="M132" s="13"/>
      <c r="N132" s="2"/>
      <c r="O132" s="2"/>
      <c r="P132" s="2"/>
      <c r="Q132" s="2"/>
    </row>
    <row r="133" thickTop="1" thickBot="1" ht="25" customHeight="1">
      <c r="A133" s="10"/>
      <c r="B133" s="1"/>
      <c r="C133" s="70">
        <v>6</v>
      </c>
      <c r="D133" s="1"/>
      <c r="E133" s="71" t="s">
        <v>548</v>
      </c>
      <c r="F133" s="1"/>
      <c r="G133" s="72" t="s">
        <v>210</v>
      </c>
      <c r="H133" s="73">
        <f>0+J129</f>
        <v>0</v>
      </c>
      <c r="I133" s="72" t="s">
        <v>211</v>
      </c>
      <c r="J133" s="74">
        <f>(L133-H133)</f>
        <v>0</v>
      </c>
      <c r="K133" s="72" t="s">
        <v>212</v>
      </c>
      <c r="L133" s="75">
        <f>ROUND((0+J129)*1.21,2)</f>
        <v>0</v>
      </c>
      <c r="M133" s="13"/>
      <c r="N133" s="2"/>
      <c r="O133" s="2"/>
      <c r="P133" s="2"/>
      <c r="Q133" s="41">
        <f>0+Q129</f>
        <v>0</v>
      </c>
      <c r="R133" s="9">
        <f>0+R129</f>
        <v>0</v>
      </c>
      <c r="S133" s="76">
        <f>Q133*(1+J133)+R133</f>
        <v>0</v>
      </c>
    </row>
    <row r="134" thickTop="1" thickBot="1" ht="25" customHeight="1">
      <c r="A134" s="10"/>
      <c r="B134" s="77"/>
      <c r="C134" s="77"/>
      <c r="D134" s="77"/>
      <c r="E134" s="77"/>
      <c r="F134" s="77"/>
      <c r="G134" s="78" t="s">
        <v>213</v>
      </c>
      <c r="H134" s="79">
        <f>0+J129</f>
        <v>0</v>
      </c>
      <c r="I134" s="78" t="s">
        <v>214</v>
      </c>
      <c r="J134" s="80">
        <f>0+J133</f>
        <v>0</v>
      </c>
      <c r="K134" s="78" t="s">
        <v>215</v>
      </c>
      <c r="L134" s="81">
        <f>0+L133</f>
        <v>0</v>
      </c>
      <c r="M134" s="13"/>
      <c r="N134" s="2"/>
      <c r="O134" s="2"/>
      <c r="P134" s="2"/>
      <c r="Q134" s="2"/>
    </row>
    <row r="135" ht="40" customHeight="1">
      <c r="A135" s="10"/>
      <c r="B135" s="82" t="s">
        <v>619</v>
      </c>
      <c r="C135" s="1"/>
      <c r="D135" s="1"/>
      <c r="E135" s="1"/>
      <c r="F135" s="1"/>
      <c r="G135" s="1"/>
      <c r="H135" s="51"/>
      <c r="I135" s="1"/>
      <c r="J135" s="51"/>
      <c r="K135" s="1"/>
      <c r="L135" s="1"/>
      <c r="M135" s="13"/>
      <c r="N135" s="2"/>
      <c r="O135" s="2"/>
      <c r="P135" s="2"/>
      <c r="Q135" s="2"/>
    </row>
    <row r="136">
      <c r="A136" s="10"/>
      <c r="B136" s="52">
        <v>23</v>
      </c>
      <c r="C136" s="53" t="s">
        <v>620</v>
      </c>
      <c r="D136" s="53"/>
      <c r="E136" s="53" t="s">
        <v>621</v>
      </c>
      <c r="F136" s="53" t="s">
        <v>7</v>
      </c>
      <c r="G136" s="54" t="s">
        <v>285</v>
      </c>
      <c r="H136" s="55">
        <v>25.266999999999999</v>
      </c>
      <c r="I136" s="56">
        <v>0</v>
      </c>
      <c r="J136" s="57">
        <f>ROUND(H136*I136,2)</f>
        <v>0</v>
      </c>
      <c r="K136" s="58">
        <v>0.20999999999999999</v>
      </c>
      <c r="L136" s="59">
        <f>ROUND(J136*1.21,2)</f>
        <v>0</v>
      </c>
      <c r="M136" s="13"/>
      <c r="N136" s="2"/>
      <c r="O136" s="2"/>
      <c r="P136" s="2"/>
      <c r="Q136" s="41">
        <f>IF(ISNUMBER(K136),IF(H136&gt;0,IF(I136&gt;0,J136,0),0),0)</f>
        <v>0</v>
      </c>
      <c r="R136" s="9">
        <f>IF(ISNUMBER(K136)=FALSE,J136,0)</f>
        <v>0</v>
      </c>
    </row>
    <row r="137">
      <c r="A137" s="10"/>
      <c r="B137" s="60" t="s">
        <v>199</v>
      </c>
      <c r="C137" s="1"/>
      <c r="D137" s="1"/>
      <c r="E137" s="61" t="s">
        <v>3649</v>
      </c>
      <c r="F137" s="1"/>
      <c r="G137" s="1"/>
      <c r="H137" s="51"/>
      <c r="I137" s="1"/>
      <c r="J137" s="51"/>
      <c r="K137" s="1"/>
      <c r="L137" s="1"/>
      <c r="M137" s="13"/>
      <c r="N137" s="2"/>
      <c r="O137" s="2"/>
      <c r="P137" s="2"/>
      <c r="Q137" s="2"/>
    </row>
    <row r="138">
      <c r="A138" s="10"/>
      <c r="B138" s="60" t="s">
        <v>201</v>
      </c>
      <c r="C138" s="1"/>
      <c r="D138" s="1"/>
      <c r="E138" s="61" t="s">
        <v>3650</v>
      </c>
      <c r="F138" s="1"/>
      <c r="G138" s="1"/>
      <c r="H138" s="51"/>
      <c r="I138" s="1"/>
      <c r="J138" s="51"/>
      <c r="K138" s="1"/>
      <c r="L138" s="1"/>
      <c r="M138" s="13"/>
      <c r="N138" s="2"/>
      <c r="O138" s="2"/>
      <c r="P138" s="2"/>
      <c r="Q138" s="2"/>
    </row>
    <row r="139" thickBot="1">
      <c r="A139" s="10"/>
      <c r="B139" s="62" t="s">
        <v>203</v>
      </c>
      <c r="C139" s="30"/>
      <c r="D139" s="30"/>
      <c r="E139" s="63" t="s">
        <v>624</v>
      </c>
      <c r="F139" s="30"/>
      <c r="G139" s="30"/>
      <c r="H139" s="64"/>
      <c r="I139" s="30"/>
      <c r="J139" s="64"/>
      <c r="K139" s="30"/>
      <c r="L139" s="30"/>
      <c r="M139" s="13"/>
      <c r="N139" s="2"/>
      <c r="O139" s="2"/>
      <c r="P139" s="2"/>
      <c r="Q139" s="2"/>
    </row>
    <row r="140" thickTop="1">
      <c r="A140" s="10"/>
      <c r="B140" s="52">
        <v>24</v>
      </c>
      <c r="C140" s="53" t="s">
        <v>625</v>
      </c>
      <c r="D140" s="53"/>
      <c r="E140" s="53" t="s">
        <v>626</v>
      </c>
      <c r="F140" s="53" t="s">
        <v>7</v>
      </c>
      <c r="G140" s="54" t="s">
        <v>285</v>
      </c>
      <c r="H140" s="65">
        <v>0.152</v>
      </c>
      <c r="I140" s="66">
        <v>0</v>
      </c>
      <c r="J140" s="67">
        <f>ROUND(H140*I140,2)</f>
        <v>0</v>
      </c>
      <c r="K140" s="68">
        <v>0.20999999999999999</v>
      </c>
      <c r="L140" s="69">
        <f>ROUND(J140*1.21,2)</f>
        <v>0</v>
      </c>
      <c r="M140" s="13"/>
      <c r="N140" s="2"/>
      <c r="O140" s="2"/>
      <c r="P140" s="2"/>
      <c r="Q140" s="41">
        <f>IF(ISNUMBER(K140),IF(H140&gt;0,IF(I140&gt;0,J140,0),0),0)</f>
        <v>0</v>
      </c>
      <c r="R140" s="9">
        <f>IF(ISNUMBER(K140)=FALSE,J140,0)</f>
        <v>0</v>
      </c>
    </row>
    <row r="141">
      <c r="A141" s="10"/>
      <c r="B141" s="60" t="s">
        <v>199</v>
      </c>
      <c r="C141" s="1"/>
      <c r="D141" s="1"/>
      <c r="E141" s="61" t="s">
        <v>3011</v>
      </c>
      <c r="F141" s="1"/>
      <c r="G141" s="1"/>
      <c r="H141" s="51"/>
      <c r="I141" s="1"/>
      <c r="J141" s="51"/>
      <c r="K141" s="1"/>
      <c r="L141" s="1"/>
      <c r="M141" s="13"/>
      <c r="N141" s="2"/>
      <c r="O141" s="2"/>
      <c r="P141" s="2"/>
      <c r="Q141" s="2"/>
    </row>
    <row r="142">
      <c r="A142" s="10"/>
      <c r="B142" s="60" t="s">
        <v>201</v>
      </c>
      <c r="C142" s="1"/>
      <c r="D142" s="1"/>
      <c r="E142" s="61" t="s">
        <v>617</v>
      </c>
      <c r="F142" s="1"/>
      <c r="G142" s="1"/>
      <c r="H142" s="51"/>
      <c r="I142" s="1"/>
      <c r="J142" s="51"/>
      <c r="K142" s="1"/>
      <c r="L142" s="1"/>
      <c r="M142" s="13"/>
      <c r="N142" s="2"/>
      <c r="O142" s="2"/>
      <c r="P142" s="2"/>
      <c r="Q142" s="2"/>
    </row>
    <row r="143" thickBot="1">
      <c r="A143" s="10"/>
      <c r="B143" s="62" t="s">
        <v>203</v>
      </c>
      <c r="C143" s="30"/>
      <c r="D143" s="30"/>
      <c r="E143" s="63" t="s">
        <v>628</v>
      </c>
      <c r="F143" s="30"/>
      <c r="G143" s="30"/>
      <c r="H143" s="64"/>
      <c r="I143" s="30"/>
      <c r="J143" s="64"/>
      <c r="K143" s="30"/>
      <c r="L143" s="30"/>
      <c r="M143" s="13"/>
      <c r="N143" s="2"/>
      <c r="O143" s="2"/>
      <c r="P143" s="2"/>
      <c r="Q143" s="2"/>
    </row>
    <row r="144" thickTop="1" thickBot="1" ht="25" customHeight="1">
      <c r="A144" s="10"/>
      <c r="B144" s="1"/>
      <c r="C144" s="70">
        <v>7</v>
      </c>
      <c r="D144" s="1"/>
      <c r="E144" s="71" t="s">
        <v>549</v>
      </c>
      <c r="F144" s="1"/>
      <c r="G144" s="72" t="s">
        <v>210</v>
      </c>
      <c r="H144" s="73">
        <f>J136+J140</f>
        <v>0</v>
      </c>
      <c r="I144" s="72" t="s">
        <v>211</v>
      </c>
      <c r="J144" s="74">
        <f>(L144-H144)</f>
        <v>0</v>
      </c>
      <c r="K144" s="72" t="s">
        <v>212</v>
      </c>
      <c r="L144" s="75">
        <f>ROUND((J136+J140)*1.21,2)</f>
        <v>0</v>
      </c>
      <c r="M144" s="13"/>
      <c r="N144" s="2"/>
      <c r="O144" s="2"/>
      <c r="P144" s="2"/>
      <c r="Q144" s="41">
        <f>0+Q136+Q140</f>
        <v>0</v>
      </c>
      <c r="R144" s="9">
        <f>0+R136+R140</f>
        <v>0</v>
      </c>
      <c r="S144" s="76">
        <f>Q144*(1+J144)+R144</f>
        <v>0</v>
      </c>
    </row>
    <row r="145" thickTop="1" thickBot="1" ht="25" customHeight="1">
      <c r="A145" s="10"/>
      <c r="B145" s="77"/>
      <c r="C145" s="77"/>
      <c r="D145" s="77"/>
      <c r="E145" s="77"/>
      <c r="F145" s="77"/>
      <c r="G145" s="78" t="s">
        <v>213</v>
      </c>
      <c r="H145" s="79">
        <f>0+J136+J140</f>
        <v>0</v>
      </c>
      <c r="I145" s="78" t="s">
        <v>214</v>
      </c>
      <c r="J145" s="80">
        <f>0+J144</f>
        <v>0</v>
      </c>
      <c r="K145" s="78" t="s">
        <v>215</v>
      </c>
      <c r="L145" s="81">
        <f>0+L144</f>
        <v>0</v>
      </c>
      <c r="M145" s="13"/>
      <c r="N145" s="2"/>
      <c r="O145" s="2"/>
      <c r="P145" s="2"/>
      <c r="Q145" s="2"/>
    </row>
    <row r="146" ht="40" customHeight="1">
      <c r="A146" s="10"/>
      <c r="B146" s="82" t="s">
        <v>449</v>
      </c>
      <c r="C146" s="1"/>
      <c r="D146" s="1"/>
      <c r="E146" s="1"/>
      <c r="F146" s="1"/>
      <c r="G146" s="1"/>
      <c r="H146" s="51"/>
      <c r="I146" s="1"/>
      <c r="J146" s="51"/>
      <c r="K146" s="1"/>
      <c r="L146" s="1"/>
      <c r="M146" s="13"/>
      <c r="N146" s="2"/>
      <c r="O146" s="2"/>
      <c r="P146" s="2"/>
      <c r="Q146" s="2"/>
    </row>
    <row r="147">
      <c r="A147" s="10"/>
      <c r="B147" s="52">
        <v>25</v>
      </c>
      <c r="C147" s="53" t="s">
        <v>629</v>
      </c>
      <c r="D147" s="53"/>
      <c r="E147" s="53" t="s">
        <v>630</v>
      </c>
      <c r="F147" s="53" t="s">
        <v>7</v>
      </c>
      <c r="G147" s="54" t="s">
        <v>225</v>
      </c>
      <c r="H147" s="55">
        <v>9.1999999999999993</v>
      </c>
      <c r="I147" s="56">
        <v>0</v>
      </c>
      <c r="J147" s="57">
        <f>ROUND(H147*I147,2)</f>
        <v>0</v>
      </c>
      <c r="K147" s="58">
        <v>0.20999999999999999</v>
      </c>
      <c r="L147" s="59">
        <f>ROUND(J147*1.21,2)</f>
        <v>0</v>
      </c>
      <c r="M147" s="13"/>
      <c r="N147" s="2"/>
      <c r="O147" s="2"/>
      <c r="P147" s="2"/>
      <c r="Q147" s="41">
        <f>IF(ISNUMBER(K147),IF(H147&gt;0,IF(I147&gt;0,J147,0),0),0)</f>
        <v>0</v>
      </c>
      <c r="R147" s="9">
        <f>IF(ISNUMBER(K147)=FALSE,J147,0)</f>
        <v>0</v>
      </c>
    </row>
    <row r="148">
      <c r="A148" s="10"/>
      <c r="B148" s="60" t="s">
        <v>199</v>
      </c>
      <c r="C148" s="1"/>
      <c r="D148" s="1"/>
      <c r="E148" s="61" t="s">
        <v>3012</v>
      </c>
      <c r="F148" s="1"/>
      <c r="G148" s="1"/>
      <c r="H148" s="51"/>
      <c r="I148" s="1"/>
      <c r="J148" s="51"/>
      <c r="K148" s="1"/>
      <c r="L148" s="1"/>
      <c r="M148" s="13"/>
      <c r="N148" s="2"/>
      <c r="O148" s="2"/>
      <c r="P148" s="2"/>
      <c r="Q148" s="2"/>
    </row>
    <row r="149">
      <c r="A149" s="10"/>
      <c r="B149" s="60" t="s">
        <v>201</v>
      </c>
      <c r="C149" s="1"/>
      <c r="D149" s="1"/>
      <c r="E149" s="61" t="s">
        <v>3651</v>
      </c>
      <c r="F149" s="1"/>
      <c r="G149" s="1"/>
      <c r="H149" s="51"/>
      <c r="I149" s="1"/>
      <c r="J149" s="51"/>
      <c r="K149" s="1"/>
      <c r="L149" s="1"/>
      <c r="M149" s="13"/>
      <c r="N149" s="2"/>
      <c r="O149" s="2"/>
      <c r="P149" s="2"/>
      <c r="Q149" s="2"/>
    </row>
    <row r="150" thickBot="1">
      <c r="A150" s="10"/>
      <c r="B150" s="62" t="s">
        <v>203</v>
      </c>
      <c r="C150" s="30"/>
      <c r="D150" s="30"/>
      <c r="E150" s="63" t="s">
        <v>454</v>
      </c>
      <c r="F150" s="30"/>
      <c r="G150" s="30"/>
      <c r="H150" s="64"/>
      <c r="I150" s="30"/>
      <c r="J150" s="64"/>
      <c r="K150" s="30"/>
      <c r="L150" s="30"/>
      <c r="M150" s="13"/>
      <c r="N150" s="2"/>
      <c r="O150" s="2"/>
      <c r="P150" s="2"/>
      <c r="Q150" s="2"/>
    </row>
    <row r="151" thickTop="1">
      <c r="A151" s="10"/>
      <c r="B151" s="52">
        <v>26</v>
      </c>
      <c r="C151" s="53" t="s">
        <v>633</v>
      </c>
      <c r="D151" s="53"/>
      <c r="E151" s="53" t="s">
        <v>634</v>
      </c>
      <c r="F151" s="53" t="s">
        <v>7</v>
      </c>
      <c r="G151" s="54" t="s">
        <v>461</v>
      </c>
      <c r="H151" s="65">
        <v>1</v>
      </c>
      <c r="I151" s="66">
        <v>0</v>
      </c>
      <c r="J151" s="67">
        <f>ROUND(H151*I151,2)</f>
        <v>0</v>
      </c>
      <c r="K151" s="68">
        <v>0.20999999999999999</v>
      </c>
      <c r="L151" s="69">
        <f>ROUND(J151*1.21,2)</f>
        <v>0</v>
      </c>
      <c r="M151" s="13"/>
      <c r="N151" s="2"/>
      <c r="O151" s="2"/>
      <c r="P151" s="2"/>
      <c r="Q151" s="41">
        <f>IF(ISNUMBER(K151),IF(H151&gt;0,IF(I151&gt;0,J151,0),0),0)</f>
        <v>0</v>
      </c>
      <c r="R151" s="9">
        <f>IF(ISNUMBER(K151)=FALSE,J151,0)</f>
        <v>0</v>
      </c>
    </row>
    <row r="152">
      <c r="A152" s="10"/>
      <c r="B152" s="60" t="s">
        <v>199</v>
      </c>
      <c r="C152" s="1"/>
      <c r="D152" s="1"/>
      <c r="E152" s="61" t="s">
        <v>3014</v>
      </c>
      <c r="F152" s="1"/>
      <c r="G152" s="1"/>
      <c r="H152" s="51"/>
      <c r="I152" s="1"/>
      <c r="J152" s="51"/>
      <c r="K152" s="1"/>
      <c r="L152" s="1"/>
      <c r="M152" s="13"/>
      <c r="N152" s="2"/>
      <c r="O152" s="2"/>
      <c r="P152" s="2"/>
      <c r="Q152" s="2"/>
    </row>
    <row r="153">
      <c r="A153" s="10"/>
      <c r="B153" s="60" t="s">
        <v>201</v>
      </c>
      <c r="C153" s="1"/>
      <c r="D153" s="1"/>
      <c r="E153" s="61" t="s">
        <v>636</v>
      </c>
      <c r="F153" s="1"/>
      <c r="G153" s="1"/>
      <c r="H153" s="51"/>
      <c r="I153" s="1"/>
      <c r="J153" s="51"/>
      <c r="K153" s="1"/>
      <c r="L153" s="1"/>
      <c r="M153" s="13"/>
      <c r="N153" s="2"/>
      <c r="O153" s="2"/>
      <c r="P153" s="2"/>
      <c r="Q153" s="2"/>
    </row>
    <row r="154" thickBot="1">
      <c r="A154" s="10"/>
      <c r="B154" s="62" t="s">
        <v>203</v>
      </c>
      <c r="C154" s="30"/>
      <c r="D154" s="30"/>
      <c r="E154" s="63" t="s">
        <v>637</v>
      </c>
      <c r="F154" s="30"/>
      <c r="G154" s="30"/>
      <c r="H154" s="64"/>
      <c r="I154" s="30"/>
      <c r="J154" s="64"/>
      <c r="K154" s="30"/>
      <c r="L154" s="30"/>
      <c r="M154" s="13"/>
      <c r="N154" s="2"/>
      <c r="O154" s="2"/>
      <c r="P154" s="2"/>
      <c r="Q154" s="2"/>
    </row>
    <row r="155" thickTop="1">
      <c r="A155" s="10"/>
      <c r="B155" s="52">
        <v>27</v>
      </c>
      <c r="C155" s="53" t="s">
        <v>638</v>
      </c>
      <c r="D155" s="53"/>
      <c r="E155" s="53" t="s">
        <v>639</v>
      </c>
      <c r="F155" s="53" t="s">
        <v>7</v>
      </c>
      <c r="G155" s="54" t="s">
        <v>219</v>
      </c>
      <c r="H155" s="65">
        <v>4.1180000000000003</v>
      </c>
      <c r="I155" s="66">
        <v>0</v>
      </c>
      <c r="J155" s="67">
        <f>ROUND(H155*I155,2)</f>
        <v>0</v>
      </c>
      <c r="K155" s="68">
        <v>0.20999999999999999</v>
      </c>
      <c r="L155" s="69">
        <f>ROUND(J155*1.21,2)</f>
        <v>0</v>
      </c>
      <c r="M155" s="13"/>
      <c r="N155" s="2"/>
      <c r="O155" s="2"/>
      <c r="P155" s="2"/>
      <c r="Q155" s="41">
        <f>IF(ISNUMBER(K155),IF(H155&gt;0,IF(I155&gt;0,J155,0),0),0)</f>
        <v>0</v>
      </c>
      <c r="R155" s="9">
        <f>IF(ISNUMBER(K155)=FALSE,J155,0)</f>
        <v>0</v>
      </c>
    </row>
    <row r="156">
      <c r="A156" s="10"/>
      <c r="B156" s="60" t="s">
        <v>199</v>
      </c>
      <c r="C156" s="1"/>
      <c r="D156" s="1"/>
      <c r="E156" s="61" t="s">
        <v>3652</v>
      </c>
      <c r="F156" s="1"/>
      <c r="G156" s="1"/>
      <c r="H156" s="51"/>
      <c r="I156" s="1"/>
      <c r="J156" s="51"/>
      <c r="K156" s="1"/>
      <c r="L156" s="1"/>
      <c r="M156" s="13"/>
      <c r="N156" s="2"/>
      <c r="O156" s="2"/>
      <c r="P156" s="2"/>
      <c r="Q156" s="2"/>
    </row>
    <row r="157">
      <c r="A157" s="10"/>
      <c r="B157" s="60" t="s">
        <v>201</v>
      </c>
      <c r="C157" s="1"/>
      <c r="D157" s="1"/>
      <c r="E157" s="61" t="s">
        <v>3653</v>
      </c>
      <c r="F157" s="1"/>
      <c r="G157" s="1"/>
      <c r="H157" s="51"/>
      <c r="I157" s="1"/>
      <c r="J157" s="51"/>
      <c r="K157" s="1"/>
      <c r="L157" s="1"/>
      <c r="M157" s="13"/>
      <c r="N157" s="2"/>
      <c r="O157" s="2"/>
      <c r="P157" s="2"/>
      <c r="Q157" s="2"/>
    </row>
    <row r="158" thickBot="1">
      <c r="A158" s="10"/>
      <c r="B158" s="62" t="s">
        <v>203</v>
      </c>
      <c r="C158" s="30"/>
      <c r="D158" s="30"/>
      <c r="E158" s="63" t="s">
        <v>335</v>
      </c>
      <c r="F158" s="30"/>
      <c r="G158" s="30"/>
      <c r="H158" s="64"/>
      <c r="I158" s="30"/>
      <c r="J158" s="64"/>
      <c r="K158" s="30"/>
      <c r="L158" s="30"/>
      <c r="M158" s="13"/>
      <c r="N158" s="2"/>
      <c r="O158" s="2"/>
      <c r="P158" s="2"/>
      <c r="Q158" s="2"/>
    </row>
    <row r="159" thickTop="1" thickBot="1" ht="25" customHeight="1">
      <c r="A159" s="10"/>
      <c r="B159" s="1"/>
      <c r="C159" s="70">
        <v>8</v>
      </c>
      <c r="D159" s="1"/>
      <c r="E159" s="71" t="s">
        <v>185</v>
      </c>
      <c r="F159" s="1"/>
      <c r="G159" s="72" t="s">
        <v>210</v>
      </c>
      <c r="H159" s="73">
        <f>J147+J151+J155</f>
        <v>0</v>
      </c>
      <c r="I159" s="72" t="s">
        <v>211</v>
      </c>
      <c r="J159" s="74">
        <f>(L159-H159)</f>
        <v>0</v>
      </c>
      <c r="K159" s="72" t="s">
        <v>212</v>
      </c>
      <c r="L159" s="75">
        <f>ROUND((J147+J151+J155)*1.21,2)</f>
        <v>0</v>
      </c>
      <c r="M159" s="13"/>
      <c r="N159" s="2"/>
      <c r="O159" s="2"/>
      <c r="P159" s="2"/>
      <c r="Q159" s="41">
        <f>0+Q147+Q151+Q155</f>
        <v>0</v>
      </c>
      <c r="R159" s="9">
        <f>0+R147+R151+R155</f>
        <v>0</v>
      </c>
      <c r="S159" s="76">
        <f>Q159*(1+J159)+R159</f>
        <v>0</v>
      </c>
    </row>
    <row r="160" thickTop="1" thickBot="1" ht="25" customHeight="1">
      <c r="A160" s="10"/>
      <c r="B160" s="77"/>
      <c r="C160" s="77"/>
      <c r="D160" s="77"/>
      <c r="E160" s="77"/>
      <c r="F160" s="77"/>
      <c r="G160" s="78" t="s">
        <v>213</v>
      </c>
      <c r="H160" s="79">
        <f>0+J147+J151+J155</f>
        <v>0</v>
      </c>
      <c r="I160" s="78" t="s">
        <v>214</v>
      </c>
      <c r="J160" s="80">
        <f>0+J159</f>
        <v>0</v>
      </c>
      <c r="K160" s="78" t="s">
        <v>215</v>
      </c>
      <c r="L160" s="81">
        <f>0+L159</f>
        <v>0</v>
      </c>
      <c r="M160" s="13"/>
      <c r="N160" s="2"/>
      <c r="O160" s="2"/>
      <c r="P160" s="2"/>
      <c r="Q160" s="2"/>
    </row>
    <row r="161" ht="40" customHeight="1">
      <c r="A161" s="10"/>
      <c r="B161" s="82" t="s">
        <v>479</v>
      </c>
      <c r="C161" s="1"/>
      <c r="D161" s="1"/>
      <c r="E161" s="1"/>
      <c r="F161" s="1"/>
      <c r="G161" s="1"/>
      <c r="H161" s="51"/>
      <c r="I161" s="1"/>
      <c r="J161" s="51"/>
      <c r="K161" s="1"/>
      <c r="L161" s="1"/>
      <c r="M161" s="13"/>
      <c r="N161" s="2"/>
      <c r="O161" s="2"/>
      <c r="P161" s="2"/>
      <c r="Q161" s="2"/>
    </row>
    <row r="162">
      <c r="A162" s="10"/>
      <c r="B162" s="52">
        <v>28</v>
      </c>
      <c r="C162" s="53" t="s">
        <v>525</v>
      </c>
      <c r="D162" s="53"/>
      <c r="E162" s="53" t="s">
        <v>526</v>
      </c>
      <c r="F162" s="53" t="s">
        <v>7</v>
      </c>
      <c r="G162" s="54" t="s">
        <v>225</v>
      </c>
      <c r="H162" s="55">
        <v>10.473000000000001</v>
      </c>
      <c r="I162" s="56">
        <v>0</v>
      </c>
      <c r="J162" s="57">
        <f>ROUND(H162*I162,2)</f>
        <v>0</v>
      </c>
      <c r="K162" s="58">
        <v>0.20999999999999999</v>
      </c>
      <c r="L162" s="59">
        <f>ROUND(J162*1.21,2)</f>
        <v>0</v>
      </c>
      <c r="M162" s="13"/>
      <c r="N162" s="2"/>
      <c r="O162" s="2"/>
      <c r="P162" s="2"/>
      <c r="Q162" s="41">
        <f>IF(ISNUMBER(K162),IF(H162&gt;0,IF(I162&gt;0,J162,0),0),0)</f>
        <v>0</v>
      </c>
      <c r="R162" s="9">
        <f>IF(ISNUMBER(K162)=FALSE,J162,0)</f>
        <v>0</v>
      </c>
    </row>
    <row r="163">
      <c r="A163" s="10"/>
      <c r="B163" s="60" t="s">
        <v>199</v>
      </c>
      <c r="C163" s="1"/>
      <c r="D163" s="1"/>
      <c r="E163" s="61" t="s">
        <v>3019</v>
      </c>
      <c r="F163" s="1"/>
      <c r="G163" s="1"/>
      <c r="H163" s="51"/>
      <c r="I163" s="1"/>
      <c r="J163" s="51"/>
      <c r="K163" s="1"/>
      <c r="L163" s="1"/>
      <c r="M163" s="13"/>
      <c r="N163" s="2"/>
      <c r="O163" s="2"/>
      <c r="P163" s="2"/>
      <c r="Q163" s="2"/>
    </row>
    <row r="164">
      <c r="A164" s="10"/>
      <c r="B164" s="60" t="s">
        <v>201</v>
      </c>
      <c r="C164" s="1"/>
      <c r="D164" s="1"/>
      <c r="E164" s="61" t="s">
        <v>3654</v>
      </c>
      <c r="F164" s="1"/>
      <c r="G164" s="1"/>
      <c r="H164" s="51"/>
      <c r="I164" s="1"/>
      <c r="J164" s="51"/>
      <c r="K164" s="1"/>
      <c r="L164" s="1"/>
      <c r="M164" s="13"/>
      <c r="N164" s="2"/>
      <c r="O164" s="2"/>
      <c r="P164" s="2"/>
      <c r="Q164" s="2"/>
    </row>
    <row r="165" thickBot="1">
      <c r="A165" s="10"/>
      <c r="B165" s="62" t="s">
        <v>203</v>
      </c>
      <c r="C165" s="30"/>
      <c r="D165" s="30"/>
      <c r="E165" s="63" t="s">
        <v>524</v>
      </c>
      <c r="F165" s="30"/>
      <c r="G165" s="30"/>
      <c r="H165" s="64"/>
      <c r="I165" s="30"/>
      <c r="J165" s="64"/>
      <c r="K165" s="30"/>
      <c r="L165" s="30"/>
      <c r="M165" s="13"/>
      <c r="N165" s="2"/>
      <c r="O165" s="2"/>
      <c r="P165" s="2"/>
      <c r="Q165" s="2"/>
    </row>
    <row r="166" thickTop="1">
      <c r="A166" s="10"/>
      <c r="B166" s="52">
        <v>29</v>
      </c>
      <c r="C166" s="53" t="s">
        <v>642</v>
      </c>
      <c r="D166" s="53"/>
      <c r="E166" s="53" t="s">
        <v>643</v>
      </c>
      <c r="F166" s="53" t="s">
        <v>7</v>
      </c>
      <c r="G166" s="54" t="s">
        <v>225</v>
      </c>
      <c r="H166" s="65">
        <v>1.8999999999999999</v>
      </c>
      <c r="I166" s="66">
        <v>0</v>
      </c>
      <c r="J166" s="67">
        <f>ROUND(H166*I166,2)</f>
        <v>0</v>
      </c>
      <c r="K166" s="68">
        <v>0.20999999999999999</v>
      </c>
      <c r="L166" s="69">
        <f>ROUND(J166*1.21,2)</f>
        <v>0</v>
      </c>
      <c r="M166" s="13"/>
      <c r="N166" s="2"/>
      <c r="O166" s="2"/>
      <c r="P166" s="2"/>
      <c r="Q166" s="41">
        <f>IF(ISNUMBER(K166),IF(H166&gt;0,IF(I166&gt;0,J166,0),0),0)</f>
        <v>0</v>
      </c>
      <c r="R166" s="9">
        <f>IF(ISNUMBER(K166)=FALSE,J166,0)</f>
        <v>0</v>
      </c>
    </row>
    <row r="167">
      <c r="A167" s="10"/>
      <c r="B167" s="60" t="s">
        <v>199</v>
      </c>
      <c r="C167" s="1"/>
      <c r="D167" s="1"/>
      <c r="E167" s="61" t="s">
        <v>3655</v>
      </c>
      <c r="F167" s="1"/>
      <c r="G167" s="1"/>
      <c r="H167" s="51"/>
      <c r="I167" s="1"/>
      <c r="J167" s="51"/>
      <c r="K167" s="1"/>
      <c r="L167" s="1"/>
      <c r="M167" s="13"/>
      <c r="N167" s="2"/>
      <c r="O167" s="2"/>
      <c r="P167" s="2"/>
      <c r="Q167" s="2"/>
    </row>
    <row r="168">
      <c r="A168" s="10"/>
      <c r="B168" s="60" t="s">
        <v>201</v>
      </c>
      <c r="C168" s="1"/>
      <c r="D168" s="1"/>
      <c r="E168" s="61" t="s">
        <v>645</v>
      </c>
      <c r="F168" s="1"/>
      <c r="G168" s="1"/>
      <c r="H168" s="51"/>
      <c r="I168" s="1"/>
      <c r="J168" s="51"/>
      <c r="K168" s="1"/>
      <c r="L168" s="1"/>
      <c r="M168" s="13"/>
      <c r="N168" s="2"/>
      <c r="O168" s="2"/>
      <c r="P168" s="2"/>
      <c r="Q168" s="2"/>
    </row>
    <row r="169" thickBot="1">
      <c r="A169" s="10"/>
      <c r="B169" s="62" t="s">
        <v>203</v>
      </c>
      <c r="C169" s="30"/>
      <c r="D169" s="30"/>
      <c r="E169" s="63" t="s">
        <v>646</v>
      </c>
      <c r="F169" s="30"/>
      <c r="G169" s="30"/>
      <c r="H169" s="64"/>
      <c r="I169" s="30"/>
      <c r="J169" s="64"/>
      <c r="K169" s="30"/>
      <c r="L169" s="30"/>
      <c r="M169" s="13"/>
      <c r="N169" s="2"/>
      <c r="O169" s="2"/>
      <c r="P169" s="2"/>
      <c r="Q169" s="2"/>
    </row>
    <row r="170" thickTop="1">
      <c r="A170" s="10"/>
      <c r="B170" s="52">
        <v>30</v>
      </c>
      <c r="C170" s="53" t="s">
        <v>647</v>
      </c>
      <c r="D170" s="53"/>
      <c r="E170" s="53" t="s">
        <v>648</v>
      </c>
      <c r="F170" s="53" t="s">
        <v>7</v>
      </c>
      <c r="G170" s="54" t="s">
        <v>219</v>
      </c>
      <c r="H170" s="65">
        <v>0.002</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3023</v>
      </c>
      <c r="F171" s="1"/>
      <c r="G171" s="1"/>
      <c r="H171" s="51"/>
      <c r="I171" s="1"/>
      <c r="J171" s="51"/>
      <c r="K171" s="1"/>
      <c r="L171" s="1"/>
      <c r="M171" s="13"/>
      <c r="N171" s="2"/>
      <c r="O171" s="2"/>
      <c r="P171" s="2"/>
      <c r="Q171" s="2"/>
    </row>
    <row r="172">
      <c r="A172" s="10"/>
      <c r="B172" s="60" t="s">
        <v>201</v>
      </c>
      <c r="C172" s="1"/>
      <c r="D172" s="1"/>
      <c r="E172" s="61" t="s">
        <v>650</v>
      </c>
      <c r="F172" s="1"/>
      <c r="G172" s="1"/>
      <c r="H172" s="51"/>
      <c r="I172" s="1"/>
      <c r="J172" s="51"/>
      <c r="K172" s="1"/>
      <c r="L172" s="1"/>
      <c r="M172" s="13"/>
      <c r="N172" s="2"/>
      <c r="O172" s="2"/>
      <c r="P172" s="2"/>
      <c r="Q172" s="2"/>
    </row>
    <row r="173" thickBot="1">
      <c r="A173" s="10"/>
      <c r="B173" s="62" t="s">
        <v>203</v>
      </c>
      <c r="C173" s="30"/>
      <c r="D173" s="30"/>
      <c r="E173" s="63" t="s">
        <v>651</v>
      </c>
      <c r="F173" s="30"/>
      <c r="G173" s="30"/>
      <c r="H173" s="64"/>
      <c r="I173" s="30"/>
      <c r="J173" s="64"/>
      <c r="K173" s="30"/>
      <c r="L173" s="30"/>
      <c r="M173" s="13"/>
      <c r="N173" s="2"/>
      <c r="O173" s="2"/>
      <c r="P173" s="2"/>
      <c r="Q173" s="2"/>
    </row>
    <row r="174" thickTop="1">
      <c r="A174" s="10"/>
      <c r="B174" s="52">
        <v>31</v>
      </c>
      <c r="C174" s="53" t="s">
        <v>652</v>
      </c>
      <c r="D174" s="53"/>
      <c r="E174" s="53" t="s">
        <v>653</v>
      </c>
      <c r="F174" s="53" t="s">
        <v>7</v>
      </c>
      <c r="G174" s="54" t="s">
        <v>219</v>
      </c>
      <c r="H174" s="65">
        <v>0.025000000000000001</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3257</v>
      </c>
      <c r="F175" s="1"/>
      <c r="G175" s="1"/>
      <c r="H175" s="51"/>
      <c r="I175" s="1"/>
      <c r="J175" s="51"/>
      <c r="K175" s="1"/>
      <c r="L175" s="1"/>
      <c r="M175" s="13"/>
      <c r="N175" s="2"/>
      <c r="O175" s="2"/>
      <c r="P175" s="2"/>
      <c r="Q175" s="2"/>
    </row>
    <row r="176">
      <c r="A176" s="10"/>
      <c r="B176" s="60" t="s">
        <v>201</v>
      </c>
      <c r="C176" s="1"/>
      <c r="D176" s="1"/>
      <c r="E176" s="61" t="s">
        <v>655</v>
      </c>
      <c r="F176" s="1"/>
      <c r="G176" s="1"/>
      <c r="H176" s="51"/>
      <c r="I176" s="1"/>
      <c r="J176" s="51"/>
      <c r="K176" s="1"/>
      <c r="L176" s="1"/>
      <c r="M176" s="13"/>
      <c r="N176" s="2"/>
      <c r="O176" s="2"/>
      <c r="P176" s="2"/>
      <c r="Q176" s="2"/>
    </row>
    <row r="177" thickBot="1">
      <c r="A177" s="10"/>
      <c r="B177" s="62" t="s">
        <v>203</v>
      </c>
      <c r="C177" s="30"/>
      <c r="D177" s="30"/>
      <c r="E177" s="63" t="s">
        <v>656</v>
      </c>
      <c r="F177" s="30"/>
      <c r="G177" s="30"/>
      <c r="H177" s="64"/>
      <c r="I177" s="30"/>
      <c r="J177" s="64"/>
      <c r="K177" s="30"/>
      <c r="L177" s="30"/>
      <c r="M177" s="13"/>
      <c r="N177" s="2"/>
      <c r="O177" s="2"/>
      <c r="P177" s="2"/>
      <c r="Q177" s="2"/>
    </row>
    <row r="178" thickTop="1">
      <c r="A178" s="10"/>
      <c r="B178" s="52">
        <v>32</v>
      </c>
      <c r="C178" s="53" t="s">
        <v>533</v>
      </c>
      <c r="D178" s="53"/>
      <c r="E178" s="53" t="s">
        <v>534</v>
      </c>
      <c r="F178" s="53" t="s">
        <v>7</v>
      </c>
      <c r="G178" s="54" t="s">
        <v>219</v>
      </c>
      <c r="H178" s="65">
        <v>4.0199999999999996</v>
      </c>
      <c r="I178" s="66">
        <v>0</v>
      </c>
      <c r="J178" s="67">
        <f>ROUND(H178*I178,2)</f>
        <v>0</v>
      </c>
      <c r="K178" s="68">
        <v>0.20999999999999999</v>
      </c>
      <c r="L178" s="69">
        <f>ROUND(J178*1.21,2)</f>
        <v>0</v>
      </c>
      <c r="M178" s="13"/>
      <c r="N178" s="2"/>
      <c r="O178" s="2"/>
      <c r="P178" s="2"/>
      <c r="Q178" s="41">
        <f>IF(ISNUMBER(K178),IF(H178&gt;0,IF(I178&gt;0,J178,0),0),0)</f>
        <v>0</v>
      </c>
      <c r="R178" s="9">
        <f>IF(ISNUMBER(K178)=FALSE,J178,0)</f>
        <v>0</v>
      </c>
    </row>
    <row r="179">
      <c r="A179" s="10"/>
      <c r="B179" s="60" t="s">
        <v>199</v>
      </c>
      <c r="C179" s="1"/>
      <c r="D179" s="1"/>
      <c r="E179" s="61" t="s">
        <v>3656</v>
      </c>
      <c r="F179" s="1"/>
      <c r="G179" s="1"/>
      <c r="H179" s="51"/>
      <c r="I179" s="1"/>
      <c r="J179" s="51"/>
      <c r="K179" s="1"/>
      <c r="L179" s="1"/>
      <c r="M179" s="13"/>
      <c r="N179" s="2"/>
      <c r="O179" s="2"/>
      <c r="P179" s="2"/>
      <c r="Q179" s="2"/>
    </row>
    <row r="180">
      <c r="A180" s="10"/>
      <c r="B180" s="60" t="s">
        <v>201</v>
      </c>
      <c r="C180" s="1"/>
      <c r="D180" s="1"/>
      <c r="E180" s="61" t="s">
        <v>3657</v>
      </c>
      <c r="F180" s="1"/>
      <c r="G180" s="1"/>
      <c r="H180" s="51"/>
      <c r="I180" s="1"/>
      <c r="J180" s="51"/>
      <c r="K180" s="1"/>
      <c r="L180" s="1"/>
      <c r="M180" s="13"/>
      <c r="N180" s="2"/>
      <c r="O180" s="2"/>
      <c r="P180" s="2"/>
      <c r="Q180" s="2"/>
    </row>
    <row r="181" thickBot="1">
      <c r="A181" s="10"/>
      <c r="B181" s="62" t="s">
        <v>203</v>
      </c>
      <c r="C181" s="30"/>
      <c r="D181" s="30"/>
      <c r="E181" s="63" t="s">
        <v>537</v>
      </c>
      <c r="F181" s="30"/>
      <c r="G181" s="30"/>
      <c r="H181" s="64"/>
      <c r="I181" s="30"/>
      <c r="J181" s="64"/>
      <c r="K181" s="30"/>
      <c r="L181" s="30"/>
      <c r="M181" s="13"/>
      <c r="N181" s="2"/>
      <c r="O181" s="2"/>
      <c r="P181" s="2"/>
      <c r="Q181" s="2"/>
    </row>
    <row r="182" thickTop="1">
      <c r="A182" s="10"/>
      <c r="B182" s="52">
        <v>33</v>
      </c>
      <c r="C182" s="53" t="s">
        <v>538</v>
      </c>
      <c r="D182" s="53"/>
      <c r="E182" s="53" t="s">
        <v>539</v>
      </c>
      <c r="F182" s="53" t="s">
        <v>7</v>
      </c>
      <c r="G182" s="54" t="s">
        <v>230</v>
      </c>
      <c r="H182" s="65">
        <v>92.459999999999994</v>
      </c>
      <c r="I182" s="66">
        <v>0</v>
      </c>
      <c r="J182" s="67">
        <f>ROUND(H182*I182,2)</f>
        <v>0</v>
      </c>
      <c r="K182" s="68">
        <v>0.20999999999999999</v>
      </c>
      <c r="L182" s="69">
        <f>ROUND(J182*1.21,2)</f>
        <v>0</v>
      </c>
      <c r="M182" s="13"/>
      <c r="N182" s="2"/>
      <c r="O182" s="2"/>
      <c r="P182" s="2"/>
      <c r="Q182" s="41">
        <f>IF(ISNUMBER(K182),IF(H182&gt;0,IF(I182&gt;0,J182,0),0),0)</f>
        <v>0</v>
      </c>
      <c r="R182" s="9">
        <f>IF(ISNUMBER(K182)=FALSE,J182,0)</f>
        <v>0</v>
      </c>
    </row>
    <row r="183">
      <c r="A183" s="10"/>
      <c r="B183" s="60" t="s">
        <v>199</v>
      </c>
      <c r="C183" s="1"/>
      <c r="D183" s="1"/>
      <c r="E183" s="61" t="s">
        <v>3658</v>
      </c>
      <c r="F183" s="1"/>
      <c r="G183" s="1"/>
      <c r="H183" s="51"/>
      <c r="I183" s="1"/>
      <c r="J183" s="51"/>
      <c r="K183" s="1"/>
      <c r="L183" s="1"/>
      <c r="M183" s="13"/>
      <c r="N183" s="2"/>
      <c r="O183" s="2"/>
      <c r="P183" s="2"/>
      <c r="Q183" s="2"/>
    </row>
    <row r="184">
      <c r="A184" s="10"/>
      <c r="B184" s="60" t="s">
        <v>201</v>
      </c>
      <c r="C184" s="1"/>
      <c r="D184" s="1"/>
      <c r="E184" s="61" t="s">
        <v>3659</v>
      </c>
      <c r="F184" s="1"/>
      <c r="G184" s="1"/>
      <c r="H184" s="51"/>
      <c r="I184" s="1"/>
      <c r="J184" s="51"/>
      <c r="K184" s="1"/>
      <c r="L184" s="1"/>
      <c r="M184" s="13"/>
      <c r="N184" s="2"/>
      <c r="O184" s="2"/>
      <c r="P184" s="2"/>
      <c r="Q184" s="2"/>
    </row>
    <row r="185" thickBot="1">
      <c r="A185" s="10"/>
      <c r="B185" s="62" t="s">
        <v>203</v>
      </c>
      <c r="C185" s="30"/>
      <c r="D185" s="30"/>
      <c r="E185" s="63" t="s">
        <v>233</v>
      </c>
      <c r="F185" s="30"/>
      <c r="G185" s="30"/>
      <c r="H185" s="64"/>
      <c r="I185" s="30"/>
      <c r="J185" s="64"/>
      <c r="K185" s="30"/>
      <c r="L185" s="30"/>
      <c r="M185" s="13"/>
      <c r="N185" s="2"/>
      <c r="O185" s="2"/>
      <c r="P185" s="2"/>
      <c r="Q185" s="2"/>
    </row>
    <row r="186" thickTop="1">
      <c r="A186" s="10"/>
      <c r="B186" s="52">
        <v>34</v>
      </c>
      <c r="C186" s="53" t="s">
        <v>661</v>
      </c>
      <c r="D186" s="53"/>
      <c r="E186" s="53" t="s">
        <v>662</v>
      </c>
      <c r="F186" s="53" t="s">
        <v>7</v>
      </c>
      <c r="G186" s="54" t="s">
        <v>219</v>
      </c>
      <c r="H186" s="65">
        <v>0.78700000000000003</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3660</v>
      </c>
      <c r="F187" s="1"/>
      <c r="G187" s="1"/>
      <c r="H187" s="51"/>
      <c r="I187" s="1"/>
      <c r="J187" s="51"/>
      <c r="K187" s="1"/>
      <c r="L187" s="1"/>
      <c r="M187" s="13"/>
      <c r="N187" s="2"/>
      <c r="O187" s="2"/>
      <c r="P187" s="2"/>
      <c r="Q187" s="2"/>
    </row>
    <row r="188">
      <c r="A188" s="10"/>
      <c r="B188" s="60" t="s">
        <v>201</v>
      </c>
      <c r="C188" s="1"/>
      <c r="D188" s="1"/>
      <c r="E188" s="61" t="s">
        <v>3661</v>
      </c>
      <c r="F188" s="1"/>
      <c r="G188" s="1"/>
      <c r="H188" s="51"/>
      <c r="I188" s="1"/>
      <c r="J188" s="51"/>
      <c r="K188" s="1"/>
      <c r="L188" s="1"/>
      <c r="M188" s="13"/>
      <c r="N188" s="2"/>
      <c r="O188" s="2"/>
      <c r="P188" s="2"/>
      <c r="Q188" s="2"/>
    </row>
    <row r="189" thickBot="1">
      <c r="A189" s="10"/>
      <c r="B189" s="62" t="s">
        <v>203</v>
      </c>
      <c r="C189" s="30"/>
      <c r="D189" s="30"/>
      <c r="E189" s="63" t="s">
        <v>537</v>
      </c>
      <c r="F189" s="30"/>
      <c r="G189" s="30"/>
      <c r="H189" s="64"/>
      <c r="I189" s="30"/>
      <c r="J189" s="64"/>
      <c r="K189" s="30"/>
      <c r="L189" s="30"/>
      <c r="M189" s="13"/>
      <c r="N189" s="2"/>
      <c r="O189" s="2"/>
      <c r="P189" s="2"/>
      <c r="Q189" s="2"/>
    </row>
    <row r="190" thickTop="1">
      <c r="A190" s="10"/>
      <c r="B190" s="52">
        <v>35</v>
      </c>
      <c r="C190" s="53" t="s">
        <v>665</v>
      </c>
      <c r="D190" s="53"/>
      <c r="E190" s="53" t="s">
        <v>666</v>
      </c>
      <c r="F190" s="53" t="s">
        <v>7</v>
      </c>
      <c r="G190" s="54" t="s">
        <v>230</v>
      </c>
      <c r="H190" s="65">
        <v>102.235</v>
      </c>
      <c r="I190" s="66">
        <v>0</v>
      </c>
      <c r="J190" s="67">
        <f>ROUND(H190*I190,2)</f>
        <v>0</v>
      </c>
      <c r="K190" s="68">
        <v>0.20999999999999999</v>
      </c>
      <c r="L190" s="69">
        <f>ROUND(J190*1.21,2)</f>
        <v>0</v>
      </c>
      <c r="M190" s="13"/>
      <c r="N190" s="2"/>
      <c r="O190" s="2"/>
      <c r="P190" s="2"/>
      <c r="Q190" s="41">
        <f>IF(ISNUMBER(K190),IF(H190&gt;0,IF(I190&gt;0,J190,0),0),0)</f>
        <v>0</v>
      </c>
      <c r="R190" s="9">
        <f>IF(ISNUMBER(K190)=FALSE,J190,0)</f>
        <v>0</v>
      </c>
    </row>
    <row r="191">
      <c r="A191" s="10"/>
      <c r="B191" s="60" t="s">
        <v>199</v>
      </c>
      <c r="C191" s="1"/>
      <c r="D191" s="1"/>
      <c r="E191" s="61" t="s">
        <v>3662</v>
      </c>
      <c r="F191" s="1"/>
      <c r="G191" s="1"/>
      <c r="H191" s="51"/>
      <c r="I191" s="1"/>
      <c r="J191" s="51"/>
      <c r="K191" s="1"/>
      <c r="L191" s="1"/>
      <c r="M191" s="13"/>
      <c r="N191" s="2"/>
      <c r="O191" s="2"/>
      <c r="P191" s="2"/>
      <c r="Q191" s="2"/>
    </row>
    <row r="192">
      <c r="A192" s="10"/>
      <c r="B192" s="60" t="s">
        <v>201</v>
      </c>
      <c r="C192" s="1"/>
      <c r="D192" s="1"/>
      <c r="E192" s="61" t="s">
        <v>3663</v>
      </c>
      <c r="F192" s="1"/>
      <c r="G192" s="1"/>
      <c r="H192" s="51"/>
      <c r="I192" s="1"/>
      <c r="J192" s="51"/>
      <c r="K192" s="1"/>
      <c r="L192" s="1"/>
      <c r="M192" s="13"/>
      <c r="N192" s="2"/>
      <c r="O192" s="2"/>
      <c r="P192" s="2"/>
      <c r="Q192" s="2"/>
    </row>
    <row r="193" thickBot="1">
      <c r="A193" s="10"/>
      <c r="B193" s="62" t="s">
        <v>203</v>
      </c>
      <c r="C193" s="30"/>
      <c r="D193" s="30"/>
      <c r="E193" s="63" t="s">
        <v>233</v>
      </c>
      <c r="F193" s="30"/>
      <c r="G193" s="30"/>
      <c r="H193" s="64"/>
      <c r="I193" s="30"/>
      <c r="J193" s="64"/>
      <c r="K193" s="30"/>
      <c r="L193" s="30"/>
      <c r="M193" s="13"/>
      <c r="N193" s="2"/>
      <c r="O193" s="2"/>
      <c r="P193" s="2"/>
      <c r="Q193" s="2"/>
    </row>
    <row r="194" thickTop="1">
      <c r="A194" s="10"/>
      <c r="B194" s="52">
        <v>36</v>
      </c>
      <c r="C194" s="53" t="s">
        <v>669</v>
      </c>
      <c r="D194" s="53"/>
      <c r="E194" s="53" t="s">
        <v>670</v>
      </c>
      <c r="F194" s="53" t="s">
        <v>7</v>
      </c>
      <c r="G194" s="54" t="s">
        <v>225</v>
      </c>
      <c r="H194" s="65">
        <v>8.5999999999999996</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3664</v>
      </c>
      <c r="F195" s="1"/>
      <c r="G195" s="1"/>
      <c r="H195" s="51"/>
      <c r="I195" s="1"/>
      <c r="J195" s="51"/>
      <c r="K195" s="1"/>
      <c r="L195" s="1"/>
      <c r="M195" s="13"/>
      <c r="N195" s="2"/>
      <c r="O195" s="2"/>
      <c r="P195" s="2"/>
      <c r="Q195" s="2"/>
    </row>
    <row r="196">
      <c r="A196" s="10"/>
      <c r="B196" s="60" t="s">
        <v>201</v>
      </c>
      <c r="C196" s="1"/>
      <c r="D196" s="1"/>
      <c r="E196" s="61" t="s">
        <v>3665</v>
      </c>
      <c r="F196" s="1"/>
      <c r="G196" s="1"/>
      <c r="H196" s="51"/>
      <c r="I196" s="1"/>
      <c r="J196" s="51"/>
      <c r="K196" s="1"/>
      <c r="L196" s="1"/>
      <c r="M196" s="13"/>
      <c r="N196" s="2"/>
      <c r="O196" s="2"/>
      <c r="P196" s="2"/>
      <c r="Q196" s="2"/>
    </row>
    <row r="197" thickBot="1">
      <c r="A197" s="10"/>
      <c r="B197" s="62" t="s">
        <v>203</v>
      </c>
      <c r="C197" s="30"/>
      <c r="D197" s="30"/>
      <c r="E197" s="63" t="s">
        <v>673</v>
      </c>
      <c r="F197" s="30"/>
      <c r="G197" s="30"/>
      <c r="H197" s="64"/>
      <c r="I197" s="30"/>
      <c r="J197" s="64"/>
      <c r="K197" s="30"/>
      <c r="L197" s="30"/>
      <c r="M197" s="13"/>
      <c r="N197" s="2"/>
      <c r="O197" s="2"/>
      <c r="P197" s="2"/>
      <c r="Q197" s="2"/>
    </row>
    <row r="198" thickTop="1" thickBot="1" ht="25" customHeight="1">
      <c r="A198" s="10"/>
      <c r="B198" s="1"/>
      <c r="C198" s="70">
        <v>9</v>
      </c>
      <c r="D198" s="1"/>
      <c r="E198" s="71" t="s">
        <v>186</v>
      </c>
      <c r="F198" s="1"/>
      <c r="G198" s="72" t="s">
        <v>210</v>
      </c>
      <c r="H198" s="73">
        <f>J162+J166+J170+J174+J178+J182+J186+J190+J194</f>
        <v>0</v>
      </c>
      <c r="I198" s="72" t="s">
        <v>211</v>
      </c>
      <c r="J198" s="74">
        <f>(L198-H198)</f>
        <v>0</v>
      </c>
      <c r="K198" s="72" t="s">
        <v>212</v>
      </c>
      <c r="L198" s="75">
        <f>ROUND((J162+J166+J170+J174+J178+J182+J186+J190+J194)*1.21,2)</f>
        <v>0</v>
      </c>
      <c r="M198" s="13"/>
      <c r="N198" s="2"/>
      <c r="O198" s="2"/>
      <c r="P198" s="2"/>
      <c r="Q198" s="41">
        <f>0+Q162+Q166+Q170+Q174+Q178+Q182+Q186+Q190+Q194</f>
        <v>0</v>
      </c>
      <c r="R198" s="9">
        <f>0+R162+R166+R170+R174+R178+R182+R186+R190+R194</f>
        <v>0</v>
      </c>
      <c r="S198" s="76">
        <f>Q198*(1+J198)+R198</f>
        <v>0</v>
      </c>
    </row>
    <row r="199" thickTop="1" thickBot="1" ht="25" customHeight="1">
      <c r="A199" s="10"/>
      <c r="B199" s="77"/>
      <c r="C199" s="77"/>
      <c r="D199" s="77"/>
      <c r="E199" s="77"/>
      <c r="F199" s="77"/>
      <c r="G199" s="78" t="s">
        <v>213</v>
      </c>
      <c r="H199" s="79">
        <f>0+J162+J166+J170+J174+J178+J182+J186+J190+J194</f>
        <v>0</v>
      </c>
      <c r="I199" s="78" t="s">
        <v>214</v>
      </c>
      <c r="J199" s="80">
        <f>0+J198</f>
        <v>0</v>
      </c>
      <c r="K199" s="78" t="s">
        <v>215</v>
      </c>
      <c r="L199" s="81">
        <f>0+L198</f>
        <v>0</v>
      </c>
      <c r="M199" s="13"/>
      <c r="N199" s="2"/>
      <c r="O199" s="2"/>
      <c r="P199" s="2"/>
      <c r="Q199" s="2"/>
    </row>
    <row r="200">
      <c r="A200" s="14"/>
      <c r="B200" s="4"/>
      <c r="C200" s="4"/>
      <c r="D200" s="4"/>
      <c r="E200" s="4"/>
      <c r="F200" s="4"/>
      <c r="G200" s="4"/>
      <c r="H200" s="83"/>
      <c r="I200" s="4"/>
      <c r="J200" s="83"/>
      <c r="K200" s="4"/>
      <c r="L200" s="4"/>
      <c r="M200" s="15"/>
      <c r="N200" s="2"/>
      <c r="O200" s="2"/>
      <c r="P200" s="2"/>
      <c r="Q200" s="2"/>
    </row>
    <row r="201">
      <c r="A201" s="1"/>
      <c r="B201" s="1"/>
      <c r="C201" s="1"/>
      <c r="D201" s="1"/>
      <c r="E201" s="1"/>
      <c r="F201" s="1"/>
      <c r="G201" s="1"/>
      <c r="H201" s="1"/>
      <c r="I201" s="1"/>
      <c r="J201" s="1"/>
      <c r="K201" s="1"/>
      <c r="L201" s="1"/>
      <c r="M201" s="1"/>
      <c r="N201" s="2"/>
      <c r="O201" s="2"/>
      <c r="P201" s="2"/>
      <c r="Q201" s="2"/>
    </row>
  </sheetData>
  <mergeCells count="137">
    <mergeCell ref="A1:A2"/>
    <mergeCell ref="A3:F3"/>
    <mergeCell ref="B4:C5"/>
    <mergeCell ref="B6:I6"/>
    <mergeCell ref="B8:C9"/>
    <mergeCell ref="A10:D10"/>
    <mergeCell ref="A11:G11"/>
    <mergeCell ref="A12:G12"/>
    <mergeCell ref="A13:G13"/>
    <mergeCell ref="B17:C18"/>
    <mergeCell ref="B19:D19"/>
    <mergeCell ref="E19:F19"/>
    <mergeCell ref="B20:D20"/>
    <mergeCell ref="B21:D21"/>
    <mergeCell ref="B29:C30"/>
    <mergeCell ref="B32:L32"/>
    <mergeCell ref="B34:D34"/>
    <mergeCell ref="B35:D35"/>
    <mergeCell ref="B36:D36"/>
    <mergeCell ref="B38:D38"/>
    <mergeCell ref="B39:D39"/>
    <mergeCell ref="B40:D40"/>
    <mergeCell ref="B43:L43"/>
    <mergeCell ref="B22:D22"/>
    <mergeCell ref="B23:D23"/>
    <mergeCell ref="B24:D24"/>
    <mergeCell ref="B25:D25"/>
    <mergeCell ref="B26:D26"/>
    <mergeCell ref="B27:D27"/>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8:L78"/>
    <mergeCell ref="B80:D80"/>
    <mergeCell ref="B81:D81"/>
    <mergeCell ref="B82:D82"/>
    <mergeCell ref="B84:D84"/>
    <mergeCell ref="B85:D85"/>
    <mergeCell ref="B86:D86"/>
    <mergeCell ref="B88:D88"/>
    <mergeCell ref="B89:D89"/>
    <mergeCell ref="B90:D90"/>
    <mergeCell ref="B92:D92"/>
    <mergeCell ref="B93:D93"/>
    <mergeCell ref="B94:D94"/>
    <mergeCell ref="B96:D96"/>
    <mergeCell ref="B97:D97"/>
    <mergeCell ref="B98:D98"/>
    <mergeCell ref="B100:D100"/>
    <mergeCell ref="B101:D101"/>
    <mergeCell ref="B102:D102"/>
    <mergeCell ref="B105:L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3:D123"/>
    <mergeCell ref="B124:D124"/>
    <mergeCell ref="B125:D125"/>
    <mergeCell ref="B128:L128"/>
    <mergeCell ref="B130:D130"/>
    <mergeCell ref="B131:D131"/>
    <mergeCell ref="B132:D132"/>
    <mergeCell ref="B135:L135"/>
    <mergeCell ref="B137:D137"/>
    <mergeCell ref="B138:D138"/>
    <mergeCell ref="B139:D139"/>
    <mergeCell ref="B141:D141"/>
    <mergeCell ref="B142:D142"/>
    <mergeCell ref="B143:D143"/>
    <mergeCell ref="B146:L146"/>
    <mergeCell ref="B148:D148"/>
    <mergeCell ref="B149:D149"/>
    <mergeCell ref="B150:D150"/>
    <mergeCell ref="B152:D152"/>
    <mergeCell ref="B153:D153"/>
    <mergeCell ref="B154:D154"/>
    <mergeCell ref="B156:D156"/>
    <mergeCell ref="B157:D157"/>
    <mergeCell ref="B158:D158"/>
    <mergeCell ref="B163:D163"/>
    <mergeCell ref="B164:D164"/>
    <mergeCell ref="B165:D165"/>
    <mergeCell ref="B167:D167"/>
    <mergeCell ref="B168:D168"/>
    <mergeCell ref="B169:D169"/>
    <mergeCell ref="B171:D171"/>
    <mergeCell ref="B172:D172"/>
    <mergeCell ref="B173:D173"/>
    <mergeCell ref="B175:D175"/>
    <mergeCell ref="B176:D176"/>
    <mergeCell ref="B177:D177"/>
    <mergeCell ref="B179:D179"/>
    <mergeCell ref="B180:D180"/>
    <mergeCell ref="B181:D181"/>
    <mergeCell ref="B183:D183"/>
    <mergeCell ref="B184:D184"/>
    <mergeCell ref="B185:D185"/>
    <mergeCell ref="B187:D187"/>
    <mergeCell ref="B188:D188"/>
    <mergeCell ref="B189:D189"/>
    <mergeCell ref="B191:D191"/>
    <mergeCell ref="B192:D192"/>
    <mergeCell ref="B193:D193"/>
    <mergeCell ref="B195:D195"/>
    <mergeCell ref="B196:D196"/>
    <mergeCell ref="B197:D197"/>
    <mergeCell ref="B161:L161"/>
  </mergeCells>
  <pageMargins left="0.39375" right="0.39375" top="0.5902778" bottom="0.39375" header="0.1965278" footer="0.1576389"/>
  <pageSetup paperSize="9" orientation="portrait" fitToHeight="0"/>
  <drawing r:id="rId1"/>
</worksheet>
</file>

<file path=xl/worksheets/sheet46.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0+(H41+H76+H103+H126+H133+H144+H159+H198)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0+H42+H77+H104+H127+H134+H145+H160+H199</f>
        <v>0</v>
      </c>
      <c r="K10" s="1"/>
      <c r="L10" s="1"/>
      <c r="M10" s="13"/>
      <c r="N10" s="2"/>
      <c r="O10" s="2"/>
      <c r="P10" s="2"/>
      <c r="Q10" s="2"/>
    </row>
    <row r="11" ht="16" customHeight="1">
      <c r="A11" s="19" t="s">
        <v>3666</v>
      </c>
      <c r="B11" s="1"/>
      <c r="C11" s="1"/>
      <c r="D11" s="1"/>
      <c r="E11" s="1"/>
      <c r="F11" s="1"/>
      <c r="G11" s="39"/>
      <c r="H11" s="1"/>
      <c r="I11" s="39" t="s">
        <v>176</v>
      </c>
      <c r="J11" s="40">
        <f>ROUND(0+((H41+H76+H103+H126+H133+H144+H159+H198)*1.21),2)</f>
        <v>0</v>
      </c>
      <c r="K11" s="1"/>
      <c r="L11" s="1"/>
      <c r="M11" s="13"/>
      <c r="N11" s="2"/>
      <c r="O11" s="2"/>
      <c r="P11" s="2"/>
      <c r="Q11" s="41">
        <f>IF(SUM(K20:K27)&gt;0,ROUND(SUM(S20:S27)/SUM(K20:K27)-1,8),0)</f>
        <v>0</v>
      </c>
      <c r="R11" s="9">
        <f>AVERAGE(J41,J76,J103,J126,J133,J144,J159,J198)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f>
        <v>0</v>
      </c>
      <c r="L21" s="46">
        <f>0+L76</f>
        <v>0</v>
      </c>
      <c r="M21" s="13"/>
      <c r="N21" s="2"/>
      <c r="O21" s="2"/>
      <c r="P21" s="2"/>
      <c r="Q21" s="2"/>
      <c r="S21" s="9">
        <f>S76</f>
        <v>0</v>
      </c>
    </row>
    <row r="22">
      <c r="A22" s="10"/>
      <c r="B22" s="44">
        <v>4</v>
      </c>
      <c r="C22" s="1"/>
      <c r="D22" s="1"/>
      <c r="E22" s="45" t="s">
        <v>183</v>
      </c>
      <c r="F22" s="1"/>
      <c r="G22" s="1"/>
      <c r="H22" s="1"/>
      <c r="I22" s="1"/>
      <c r="J22" s="1"/>
      <c r="K22" s="46">
        <f>0+J79+J83+J87+J91+J95+J99</f>
        <v>0</v>
      </c>
      <c r="L22" s="46">
        <f>0+L103</f>
        <v>0</v>
      </c>
      <c r="M22" s="13"/>
      <c r="N22" s="2"/>
      <c r="O22" s="2"/>
      <c r="P22" s="2"/>
      <c r="Q22" s="2"/>
      <c r="S22" s="9">
        <f>S103</f>
        <v>0</v>
      </c>
    </row>
    <row r="23">
      <c r="A23" s="10"/>
      <c r="B23" s="44">
        <v>5</v>
      </c>
      <c r="C23" s="1"/>
      <c r="D23" s="1"/>
      <c r="E23" s="45" t="s">
        <v>184</v>
      </c>
      <c r="F23" s="1"/>
      <c r="G23" s="1"/>
      <c r="H23" s="1"/>
      <c r="I23" s="1"/>
      <c r="J23" s="1"/>
      <c r="K23" s="46">
        <f>0+J106+J110+J114+J118+J122</f>
        <v>0</v>
      </c>
      <c r="L23" s="46">
        <f>0+L126</f>
        <v>0</v>
      </c>
      <c r="M23" s="13"/>
      <c r="N23" s="2"/>
      <c r="O23" s="2"/>
      <c r="P23" s="2"/>
      <c r="Q23" s="2"/>
      <c r="S23" s="9">
        <f>S126</f>
        <v>0</v>
      </c>
    </row>
    <row r="24">
      <c r="A24" s="10"/>
      <c r="B24" s="44">
        <v>6</v>
      </c>
      <c r="C24" s="1"/>
      <c r="D24" s="1"/>
      <c r="E24" s="45" t="s">
        <v>548</v>
      </c>
      <c r="F24" s="1"/>
      <c r="G24" s="1"/>
      <c r="H24" s="1"/>
      <c r="I24" s="1"/>
      <c r="J24" s="1"/>
      <c r="K24" s="46">
        <f>0+J129</f>
        <v>0</v>
      </c>
      <c r="L24" s="46">
        <f>0+L133</f>
        <v>0</v>
      </c>
      <c r="M24" s="13"/>
      <c r="N24" s="2"/>
      <c r="O24" s="2"/>
      <c r="P24" s="2"/>
      <c r="Q24" s="2"/>
      <c r="S24" s="9">
        <f>S133</f>
        <v>0</v>
      </c>
    </row>
    <row r="25">
      <c r="A25" s="10"/>
      <c r="B25" s="44">
        <v>7</v>
      </c>
      <c r="C25" s="1"/>
      <c r="D25" s="1"/>
      <c r="E25" s="45" t="s">
        <v>549</v>
      </c>
      <c r="F25" s="1"/>
      <c r="G25" s="1"/>
      <c r="H25" s="1"/>
      <c r="I25" s="1"/>
      <c r="J25" s="1"/>
      <c r="K25" s="46">
        <f>0+J136+J140</f>
        <v>0</v>
      </c>
      <c r="L25" s="46">
        <f>0+L144</f>
        <v>0</v>
      </c>
      <c r="M25" s="47"/>
      <c r="N25" s="2"/>
      <c r="O25" s="2"/>
      <c r="P25" s="2"/>
      <c r="Q25" s="2"/>
      <c r="S25" s="9">
        <f>S144</f>
        <v>0</v>
      </c>
    </row>
    <row r="26">
      <c r="A26" s="10"/>
      <c r="B26" s="44">
        <v>8</v>
      </c>
      <c r="C26" s="1"/>
      <c r="D26" s="1"/>
      <c r="E26" s="45" t="s">
        <v>185</v>
      </c>
      <c r="F26" s="1"/>
      <c r="G26" s="1"/>
      <c r="H26" s="1"/>
      <c r="I26" s="1"/>
      <c r="J26" s="1"/>
      <c r="K26" s="46">
        <f>0+J147+J151+J155</f>
        <v>0</v>
      </c>
      <c r="L26" s="46">
        <f>0+L159</f>
        <v>0</v>
      </c>
      <c r="M26" s="47"/>
      <c r="N26" s="2"/>
      <c r="O26" s="2"/>
      <c r="P26" s="2"/>
      <c r="Q26" s="2"/>
      <c r="S26" s="9">
        <f>S159</f>
        <v>0</v>
      </c>
    </row>
    <row r="27">
      <c r="A27" s="10"/>
      <c r="B27" s="44">
        <v>9</v>
      </c>
      <c r="C27" s="1"/>
      <c r="D27" s="1"/>
      <c r="E27" s="45" t="s">
        <v>186</v>
      </c>
      <c r="F27" s="1"/>
      <c r="G27" s="1"/>
      <c r="H27" s="1"/>
      <c r="I27" s="1"/>
      <c r="J27" s="1"/>
      <c r="K27" s="46">
        <f>0+J162+J166+J170+J174+J178+J182+J186+J190+J194</f>
        <v>0</v>
      </c>
      <c r="L27" s="46">
        <f>0+L198</f>
        <v>0</v>
      </c>
      <c r="M27" s="47"/>
      <c r="N27" s="2"/>
      <c r="O27" s="2"/>
      <c r="P27" s="2"/>
      <c r="Q27" s="2"/>
      <c r="S27" s="9">
        <f>S198</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37.996000000000002</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3090</v>
      </c>
      <c r="F34" s="1"/>
      <c r="G34" s="1"/>
      <c r="H34" s="51"/>
      <c r="I34" s="1"/>
      <c r="J34" s="51"/>
      <c r="K34" s="1"/>
      <c r="L34" s="1"/>
      <c r="M34" s="13"/>
      <c r="N34" s="2"/>
      <c r="O34" s="2"/>
      <c r="P34" s="2"/>
      <c r="Q34" s="2"/>
    </row>
    <row r="35">
      <c r="A35" s="10"/>
      <c r="B35" s="60" t="s">
        <v>201</v>
      </c>
      <c r="C35" s="1"/>
      <c r="D35" s="1"/>
      <c r="E35" s="61" t="s">
        <v>3667</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16.245999999999999</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3624</v>
      </c>
      <c r="F38" s="1"/>
      <c r="G38" s="1"/>
      <c r="H38" s="51"/>
      <c r="I38" s="1"/>
      <c r="J38" s="51"/>
      <c r="K38" s="1"/>
      <c r="L38" s="1"/>
      <c r="M38" s="13"/>
      <c r="N38" s="2"/>
      <c r="O38" s="2"/>
      <c r="P38" s="2"/>
      <c r="Q38" s="2"/>
    </row>
    <row r="39">
      <c r="A39" s="10"/>
      <c r="B39" s="60" t="s">
        <v>201</v>
      </c>
      <c r="C39" s="1"/>
      <c r="D39" s="1"/>
      <c r="E39" s="61" t="s">
        <v>3668</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234</v>
      </c>
      <c r="D44" s="53"/>
      <c r="E44" s="53" t="s">
        <v>235</v>
      </c>
      <c r="F44" s="53" t="s">
        <v>7</v>
      </c>
      <c r="G44" s="54" t="s">
        <v>219</v>
      </c>
      <c r="H44" s="55">
        <v>0.622</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3669</v>
      </c>
      <c r="F45" s="1"/>
      <c r="G45" s="1"/>
      <c r="H45" s="51"/>
      <c r="I45" s="1"/>
      <c r="J45" s="51"/>
      <c r="K45" s="1"/>
      <c r="L45" s="1"/>
      <c r="M45" s="13"/>
      <c r="N45" s="2"/>
      <c r="O45" s="2"/>
      <c r="P45" s="2"/>
      <c r="Q45" s="2"/>
    </row>
    <row r="46">
      <c r="A46" s="10"/>
      <c r="B46" s="60" t="s">
        <v>201</v>
      </c>
      <c r="C46" s="1"/>
      <c r="D46" s="1"/>
      <c r="E46" s="61" t="s">
        <v>3670</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916</v>
      </c>
      <c r="D48" s="53"/>
      <c r="E48" s="53" t="s">
        <v>917</v>
      </c>
      <c r="F48" s="53" t="s">
        <v>7</v>
      </c>
      <c r="G48" s="54" t="s">
        <v>225</v>
      </c>
      <c r="H48" s="65">
        <v>6</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3344</v>
      </c>
      <c r="F49" s="1"/>
      <c r="G49" s="1"/>
      <c r="H49" s="51"/>
      <c r="I49" s="1"/>
      <c r="J49" s="51"/>
      <c r="K49" s="1"/>
      <c r="L49" s="1"/>
      <c r="M49" s="13"/>
      <c r="N49" s="2"/>
      <c r="O49" s="2"/>
      <c r="P49" s="2"/>
      <c r="Q49" s="2"/>
    </row>
    <row r="50">
      <c r="A50" s="10"/>
      <c r="B50" s="60" t="s">
        <v>201</v>
      </c>
      <c r="C50" s="1"/>
      <c r="D50" s="1"/>
      <c r="E50" s="61" t="s">
        <v>3671</v>
      </c>
      <c r="F50" s="1"/>
      <c r="G50" s="1"/>
      <c r="H50" s="51"/>
      <c r="I50" s="1"/>
      <c r="J50" s="51"/>
      <c r="K50" s="1"/>
      <c r="L50" s="1"/>
      <c r="M50" s="13"/>
      <c r="N50" s="2"/>
      <c r="O50" s="2"/>
      <c r="P50" s="2"/>
      <c r="Q50" s="2"/>
    </row>
    <row r="51" thickBot="1">
      <c r="A51" s="10"/>
      <c r="B51" s="62" t="s">
        <v>203</v>
      </c>
      <c r="C51" s="30"/>
      <c r="D51" s="30"/>
      <c r="E51" s="63" t="s">
        <v>920</v>
      </c>
      <c r="F51" s="30"/>
      <c r="G51" s="30"/>
      <c r="H51" s="64"/>
      <c r="I51" s="30"/>
      <c r="J51" s="64"/>
      <c r="K51" s="30"/>
      <c r="L51" s="30"/>
      <c r="M51" s="13"/>
      <c r="N51" s="2"/>
      <c r="O51" s="2"/>
      <c r="P51" s="2"/>
      <c r="Q51" s="2"/>
    </row>
    <row r="52" thickTop="1">
      <c r="A52" s="10"/>
      <c r="B52" s="52">
        <v>5</v>
      </c>
      <c r="C52" s="53" t="s">
        <v>554</v>
      </c>
      <c r="D52" s="53"/>
      <c r="E52" s="53" t="s">
        <v>555</v>
      </c>
      <c r="F52" s="53" t="s">
        <v>7</v>
      </c>
      <c r="G52" s="54" t="s">
        <v>556</v>
      </c>
      <c r="H52" s="65">
        <v>140</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557</v>
      </c>
      <c r="F53" s="1"/>
      <c r="G53" s="1"/>
      <c r="H53" s="51"/>
      <c r="I53" s="1"/>
      <c r="J53" s="51"/>
      <c r="K53" s="1"/>
      <c r="L53" s="1"/>
      <c r="M53" s="13"/>
      <c r="N53" s="2"/>
      <c r="O53" s="2"/>
      <c r="P53" s="2"/>
      <c r="Q53" s="2"/>
    </row>
    <row r="54">
      <c r="A54" s="10"/>
      <c r="B54" s="60" t="s">
        <v>201</v>
      </c>
      <c r="C54" s="1"/>
      <c r="D54" s="1"/>
      <c r="E54" s="61" t="s">
        <v>558</v>
      </c>
      <c r="F54" s="1"/>
      <c r="G54" s="1"/>
      <c r="H54" s="51"/>
      <c r="I54" s="1"/>
      <c r="J54" s="51"/>
      <c r="K54" s="1"/>
      <c r="L54" s="1"/>
      <c r="M54" s="13"/>
      <c r="N54" s="2"/>
      <c r="O54" s="2"/>
      <c r="P54" s="2"/>
      <c r="Q54" s="2"/>
    </row>
    <row r="55" thickBot="1">
      <c r="A55" s="10"/>
      <c r="B55" s="62" t="s">
        <v>203</v>
      </c>
      <c r="C55" s="30"/>
      <c r="D55" s="30"/>
      <c r="E55" s="63" t="s">
        <v>559</v>
      </c>
      <c r="F55" s="30"/>
      <c r="G55" s="30"/>
      <c r="H55" s="64"/>
      <c r="I55" s="30"/>
      <c r="J55" s="64"/>
      <c r="K55" s="30"/>
      <c r="L55" s="30"/>
      <c r="M55" s="13"/>
      <c r="N55" s="2"/>
      <c r="O55" s="2"/>
      <c r="P55" s="2"/>
      <c r="Q55" s="2"/>
    </row>
    <row r="56" thickTop="1">
      <c r="A56" s="10"/>
      <c r="B56" s="52">
        <v>6</v>
      </c>
      <c r="C56" s="53" t="s">
        <v>560</v>
      </c>
      <c r="D56" s="53"/>
      <c r="E56" s="53" t="s">
        <v>561</v>
      </c>
      <c r="F56" s="53" t="s">
        <v>7</v>
      </c>
      <c r="G56" s="54" t="s">
        <v>219</v>
      </c>
      <c r="H56" s="65">
        <v>5.8220000000000001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3672</v>
      </c>
      <c r="F57" s="1"/>
      <c r="G57" s="1"/>
      <c r="H57" s="51"/>
      <c r="I57" s="1"/>
      <c r="J57" s="51"/>
      <c r="K57" s="1"/>
      <c r="L57" s="1"/>
      <c r="M57" s="13"/>
      <c r="N57" s="2"/>
      <c r="O57" s="2"/>
      <c r="P57" s="2"/>
      <c r="Q57" s="2"/>
    </row>
    <row r="58">
      <c r="A58" s="10"/>
      <c r="B58" s="60" t="s">
        <v>201</v>
      </c>
      <c r="C58" s="1"/>
      <c r="D58" s="1"/>
      <c r="E58" s="61" t="s">
        <v>3673</v>
      </c>
      <c r="F58" s="1"/>
      <c r="G58" s="1"/>
      <c r="H58" s="51"/>
      <c r="I58" s="1"/>
      <c r="J58" s="51"/>
      <c r="K58" s="1"/>
      <c r="L58" s="1"/>
      <c r="M58" s="13"/>
      <c r="N58" s="2"/>
      <c r="O58" s="2"/>
      <c r="P58" s="2"/>
      <c r="Q58" s="2"/>
    </row>
    <row r="59" thickBot="1">
      <c r="A59" s="10"/>
      <c r="B59" s="62" t="s">
        <v>203</v>
      </c>
      <c r="C59" s="30"/>
      <c r="D59" s="30"/>
      <c r="E59" s="63" t="s">
        <v>564</v>
      </c>
      <c r="F59" s="30"/>
      <c r="G59" s="30"/>
      <c r="H59" s="64"/>
      <c r="I59" s="30"/>
      <c r="J59" s="64"/>
      <c r="K59" s="30"/>
      <c r="L59" s="30"/>
      <c r="M59" s="13"/>
      <c r="N59" s="2"/>
      <c r="O59" s="2"/>
      <c r="P59" s="2"/>
      <c r="Q59" s="2"/>
    </row>
    <row r="60" thickTop="1">
      <c r="A60" s="10"/>
      <c r="B60" s="52">
        <v>7</v>
      </c>
      <c r="C60" s="53" t="s">
        <v>255</v>
      </c>
      <c r="D60" s="53"/>
      <c r="E60" s="53" t="s">
        <v>256</v>
      </c>
      <c r="F60" s="53" t="s">
        <v>7</v>
      </c>
      <c r="G60" s="54" t="s">
        <v>219</v>
      </c>
      <c r="H60" s="65">
        <v>18.983000000000001</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3674</v>
      </c>
      <c r="F61" s="1"/>
      <c r="G61" s="1"/>
      <c r="H61" s="51"/>
      <c r="I61" s="1"/>
      <c r="J61" s="51"/>
      <c r="K61" s="1"/>
      <c r="L61" s="1"/>
      <c r="M61" s="13"/>
      <c r="N61" s="2"/>
      <c r="O61" s="2"/>
      <c r="P61" s="2"/>
      <c r="Q61" s="2"/>
    </row>
    <row r="62">
      <c r="A62" s="10"/>
      <c r="B62" s="60" t="s">
        <v>201</v>
      </c>
      <c r="C62" s="1"/>
      <c r="D62" s="1"/>
      <c r="E62" s="61" t="s">
        <v>3675</v>
      </c>
      <c r="F62" s="1"/>
      <c r="G62" s="1"/>
      <c r="H62" s="51"/>
      <c r="I62" s="1"/>
      <c r="J62" s="51"/>
      <c r="K62" s="1"/>
      <c r="L62" s="1"/>
      <c r="M62" s="13"/>
      <c r="N62" s="2"/>
      <c r="O62" s="2"/>
      <c r="P62" s="2"/>
      <c r="Q62" s="2"/>
    </row>
    <row r="63" thickBot="1">
      <c r="A63" s="10"/>
      <c r="B63" s="62" t="s">
        <v>203</v>
      </c>
      <c r="C63" s="30"/>
      <c r="D63" s="30"/>
      <c r="E63" s="63" t="s">
        <v>259</v>
      </c>
      <c r="F63" s="30"/>
      <c r="G63" s="30"/>
      <c r="H63" s="64"/>
      <c r="I63" s="30"/>
      <c r="J63" s="64"/>
      <c r="K63" s="30"/>
      <c r="L63" s="30"/>
      <c r="M63" s="13"/>
      <c r="N63" s="2"/>
      <c r="O63" s="2"/>
      <c r="P63" s="2"/>
      <c r="Q63" s="2"/>
    </row>
    <row r="64" thickTop="1">
      <c r="A64" s="10"/>
      <c r="B64" s="52">
        <v>8</v>
      </c>
      <c r="C64" s="53" t="s">
        <v>260</v>
      </c>
      <c r="D64" s="53"/>
      <c r="E64" s="53" t="s">
        <v>261</v>
      </c>
      <c r="F64" s="53" t="s">
        <v>7</v>
      </c>
      <c r="G64" s="54" t="s">
        <v>262</v>
      </c>
      <c r="H64" s="65">
        <v>189.83000000000001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566</v>
      </c>
      <c r="F65" s="1"/>
      <c r="G65" s="1"/>
      <c r="H65" s="51"/>
      <c r="I65" s="1"/>
      <c r="J65" s="51"/>
      <c r="K65" s="1"/>
      <c r="L65" s="1"/>
      <c r="M65" s="13"/>
      <c r="N65" s="2"/>
      <c r="O65" s="2"/>
      <c r="P65" s="2"/>
      <c r="Q65" s="2"/>
    </row>
    <row r="66">
      <c r="A66" s="10"/>
      <c r="B66" s="60" t="s">
        <v>201</v>
      </c>
      <c r="C66" s="1"/>
      <c r="D66" s="1"/>
      <c r="E66" s="61" t="s">
        <v>3676</v>
      </c>
      <c r="F66" s="1"/>
      <c r="G66" s="1"/>
      <c r="H66" s="51"/>
      <c r="I66" s="1"/>
      <c r="J66" s="51"/>
      <c r="K66" s="1"/>
      <c r="L66" s="1"/>
      <c r="M66" s="13"/>
      <c r="N66" s="2"/>
      <c r="O66" s="2"/>
      <c r="P66" s="2"/>
      <c r="Q66" s="2"/>
    </row>
    <row r="67" thickBot="1">
      <c r="A67" s="10"/>
      <c r="B67" s="62" t="s">
        <v>203</v>
      </c>
      <c r="C67" s="30"/>
      <c r="D67" s="30"/>
      <c r="E67" s="63" t="s">
        <v>265</v>
      </c>
      <c r="F67" s="30"/>
      <c r="G67" s="30"/>
      <c r="H67" s="64"/>
      <c r="I67" s="30"/>
      <c r="J67" s="64"/>
      <c r="K67" s="30"/>
      <c r="L67" s="30"/>
      <c r="M67" s="13"/>
      <c r="N67" s="2"/>
      <c r="O67" s="2"/>
      <c r="P67" s="2"/>
      <c r="Q67" s="2"/>
    </row>
    <row r="68" thickTop="1">
      <c r="A68" s="10"/>
      <c r="B68" s="52">
        <v>9</v>
      </c>
      <c r="C68" s="53" t="s">
        <v>568</v>
      </c>
      <c r="D68" s="53"/>
      <c r="E68" s="53" t="s">
        <v>569</v>
      </c>
      <c r="F68" s="53" t="s">
        <v>7</v>
      </c>
      <c r="G68" s="54" t="s">
        <v>219</v>
      </c>
      <c r="H68" s="65">
        <v>13.15</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2974</v>
      </c>
      <c r="F69" s="1"/>
      <c r="G69" s="1"/>
      <c r="H69" s="51"/>
      <c r="I69" s="1"/>
      <c r="J69" s="51"/>
      <c r="K69" s="1"/>
      <c r="L69" s="1"/>
      <c r="M69" s="13"/>
      <c r="N69" s="2"/>
      <c r="O69" s="2"/>
      <c r="P69" s="2"/>
      <c r="Q69" s="2"/>
    </row>
    <row r="70">
      <c r="A70" s="10"/>
      <c r="B70" s="60" t="s">
        <v>201</v>
      </c>
      <c r="C70" s="1"/>
      <c r="D70" s="1"/>
      <c r="E70" s="61" t="s">
        <v>3677</v>
      </c>
      <c r="F70" s="1"/>
      <c r="G70" s="1"/>
      <c r="H70" s="51"/>
      <c r="I70" s="1"/>
      <c r="J70" s="51"/>
      <c r="K70" s="1"/>
      <c r="L70" s="1"/>
      <c r="M70" s="13"/>
      <c r="N70" s="2"/>
      <c r="O70" s="2"/>
      <c r="P70" s="2"/>
      <c r="Q70" s="2"/>
    </row>
    <row r="71" thickBot="1">
      <c r="A71" s="10"/>
      <c r="B71" s="62" t="s">
        <v>203</v>
      </c>
      <c r="C71" s="30"/>
      <c r="D71" s="30"/>
      <c r="E71" s="63" t="s">
        <v>572</v>
      </c>
      <c r="F71" s="30"/>
      <c r="G71" s="30"/>
      <c r="H71" s="64"/>
      <c r="I71" s="30"/>
      <c r="J71" s="64"/>
      <c r="K71" s="30"/>
      <c r="L71" s="30"/>
      <c r="M71" s="13"/>
      <c r="N71" s="2"/>
      <c r="O71" s="2"/>
      <c r="P71" s="2"/>
      <c r="Q71" s="2"/>
    </row>
    <row r="72" thickTop="1">
      <c r="A72" s="10"/>
      <c r="B72" s="52">
        <v>10</v>
      </c>
      <c r="C72" s="53" t="s">
        <v>283</v>
      </c>
      <c r="D72" s="53"/>
      <c r="E72" s="53" t="s">
        <v>284</v>
      </c>
      <c r="F72" s="53" t="s">
        <v>7</v>
      </c>
      <c r="G72" s="54" t="s">
        <v>285</v>
      </c>
      <c r="H72" s="65">
        <v>56.707999999999998</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3678</v>
      </c>
      <c r="F73" s="1"/>
      <c r="G73" s="1"/>
      <c r="H73" s="51"/>
      <c r="I73" s="1"/>
      <c r="J73" s="51"/>
      <c r="K73" s="1"/>
      <c r="L73" s="1"/>
      <c r="M73" s="13"/>
      <c r="N73" s="2"/>
      <c r="O73" s="2"/>
      <c r="P73" s="2"/>
      <c r="Q73" s="2"/>
    </row>
    <row r="74">
      <c r="A74" s="10"/>
      <c r="B74" s="60" t="s">
        <v>201</v>
      </c>
      <c r="C74" s="1"/>
      <c r="D74" s="1"/>
      <c r="E74" s="61" t="s">
        <v>3679</v>
      </c>
      <c r="F74" s="1"/>
      <c r="G74" s="1"/>
      <c r="H74" s="51"/>
      <c r="I74" s="1"/>
      <c r="J74" s="51"/>
      <c r="K74" s="1"/>
      <c r="L74" s="1"/>
      <c r="M74" s="13"/>
      <c r="N74" s="2"/>
      <c r="O74" s="2"/>
      <c r="P74" s="2"/>
      <c r="Q74" s="2"/>
    </row>
    <row r="75" thickBot="1">
      <c r="A75" s="10"/>
      <c r="B75" s="62" t="s">
        <v>203</v>
      </c>
      <c r="C75" s="30"/>
      <c r="D75" s="30"/>
      <c r="E75" s="63" t="s">
        <v>287</v>
      </c>
      <c r="F75" s="30"/>
      <c r="G75" s="30"/>
      <c r="H75" s="64"/>
      <c r="I75" s="30"/>
      <c r="J75" s="64"/>
      <c r="K75" s="30"/>
      <c r="L75" s="30"/>
      <c r="M75" s="13"/>
      <c r="N75" s="2"/>
      <c r="O75" s="2"/>
      <c r="P75" s="2"/>
      <c r="Q75" s="2"/>
    </row>
    <row r="76" thickTop="1" thickBot="1" ht="25" customHeight="1">
      <c r="A76" s="10"/>
      <c r="B76" s="1"/>
      <c r="C76" s="70">
        <v>1</v>
      </c>
      <c r="D76" s="1"/>
      <c r="E76" s="71" t="s">
        <v>181</v>
      </c>
      <c r="F76" s="1"/>
      <c r="G76" s="72" t="s">
        <v>210</v>
      </c>
      <c r="H76" s="73">
        <f>J44+J48+J52+J56+J60+J64+J68+J72</f>
        <v>0</v>
      </c>
      <c r="I76" s="72" t="s">
        <v>211</v>
      </c>
      <c r="J76" s="74">
        <f>(L76-H76)</f>
        <v>0</v>
      </c>
      <c r="K76" s="72" t="s">
        <v>212</v>
      </c>
      <c r="L76" s="75">
        <f>ROUND((J44+J48+J52+J56+J60+J64+J68+J72)*1.21,2)</f>
        <v>0</v>
      </c>
      <c r="M76" s="13"/>
      <c r="N76" s="2"/>
      <c r="O76" s="2"/>
      <c r="P76" s="2"/>
      <c r="Q76" s="41">
        <f>0+Q44+Q48+Q52+Q56+Q60+Q64+Q68+Q72</f>
        <v>0</v>
      </c>
      <c r="R76" s="9">
        <f>0+R44+R48+R52+R56+R60+R64+R68+R72</f>
        <v>0</v>
      </c>
      <c r="S76" s="76">
        <f>Q76*(1+J76)+R76</f>
        <v>0</v>
      </c>
    </row>
    <row r="77" thickTop="1" thickBot="1" ht="25" customHeight="1">
      <c r="A77" s="10"/>
      <c r="B77" s="77"/>
      <c r="C77" s="77"/>
      <c r="D77" s="77"/>
      <c r="E77" s="77"/>
      <c r="F77" s="77"/>
      <c r="G77" s="78" t="s">
        <v>213</v>
      </c>
      <c r="H77" s="79">
        <f>0+J44+J48+J52+J56+J60+J64+J68+J72</f>
        <v>0</v>
      </c>
      <c r="I77" s="78" t="s">
        <v>214</v>
      </c>
      <c r="J77" s="80">
        <f>0+J76</f>
        <v>0</v>
      </c>
      <c r="K77" s="78" t="s">
        <v>215</v>
      </c>
      <c r="L77" s="81">
        <f>0+L76</f>
        <v>0</v>
      </c>
      <c r="M77" s="13"/>
      <c r="N77" s="2"/>
      <c r="O77" s="2"/>
      <c r="P77" s="2"/>
      <c r="Q77" s="2"/>
    </row>
    <row r="78" ht="40" customHeight="1">
      <c r="A78" s="10"/>
      <c r="B78" s="82" t="s">
        <v>330</v>
      </c>
      <c r="C78" s="1"/>
      <c r="D78" s="1"/>
      <c r="E78" s="1"/>
      <c r="F78" s="1"/>
      <c r="G78" s="1"/>
      <c r="H78" s="51"/>
      <c r="I78" s="1"/>
      <c r="J78" s="51"/>
      <c r="K78" s="1"/>
      <c r="L78" s="1"/>
      <c r="M78" s="13"/>
      <c r="N78" s="2"/>
      <c r="O78" s="2"/>
      <c r="P78" s="2"/>
      <c r="Q78" s="2"/>
    </row>
    <row r="79">
      <c r="A79" s="10"/>
      <c r="B79" s="52">
        <v>11</v>
      </c>
      <c r="C79" s="53" t="s">
        <v>586</v>
      </c>
      <c r="D79" s="53"/>
      <c r="E79" s="53" t="s">
        <v>587</v>
      </c>
      <c r="F79" s="53" t="s">
        <v>7</v>
      </c>
      <c r="G79" s="54" t="s">
        <v>219</v>
      </c>
      <c r="H79" s="55">
        <v>0.071999999999999995</v>
      </c>
      <c r="I79" s="56">
        <v>0</v>
      </c>
      <c r="J79" s="57">
        <f>ROUND(H79*I79,2)</f>
        <v>0</v>
      </c>
      <c r="K79" s="58">
        <v>0.20999999999999999</v>
      </c>
      <c r="L79" s="59">
        <f>ROUND(J79*1.21,2)</f>
        <v>0</v>
      </c>
      <c r="M79" s="13"/>
      <c r="N79" s="2"/>
      <c r="O79" s="2"/>
      <c r="P79" s="2"/>
      <c r="Q79" s="41">
        <f>IF(ISNUMBER(K79),IF(H79&gt;0,IF(I79&gt;0,J79,0),0),0)</f>
        <v>0</v>
      </c>
      <c r="R79" s="9">
        <f>IF(ISNUMBER(K79)=FALSE,J79,0)</f>
        <v>0</v>
      </c>
    </row>
    <row r="80">
      <c r="A80" s="10"/>
      <c r="B80" s="60" t="s">
        <v>199</v>
      </c>
      <c r="C80" s="1"/>
      <c r="D80" s="1"/>
      <c r="E80" s="61" t="s">
        <v>3355</v>
      </c>
      <c r="F80" s="1"/>
      <c r="G80" s="1"/>
      <c r="H80" s="51"/>
      <c r="I80" s="1"/>
      <c r="J80" s="51"/>
      <c r="K80" s="1"/>
      <c r="L80" s="1"/>
      <c r="M80" s="13"/>
      <c r="N80" s="2"/>
      <c r="O80" s="2"/>
      <c r="P80" s="2"/>
      <c r="Q80" s="2"/>
    </row>
    <row r="81">
      <c r="A81" s="10"/>
      <c r="B81" s="60" t="s">
        <v>201</v>
      </c>
      <c r="C81" s="1"/>
      <c r="D81" s="1"/>
      <c r="E81" s="61" t="s">
        <v>3356</v>
      </c>
      <c r="F81" s="1"/>
      <c r="G81" s="1"/>
      <c r="H81" s="51"/>
      <c r="I81" s="1"/>
      <c r="J81" s="51"/>
      <c r="K81" s="1"/>
      <c r="L81" s="1"/>
      <c r="M81" s="13"/>
      <c r="N81" s="2"/>
      <c r="O81" s="2"/>
      <c r="P81" s="2"/>
      <c r="Q81" s="2"/>
    </row>
    <row r="82" thickBot="1">
      <c r="A82" s="10"/>
      <c r="B82" s="62" t="s">
        <v>203</v>
      </c>
      <c r="C82" s="30"/>
      <c r="D82" s="30"/>
      <c r="E82" s="63" t="s">
        <v>590</v>
      </c>
      <c r="F82" s="30"/>
      <c r="G82" s="30"/>
      <c r="H82" s="64"/>
      <c r="I82" s="30"/>
      <c r="J82" s="64"/>
      <c r="K82" s="30"/>
      <c r="L82" s="30"/>
      <c r="M82" s="13"/>
      <c r="N82" s="2"/>
      <c r="O82" s="2"/>
      <c r="P82" s="2"/>
      <c r="Q82" s="2"/>
    </row>
    <row r="83" thickTop="1">
      <c r="A83" s="10"/>
      <c r="B83" s="52">
        <v>12</v>
      </c>
      <c r="C83" s="53" t="s">
        <v>591</v>
      </c>
      <c r="D83" s="53"/>
      <c r="E83" s="53" t="s">
        <v>592</v>
      </c>
      <c r="F83" s="53" t="s">
        <v>7</v>
      </c>
      <c r="G83" s="54" t="s">
        <v>219</v>
      </c>
      <c r="H83" s="65">
        <v>6.3479999999999999</v>
      </c>
      <c r="I83" s="66">
        <v>0</v>
      </c>
      <c r="J83" s="67">
        <f>ROUND(H83*I83,2)</f>
        <v>0</v>
      </c>
      <c r="K83" s="68">
        <v>0.20999999999999999</v>
      </c>
      <c r="L83" s="69">
        <f>ROUND(J83*1.21,2)</f>
        <v>0</v>
      </c>
      <c r="M83" s="13"/>
      <c r="N83" s="2"/>
      <c r="O83" s="2"/>
      <c r="P83" s="2"/>
      <c r="Q83" s="41">
        <f>IF(ISNUMBER(K83),IF(H83&gt;0,IF(I83&gt;0,J83,0),0),0)</f>
        <v>0</v>
      </c>
      <c r="R83" s="9">
        <f>IF(ISNUMBER(K83)=FALSE,J83,0)</f>
        <v>0</v>
      </c>
    </row>
    <row r="84">
      <c r="A84" s="10"/>
      <c r="B84" s="60" t="s">
        <v>199</v>
      </c>
      <c r="C84" s="1"/>
      <c r="D84" s="1"/>
      <c r="E84" s="61" t="s">
        <v>2985</v>
      </c>
      <c r="F84" s="1"/>
      <c r="G84" s="1"/>
      <c r="H84" s="51"/>
      <c r="I84" s="1"/>
      <c r="J84" s="51"/>
      <c r="K84" s="1"/>
      <c r="L84" s="1"/>
      <c r="M84" s="13"/>
      <c r="N84" s="2"/>
      <c r="O84" s="2"/>
      <c r="P84" s="2"/>
      <c r="Q84" s="2"/>
    </row>
    <row r="85">
      <c r="A85" s="10"/>
      <c r="B85" s="60" t="s">
        <v>201</v>
      </c>
      <c r="C85" s="1"/>
      <c r="D85" s="1"/>
      <c r="E85" s="61" t="s">
        <v>3680</v>
      </c>
      <c r="F85" s="1"/>
      <c r="G85" s="1"/>
      <c r="H85" s="51"/>
      <c r="I85" s="1"/>
      <c r="J85" s="51"/>
      <c r="K85" s="1"/>
      <c r="L85" s="1"/>
      <c r="M85" s="13"/>
      <c r="N85" s="2"/>
      <c r="O85" s="2"/>
      <c r="P85" s="2"/>
      <c r="Q85" s="2"/>
    </row>
    <row r="86" thickBot="1">
      <c r="A86" s="10"/>
      <c r="B86" s="62" t="s">
        <v>203</v>
      </c>
      <c r="C86" s="30"/>
      <c r="D86" s="30"/>
      <c r="E86" s="63" t="s">
        <v>335</v>
      </c>
      <c r="F86" s="30"/>
      <c r="G86" s="30"/>
      <c r="H86" s="64"/>
      <c r="I86" s="30"/>
      <c r="J86" s="64"/>
      <c r="K86" s="30"/>
      <c r="L86" s="30"/>
      <c r="M86" s="13"/>
      <c r="N86" s="2"/>
      <c r="O86" s="2"/>
      <c r="P86" s="2"/>
      <c r="Q86" s="2"/>
    </row>
    <row r="87" thickTop="1">
      <c r="A87" s="10"/>
      <c r="B87" s="52">
        <v>13</v>
      </c>
      <c r="C87" s="53" t="s">
        <v>595</v>
      </c>
      <c r="D87" s="53"/>
      <c r="E87" s="53" t="s">
        <v>596</v>
      </c>
      <c r="F87" s="53" t="s">
        <v>7</v>
      </c>
      <c r="G87" s="54" t="s">
        <v>219</v>
      </c>
      <c r="H87" s="65">
        <v>1.496</v>
      </c>
      <c r="I87" s="66">
        <v>0</v>
      </c>
      <c r="J87" s="67">
        <f>ROUND(H87*I87,2)</f>
        <v>0</v>
      </c>
      <c r="K87" s="68">
        <v>0.20999999999999999</v>
      </c>
      <c r="L87" s="69">
        <f>ROUND(J87*1.21,2)</f>
        <v>0</v>
      </c>
      <c r="M87" s="13"/>
      <c r="N87" s="2"/>
      <c r="O87" s="2"/>
      <c r="P87" s="2"/>
      <c r="Q87" s="41">
        <f>IF(ISNUMBER(K87),IF(H87&gt;0,IF(I87&gt;0,J87,0),0),0)</f>
        <v>0</v>
      </c>
      <c r="R87" s="9">
        <f>IF(ISNUMBER(K87)=FALSE,J87,0)</f>
        <v>0</v>
      </c>
    </row>
    <row r="88">
      <c r="A88" s="10"/>
      <c r="B88" s="60" t="s">
        <v>199</v>
      </c>
      <c r="C88" s="1"/>
      <c r="D88" s="1"/>
      <c r="E88" s="61" t="s">
        <v>3681</v>
      </c>
      <c r="F88" s="1"/>
      <c r="G88" s="1"/>
      <c r="H88" s="51"/>
      <c r="I88" s="1"/>
      <c r="J88" s="51"/>
      <c r="K88" s="1"/>
      <c r="L88" s="1"/>
      <c r="M88" s="13"/>
      <c r="N88" s="2"/>
      <c r="O88" s="2"/>
      <c r="P88" s="2"/>
      <c r="Q88" s="2"/>
    </row>
    <row r="89">
      <c r="A89" s="10"/>
      <c r="B89" s="60" t="s">
        <v>201</v>
      </c>
      <c r="C89" s="1"/>
      <c r="D89" s="1"/>
      <c r="E89" s="61" t="s">
        <v>3682</v>
      </c>
      <c r="F89" s="1"/>
      <c r="G89" s="1"/>
      <c r="H89" s="51"/>
      <c r="I89" s="1"/>
      <c r="J89" s="51"/>
      <c r="K89" s="1"/>
      <c r="L89" s="1"/>
      <c r="M89" s="13"/>
      <c r="N89" s="2"/>
      <c r="O89" s="2"/>
      <c r="P89" s="2"/>
      <c r="Q89" s="2"/>
    </row>
    <row r="90" thickBot="1">
      <c r="A90" s="10"/>
      <c r="B90" s="62" t="s">
        <v>203</v>
      </c>
      <c r="C90" s="30"/>
      <c r="D90" s="30"/>
      <c r="E90" s="63" t="s">
        <v>335</v>
      </c>
      <c r="F90" s="30"/>
      <c r="G90" s="30"/>
      <c r="H90" s="64"/>
      <c r="I90" s="30"/>
      <c r="J90" s="64"/>
      <c r="K90" s="30"/>
      <c r="L90" s="30"/>
      <c r="M90" s="13"/>
      <c r="N90" s="2"/>
      <c r="O90" s="2"/>
      <c r="P90" s="2"/>
      <c r="Q90" s="2"/>
    </row>
    <row r="91" thickTop="1">
      <c r="A91" s="10"/>
      <c r="B91" s="52">
        <v>14</v>
      </c>
      <c r="C91" s="53" t="s">
        <v>599</v>
      </c>
      <c r="D91" s="53"/>
      <c r="E91" s="53" t="s">
        <v>600</v>
      </c>
      <c r="F91" s="53" t="s">
        <v>7</v>
      </c>
      <c r="G91" s="54" t="s">
        <v>198</v>
      </c>
      <c r="H91" s="65">
        <v>0.23499999999999999</v>
      </c>
      <c r="I91" s="66">
        <v>0</v>
      </c>
      <c r="J91" s="67">
        <f>ROUND(H91*I91,2)</f>
        <v>0</v>
      </c>
      <c r="K91" s="68">
        <v>0.20999999999999999</v>
      </c>
      <c r="L91" s="69">
        <f>ROUND(J91*1.21,2)</f>
        <v>0</v>
      </c>
      <c r="M91" s="13"/>
      <c r="N91" s="2"/>
      <c r="O91" s="2"/>
      <c r="P91" s="2"/>
      <c r="Q91" s="41">
        <f>IF(ISNUMBER(K91),IF(H91&gt;0,IF(I91&gt;0,J91,0),0),0)</f>
        <v>0</v>
      </c>
      <c r="R91" s="9">
        <f>IF(ISNUMBER(K91)=FALSE,J91,0)</f>
        <v>0</v>
      </c>
    </row>
    <row r="92">
      <c r="A92" s="10"/>
      <c r="B92" s="60" t="s">
        <v>199</v>
      </c>
      <c r="C92" s="1"/>
      <c r="D92" s="1"/>
      <c r="E92" s="61" t="s">
        <v>2989</v>
      </c>
      <c r="F92" s="1"/>
      <c r="G92" s="1"/>
      <c r="H92" s="51"/>
      <c r="I92" s="1"/>
      <c r="J92" s="51"/>
      <c r="K92" s="1"/>
      <c r="L92" s="1"/>
      <c r="M92" s="13"/>
      <c r="N92" s="2"/>
      <c r="O92" s="2"/>
      <c r="P92" s="2"/>
      <c r="Q92" s="2"/>
    </row>
    <row r="93">
      <c r="A93" s="10"/>
      <c r="B93" s="60" t="s">
        <v>201</v>
      </c>
      <c r="C93" s="1"/>
      <c r="D93" s="1"/>
      <c r="E93" s="61" t="s">
        <v>3683</v>
      </c>
      <c r="F93" s="1"/>
      <c r="G93" s="1"/>
      <c r="H93" s="51"/>
      <c r="I93" s="1"/>
      <c r="J93" s="51"/>
      <c r="K93" s="1"/>
      <c r="L93" s="1"/>
      <c r="M93" s="13"/>
      <c r="N93" s="2"/>
      <c r="O93" s="2"/>
      <c r="P93" s="2"/>
      <c r="Q93" s="2"/>
    </row>
    <row r="94" thickBot="1">
      <c r="A94" s="10"/>
      <c r="B94" s="62" t="s">
        <v>203</v>
      </c>
      <c r="C94" s="30"/>
      <c r="D94" s="30"/>
      <c r="E94" s="63" t="s">
        <v>603</v>
      </c>
      <c r="F94" s="30"/>
      <c r="G94" s="30"/>
      <c r="H94" s="64"/>
      <c r="I94" s="30"/>
      <c r="J94" s="64"/>
      <c r="K94" s="30"/>
      <c r="L94" s="30"/>
      <c r="M94" s="13"/>
      <c r="N94" s="2"/>
      <c r="O94" s="2"/>
      <c r="P94" s="2"/>
      <c r="Q94" s="2"/>
    </row>
    <row r="95" thickTop="1">
      <c r="A95" s="10"/>
      <c r="B95" s="52">
        <v>15</v>
      </c>
      <c r="C95" s="53" t="s">
        <v>341</v>
      </c>
      <c r="D95" s="53"/>
      <c r="E95" s="53" t="s">
        <v>342</v>
      </c>
      <c r="F95" s="53" t="s">
        <v>7</v>
      </c>
      <c r="G95" s="54" t="s">
        <v>219</v>
      </c>
      <c r="H95" s="65">
        <v>2.9329999999999998</v>
      </c>
      <c r="I95" s="66">
        <v>0</v>
      </c>
      <c r="J95" s="67">
        <f>ROUND(H95*I95,2)</f>
        <v>0</v>
      </c>
      <c r="K95" s="68">
        <v>0.20999999999999999</v>
      </c>
      <c r="L95" s="69">
        <f>ROUND(J95*1.21,2)</f>
        <v>0</v>
      </c>
      <c r="M95" s="13"/>
      <c r="N95" s="2"/>
      <c r="O95" s="2"/>
      <c r="P95" s="2"/>
      <c r="Q95" s="41">
        <f>IF(ISNUMBER(K95),IF(H95&gt;0,IF(I95&gt;0,J95,0),0),0)</f>
        <v>0</v>
      </c>
      <c r="R95" s="9">
        <f>IF(ISNUMBER(K95)=FALSE,J95,0)</f>
        <v>0</v>
      </c>
    </row>
    <row r="96">
      <c r="A96" s="10"/>
      <c r="B96" s="60" t="s">
        <v>199</v>
      </c>
      <c r="C96" s="1"/>
      <c r="D96" s="1"/>
      <c r="E96" s="61" t="s">
        <v>2991</v>
      </c>
      <c r="F96" s="1"/>
      <c r="G96" s="1"/>
      <c r="H96" s="51"/>
      <c r="I96" s="1"/>
      <c r="J96" s="51"/>
      <c r="K96" s="1"/>
      <c r="L96" s="1"/>
      <c r="M96" s="13"/>
      <c r="N96" s="2"/>
      <c r="O96" s="2"/>
      <c r="P96" s="2"/>
      <c r="Q96" s="2"/>
    </row>
    <row r="97">
      <c r="A97" s="10"/>
      <c r="B97" s="60" t="s">
        <v>201</v>
      </c>
      <c r="C97" s="1"/>
      <c r="D97" s="1"/>
      <c r="E97" s="61" t="s">
        <v>3684</v>
      </c>
      <c r="F97" s="1"/>
      <c r="G97" s="1"/>
      <c r="H97" s="51"/>
      <c r="I97" s="1"/>
      <c r="J97" s="51"/>
      <c r="K97" s="1"/>
      <c r="L97" s="1"/>
      <c r="M97" s="13"/>
      <c r="N97" s="2"/>
      <c r="O97" s="2"/>
      <c r="P97" s="2"/>
      <c r="Q97" s="2"/>
    </row>
    <row r="98" thickBot="1">
      <c r="A98" s="10"/>
      <c r="B98" s="62" t="s">
        <v>203</v>
      </c>
      <c r="C98" s="30"/>
      <c r="D98" s="30"/>
      <c r="E98" s="63" t="s">
        <v>345</v>
      </c>
      <c r="F98" s="30"/>
      <c r="G98" s="30"/>
      <c r="H98" s="64"/>
      <c r="I98" s="30"/>
      <c r="J98" s="64"/>
      <c r="K98" s="30"/>
      <c r="L98" s="30"/>
      <c r="M98" s="13"/>
      <c r="N98" s="2"/>
      <c r="O98" s="2"/>
      <c r="P98" s="2"/>
      <c r="Q98" s="2"/>
    </row>
    <row r="99" thickTop="1">
      <c r="A99" s="10"/>
      <c r="B99" s="52">
        <v>16</v>
      </c>
      <c r="C99" s="53" t="s">
        <v>346</v>
      </c>
      <c r="D99" s="53"/>
      <c r="E99" s="53" t="s">
        <v>347</v>
      </c>
      <c r="F99" s="53" t="s">
        <v>7</v>
      </c>
      <c r="G99" s="54" t="s">
        <v>219</v>
      </c>
      <c r="H99" s="65">
        <v>10.58</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2993</v>
      </c>
      <c r="F100" s="1"/>
      <c r="G100" s="1"/>
      <c r="H100" s="51"/>
      <c r="I100" s="1"/>
      <c r="J100" s="51"/>
      <c r="K100" s="1"/>
      <c r="L100" s="1"/>
      <c r="M100" s="13"/>
      <c r="N100" s="2"/>
      <c r="O100" s="2"/>
      <c r="P100" s="2"/>
      <c r="Q100" s="2"/>
    </row>
    <row r="101">
      <c r="A101" s="10"/>
      <c r="B101" s="60" t="s">
        <v>201</v>
      </c>
      <c r="C101" s="1"/>
      <c r="D101" s="1"/>
      <c r="E101" s="61" t="s">
        <v>3685</v>
      </c>
      <c r="F101" s="1"/>
      <c r="G101" s="1"/>
      <c r="H101" s="51"/>
      <c r="I101" s="1"/>
      <c r="J101" s="51"/>
      <c r="K101" s="1"/>
      <c r="L101" s="1"/>
      <c r="M101" s="13"/>
      <c r="N101" s="2"/>
      <c r="O101" s="2"/>
      <c r="P101" s="2"/>
      <c r="Q101" s="2"/>
    </row>
    <row r="102" thickBot="1">
      <c r="A102" s="10"/>
      <c r="B102" s="62" t="s">
        <v>203</v>
      </c>
      <c r="C102" s="30"/>
      <c r="D102" s="30"/>
      <c r="E102" s="63" t="s">
        <v>350</v>
      </c>
      <c r="F102" s="30"/>
      <c r="G102" s="30"/>
      <c r="H102" s="64"/>
      <c r="I102" s="30"/>
      <c r="J102" s="64"/>
      <c r="K102" s="30"/>
      <c r="L102" s="30"/>
      <c r="M102" s="13"/>
      <c r="N102" s="2"/>
      <c r="O102" s="2"/>
      <c r="P102" s="2"/>
      <c r="Q102" s="2"/>
    </row>
    <row r="103" thickTop="1" thickBot="1" ht="25" customHeight="1">
      <c r="A103" s="10"/>
      <c r="B103" s="1"/>
      <c r="C103" s="70">
        <v>4</v>
      </c>
      <c r="D103" s="1"/>
      <c r="E103" s="71" t="s">
        <v>183</v>
      </c>
      <c r="F103" s="1"/>
      <c r="G103" s="72" t="s">
        <v>210</v>
      </c>
      <c r="H103" s="73">
        <f>J79+J83+J87+J91+J95+J99</f>
        <v>0</v>
      </c>
      <c r="I103" s="72" t="s">
        <v>211</v>
      </c>
      <c r="J103" s="74">
        <f>(L103-H103)</f>
        <v>0</v>
      </c>
      <c r="K103" s="72" t="s">
        <v>212</v>
      </c>
      <c r="L103" s="75">
        <f>ROUND((J79+J83+J87+J91+J95+J99)*1.21,2)</f>
        <v>0</v>
      </c>
      <c r="M103" s="13"/>
      <c r="N103" s="2"/>
      <c r="O103" s="2"/>
      <c r="P103" s="2"/>
      <c r="Q103" s="41">
        <f>0+Q79+Q83+Q87+Q91+Q95+Q99</f>
        <v>0</v>
      </c>
      <c r="R103" s="9">
        <f>0+R79+R83+R87+R91+R95+R99</f>
        <v>0</v>
      </c>
      <c r="S103" s="76">
        <f>Q103*(1+J103)+R103</f>
        <v>0</v>
      </c>
    </row>
    <row r="104" thickTop="1" thickBot="1" ht="25" customHeight="1">
      <c r="A104" s="10"/>
      <c r="B104" s="77"/>
      <c r="C104" s="77"/>
      <c r="D104" s="77"/>
      <c r="E104" s="77"/>
      <c r="F104" s="77"/>
      <c r="G104" s="78" t="s">
        <v>213</v>
      </c>
      <c r="H104" s="79">
        <f>0+J79+J83+J87+J91+J95+J99</f>
        <v>0</v>
      </c>
      <c r="I104" s="78" t="s">
        <v>214</v>
      </c>
      <c r="J104" s="80">
        <f>0+J103</f>
        <v>0</v>
      </c>
      <c r="K104" s="78" t="s">
        <v>215</v>
      </c>
      <c r="L104" s="81">
        <f>0+L103</f>
        <v>0</v>
      </c>
      <c r="M104" s="13"/>
      <c r="N104" s="2"/>
      <c r="O104" s="2"/>
      <c r="P104" s="2"/>
      <c r="Q104" s="2"/>
    </row>
    <row r="105" ht="40" customHeight="1">
      <c r="A105" s="10"/>
      <c r="B105" s="82" t="s">
        <v>351</v>
      </c>
      <c r="C105" s="1"/>
      <c r="D105" s="1"/>
      <c r="E105" s="1"/>
      <c r="F105" s="1"/>
      <c r="G105" s="1"/>
      <c r="H105" s="51"/>
      <c r="I105" s="1"/>
      <c r="J105" s="51"/>
      <c r="K105" s="1"/>
      <c r="L105" s="1"/>
      <c r="M105" s="13"/>
      <c r="N105" s="2"/>
      <c r="O105" s="2"/>
      <c r="P105" s="2"/>
      <c r="Q105" s="2"/>
    </row>
    <row r="106">
      <c r="A106" s="10"/>
      <c r="B106" s="52">
        <v>17</v>
      </c>
      <c r="C106" s="53" t="s">
        <v>366</v>
      </c>
      <c r="D106" s="53"/>
      <c r="E106" s="53" t="s">
        <v>367</v>
      </c>
      <c r="F106" s="53" t="s">
        <v>7</v>
      </c>
      <c r="G106" s="54" t="s">
        <v>285</v>
      </c>
      <c r="H106" s="55">
        <v>9.4000000000000004</v>
      </c>
      <c r="I106" s="56">
        <v>0</v>
      </c>
      <c r="J106" s="57">
        <f>ROUND(H106*I106,2)</f>
        <v>0</v>
      </c>
      <c r="K106" s="58">
        <v>0.20999999999999999</v>
      </c>
      <c r="L106" s="59">
        <f>ROUND(J106*1.21,2)</f>
        <v>0</v>
      </c>
      <c r="M106" s="13"/>
      <c r="N106" s="2"/>
      <c r="O106" s="2"/>
      <c r="P106" s="2"/>
      <c r="Q106" s="41">
        <f>IF(ISNUMBER(K106),IF(H106&gt;0,IF(I106&gt;0,J106,0),0),0)</f>
        <v>0</v>
      </c>
      <c r="R106" s="9">
        <f>IF(ISNUMBER(K106)=FALSE,J106,0)</f>
        <v>0</v>
      </c>
    </row>
    <row r="107">
      <c r="A107" s="10"/>
      <c r="B107" s="60" t="s">
        <v>199</v>
      </c>
      <c r="C107" s="1"/>
      <c r="D107" s="1"/>
      <c r="E107" s="61" t="s">
        <v>2997</v>
      </c>
      <c r="F107" s="1"/>
      <c r="G107" s="1"/>
      <c r="H107" s="51"/>
      <c r="I107" s="1"/>
      <c r="J107" s="51"/>
      <c r="K107" s="1"/>
      <c r="L107" s="1"/>
      <c r="M107" s="13"/>
      <c r="N107" s="2"/>
      <c r="O107" s="2"/>
      <c r="P107" s="2"/>
      <c r="Q107" s="2"/>
    </row>
    <row r="108">
      <c r="A108" s="10"/>
      <c r="B108" s="60" t="s">
        <v>201</v>
      </c>
      <c r="C108" s="1"/>
      <c r="D108" s="1"/>
      <c r="E108" s="61" t="s">
        <v>3686</v>
      </c>
      <c r="F108" s="1"/>
      <c r="G108" s="1"/>
      <c r="H108" s="51"/>
      <c r="I108" s="1"/>
      <c r="J108" s="51"/>
      <c r="K108" s="1"/>
      <c r="L108" s="1"/>
      <c r="M108" s="13"/>
      <c r="N108" s="2"/>
      <c r="O108" s="2"/>
      <c r="P108" s="2"/>
      <c r="Q108" s="2"/>
    </row>
    <row r="109" thickBot="1">
      <c r="A109" s="10"/>
      <c r="B109" s="62" t="s">
        <v>203</v>
      </c>
      <c r="C109" s="30"/>
      <c r="D109" s="30"/>
      <c r="E109" s="63" t="s">
        <v>361</v>
      </c>
      <c r="F109" s="30"/>
      <c r="G109" s="30"/>
      <c r="H109" s="64"/>
      <c r="I109" s="30"/>
      <c r="J109" s="64"/>
      <c r="K109" s="30"/>
      <c r="L109" s="30"/>
      <c r="M109" s="13"/>
      <c r="N109" s="2"/>
      <c r="O109" s="2"/>
      <c r="P109" s="2"/>
      <c r="Q109" s="2"/>
    </row>
    <row r="110" thickTop="1">
      <c r="A110" s="10"/>
      <c r="B110" s="52">
        <v>18</v>
      </c>
      <c r="C110" s="53" t="s">
        <v>378</v>
      </c>
      <c r="D110" s="53"/>
      <c r="E110" s="53" t="s">
        <v>379</v>
      </c>
      <c r="F110" s="53" t="s">
        <v>7</v>
      </c>
      <c r="G110" s="54" t="s">
        <v>219</v>
      </c>
      <c r="H110" s="65">
        <v>0.56399999999999995</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3365</v>
      </c>
      <c r="F111" s="1"/>
      <c r="G111" s="1"/>
      <c r="H111" s="51"/>
      <c r="I111" s="1"/>
      <c r="J111" s="51"/>
      <c r="K111" s="1"/>
      <c r="L111" s="1"/>
      <c r="M111" s="13"/>
      <c r="N111" s="2"/>
      <c r="O111" s="2"/>
      <c r="P111" s="2"/>
      <c r="Q111" s="2"/>
    </row>
    <row r="112">
      <c r="A112" s="10"/>
      <c r="B112" s="60" t="s">
        <v>201</v>
      </c>
      <c r="C112" s="1"/>
      <c r="D112" s="1"/>
      <c r="E112" s="61" t="s">
        <v>3687</v>
      </c>
      <c r="F112" s="1"/>
      <c r="G112" s="1"/>
      <c r="H112" s="51"/>
      <c r="I112" s="1"/>
      <c r="J112" s="51"/>
      <c r="K112" s="1"/>
      <c r="L112" s="1"/>
      <c r="M112" s="13"/>
      <c r="N112" s="2"/>
      <c r="O112" s="2"/>
      <c r="P112" s="2"/>
      <c r="Q112" s="2"/>
    </row>
    <row r="113" thickBot="1">
      <c r="A113" s="10"/>
      <c r="B113" s="62" t="s">
        <v>203</v>
      </c>
      <c r="C113" s="30"/>
      <c r="D113" s="30"/>
      <c r="E113" s="63" t="s">
        <v>382</v>
      </c>
      <c r="F113" s="30"/>
      <c r="G113" s="30"/>
      <c r="H113" s="64"/>
      <c r="I113" s="30"/>
      <c r="J113" s="64"/>
      <c r="K113" s="30"/>
      <c r="L113" s="30"/>
      <c r="M113" s="13"/>
      <c r="N113" s="2"/>
      <c r="O113" s="2"/>
      <c r="P113" s="2"/>
      <c r="Q113" s="2"/>
    </row>
    <row r="114" thickTop="1">
      <c r="A114" s="10"/>
      <c r="B114" s="52">
        <v>19</v>
      </c>
      <c r="C114" s="53" t="s">
        <v>388</v>
      </c>
      <c r="D114" s="53"/>
      <c r="E114" s="53" t="s">
        <v>389</v>
      </c>
      <c r="F114" s="53" t="s">
        <v>7</v>
      </c>
      <c r="G114" s="54" t="s">
        <v>285</v>
      </c>
      <c r="H114" s="65">
        <v>9.4000000000000004</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3367</v>
      </c>
      <c r="F115" s="1"/>
      <c r="G115" s="1"/>
      <c r="H115" s="51"/>
      <c r="I115" s="1"/>
      <c r="J115" s="51"/>
      <c r="K115" s="1"/>
      <c r="L115" s="1"/>
      <c r="M115" s="13"/>
      <c r="N115" s="2"/>
      <c r="O115" s="2"/>
      <c r="P115" s="2"/>
      <c r="Q115" s="2"/>
    </row>
    <row r="116">
      <c r="A116" s="10"/>
      <c r="B116" s="60" t="s">
        <v>201</v>
      </c>
      <c r="C116" s="1"/>
      <c r="D116" s="1"/>
      <c r="E116" s="61" t="s">
        <v>3686</v>
      </c>
      <c r="F116" s="1"/>
      <c r="G116" s="1"/>
      <c r="H116" s="51"/>
      <c r="I116" s="1"/>
      <c r="J116" s="51"/>
      <c r="K116" s="1"/>
      <c r="L116" s="1"/>
      <c r="M116" s="13"/>
      <c r="N116" s="2"/>
      <c r="O116" s="2"/>
      <c r="P116" s="2"/>
      <c r="Q116" s="2"/>
    </row>
    <row r="117" thickBot="1">
      <c r="A117" s="10"/>
      <c r="B117" s="62" t="s">
        <v>203</v>
      </c>
      <c r="C117" s="30"/>
      <c r="D117" s="30"/>
      <c r="E117" s="63" t="s">
        <v>392</v>
      </c>
      <c r="F117" s="30"/>
      <c r="G117" s="30"/>
      <c r="H117" s="64"/>
      <c r="I117" s="30"/>
      <c r="J117" s="64"/>
      <c r="K117" s="30"/>
      <c r="L117" s="30"/>
      <c r="M117" s="13"/>
      <c r="N117" s="2"/>
      <c r="O117" s="2"/>
      <c r="P117" s="2"/>
      <c r="Q117" s="2"/>
    </row>
    <row r="118" thickTop="1">
      <c r="A118" s="10"/>
      <c r="B118" s="52">
        <v>20</v>
      </c>
      <c r="C118" s="53" t="s">
        <v>946</v>
      </c>
      <c r="D118" s="53"/>
      <c r="E118" s="53" t="s">
        <v>947</v>
      </c>
      <c r="F118" s="53" t="s">
        <v>7</v>
      </c>
      <c r="G118" s="54" t="s">
        <v>285</v>
      </c>
      <c r="H118" s="65">
        <v>9.4000000000000004</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3368</v>
      </c>
      <c r="F119" s="1"/>
      <c r="G119" s="1"/>
      <c r="H119" s="51"/>
      <c r="I119" s="1"/>
      <c r="J119" s="51"/>
      <c r="K119" s="1"/>
      <c r="L119" s="1"/>
      <c r="M119" s="13"/>
      <c r="N119" s="2"/>
      <c r="O119" s="2"/>
      <c r="P119" s="2"/>
      <c r="Q119" s="2"/>
    </row>
    <row r="120">
      <c r="A120" s="10"/>
      <c r="B120" s="60" t="s">
        <v>201</v>
      </c>
      <c r="C120" s="1"/>
      <c r="D120" s="1"/>
      <c r="E120" s="61" t="s">
        <v>3686</v>
      </c>
      <c r="F120" s="1"/>
      <c r="G120" s="1"/>
      <c r="H120" s="51"/>
      <c r="I120" s="1"/>
      <c r="J120" s="51"/>
      <c r="K120" s="1"/>
      <c r="L120" s="1"/>
      <c r="M120" s="13"/>
      <c r="N120" s="2"/>
      <c r="O120" s="2"/>
      <c r="P120" s="2"/>
      <c r="Q120" s="2"/>
    </row>
    <row r="121" thickBot="1">
      <c r="A121" s="10"/>
      <c r="B121" s="62" t="s">
        <v>203</v>
      </c>
      <c r="C121" s="30"/>
      <c r="D121" s="30"/>
      <c r="E121" s="63" t="s">
        <v>949</v>
      </c>
      <c r="F121" s="30"/>
      <c r="G121" s="30"/>
      <c r="H121" s="64"/>
      <c r="I121" s="30"/>
      <c r="J121" s="64"/>
      <c r="K121" s="30"/>
      <c r="L121" s="30"/>
      <c r="M121" s="13"/>
      <c r="N121" s="2"/>
      <c r="O121" s="2"/>
      <c r="P121" s="2"/>
      <c r="Q121" s="2"/>
    </row>
    <row r="122" thickTop="1">
      <c r="A122" s="10"/>
      <c r="B122" s="52">
        <v>21</v>
      </c>
      <c r="C122" s="53" t="s">
        <v>950</v>
      </c>
      <c r="D122" s="53"/>
      <c r="E122" s="53" t="s">
        <v>951</v>
      </c>
      <c r="F122" s="53" t="s">
        <v>7</v>
      </c>
      <c r="G122" s="54" t="s">
        <v>225</v>
      </c>
      <c r="H122" s="65">
        <v>6</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3369</v>
      </c>
      <c r="F123" s="1"/>
      <c r="G123" s="1"/>
      <c r="H123" s="51"/>
      <c r="I123" s="1"/>
      <c r="J123" s="51"/>
      <c r="K123" s="1"/>
      <c r="L123" s="1"/>
      <c r="M123" s="13"/>
      <c r="N123" s="2"/>
      <c r="O123" s="2"/>
      <c r="P123" s="2"/>
      <c r="Q123" s="2"/>
    </row>
    <row r="124">
      <c r="A124" s="10"/>
      <c r="B124" s="60" t="s">
        <v>201</v>
      </c>
      <c r="C124" s="1"/>
      <c r="D124" s="1"/>
      <c r="E124" s="61" t="s">
        <v>3671</v>
      </c>
      <c r="F124" s="1"/>
      <c r="G124" s="1"/>
      <c r="H124" s="51"/>
      <c r="I124" s="1"/>
      <c r="J124" s="51"/>
      <c r="K124" s="1"/>
      <c r="L124" s="1"/>
      <c r="M124" s="13"/>
      <c r="N124" s="2"/>
      <c r="O124" s="2"/>
      <c r="P124" s="2"/>
      <c r="Q124" s="2"/>
    </row>
    <row r="125" thickBot="1">
      <c r="A125" s="10"/>
      <c r="B125" s="62" t="s">
        <v>203</v>
      </c>
      <c r="C125" s="30"/>
      <c r="D125" s="30"/>
      <c r="E125" s="63" t="s">
        <v>953</v>
      </c>
      <c r="F125" s="30"/>
      <c r="G125" s="30"/>
      <c r="H125" s="64"/>
      <c r="I125" s="30"/>
      <c r="J125" s="64"/>
      <c r="K125" s="30"/>
      <c r="L125" s="30"/>
      <c r="M125" s="13"/>
      <c r="N125" s="2"/>
      <c r="O125" s="2"/>
      <c r="P125" s="2"/>
      <c r="Q125" s="2"/>
    </row>
    <row r="126" thickTop="1" thickBot="1" ht="25" customHeight="1">
      <c r="A126" s="10"/>
      <c r="B126" s="1"/>
      <c r="C126" s="70">
        <v>5</v>
      </c>
      <c r="D126" s="1"/>
      <c r="E126" s="71" t="s">
        <v>184</v>
      </c>
      <c r="F126" s="1"/>
      <c r="G126" s="72" t="s">
        <v>210</v>
      </c>
      <c r="H126" s="73">
        <f>J106+J110+J114+J118+J122</f>
        <v>0</v>
      </c>
      <c r="I126" s="72" t="s">
        <v>211</v>
      </c>
      <c r="J126" s="74">
        <f>(L126-H126)</f>
        <v>0</v>
      </c>
      <c r="K126" s="72" t="s">
        <v>212</v>
      </c>
      <c r="L126" s="75">
        <f>ROUND((J106+J110+J114+J118+J122)*1.21,2)</f>
        <v>0</v>
      </c>
      <c r="M126" s="13"/>
      <c r="N126" s="2"/>
      <c r="O126" s="2"/>
      <c r="P126" s="2"/>
      <c r="Q126" s="41">
        <f>0+Q106+Q110+Q114+Q118+Q122</f>
        <v>0</v>
      </c>
      <c r="R126" s="9">
        <f>0+R106+R110+R114+R118+R122</f>
        <v>0</v>
      </c>
      <c r="S126" s="76">
        <f>Q126*(1+J126)+R126</f>
        <v>0</v>
      </c>
    </row>
    <row r="127" thickTop="1" thickBot="1" ht="25" customHeight="1">
      <c r="A127" s="10"/>
      <c r="B127" s="77"/>
      <c r="C127" s="77"/>
      <c r="D127" s="77"/>
      <c r="E127" s="77"/>
      <c r="F127" s="77"/>
      <c r="G127" s="78" t="s">
        <v>213</v>
      </c>
      <c r="H127" s="79">
        <f>0+J106+J110+J114+J118+J122</f>
        <v>0</v>
      </c>
      <c r="I127" s="78" t="s">
        <v>214</v>
      </c>
      <c r="J127" s="80">
        <f>0+J126</f>
        <v>0</v>
      </c>
      <c r="K127" s="78" t="s">
        <v>215</v>
      </c>
      <c r="L127" s="81">
        <f>0+L126</f>
        <v>0</v>
      </c>
      <c r="M127" s="13"/>
      <c r="N127" s="2"/>
      <c r="O127" s="2"/>
      <c r="P127" s="2"/>
      <c r="Q127" s="2"/>
    </row>
    <row r="128" ht="40" customHeight="1">
      <c r="A128" s="10"/>
      <c r="B128" s="82" t="s">
        <v>613</v>
      </c>
      <c r="C128" s="1"/>
      <c r="D128" s="1"/>
      <c r="E128" s="1"/>
      <c r="F128" s="1"/>
      <c r="G128" s="1"/>
      <c r="H128" s="51"/>
      <c r="I128" s="1"/>
      <c r="J128" s="51"/>
      <c r="K128" s="1"/>
      <c r="L128" s="1"/>
      <c r="M128" s="13"/>
      <c r="N128" s="2"/>
      <c r="O128" s="2"/>
      <c r="P128" s="2"/>
      <c r="Q128" s="2"/>
    </row>
    <row r="129">
      <c r="A129" s="10"/>
      <c r="B129" s="52">
        <v>22</v>
      </c>
      <c r="C129" s="53" t="s">
        <v>614</v>
      </c>
      <c r="D129" s="53"/>
      <c r="E129" s="53" t="s">
        <v>615</v>
      </c>
      <c r="F129" s="53" t="s">
        <v>7</v>
      </c>
      <c r="G129" s="54" t="s">
        <v>285</v>
      </c>
      <c r="H129" s="55">
        <v>0.30399999999999999</v>
      </c>
      <c r="I129" s="56">
        <v>0</v>
      </c>
      <c r="J129" s="57">
        <f>ROUND(H129*I129,2)</f>
        <v>0</v>
      </c>
      <c r="K129" s="58">
        <v>0.20999999999999999</v>
      </c>
      <c r="L129" s="59">
        <f>ROUND(J129*1.21,2)</f>
        <v>0</v>
      </c>
      <c r="M129" s="13"/>
      <c r="N129" s="2"/>
      <c r="O129" s="2"/>
      <c r="P129" s="2"/>
      <c r="Q129" s="41">
        <f>IF(ISNUMBER(K129),IF(H129&gt;0,IF(I129&gt;0,J129,0),0),0)</f>
        <v>0</v>
      </c>
      <c r="R129" s="9">
        <f>IF(ISNUMBER(K129)=FALSE,J129,0)</f>
        <v>0</v>
      </c>
    </row>
    <row r="130">
      <c r="A130" s="10"/>
      <c r="B130" s="60" t="s">
        <v>199</v>
      </c>
      <c r="C130" s="1"/>
      <c r="D130" s="1"/>
      <c r="E130" s="61" t="s">
        <v>3007</v>
      </c>
      <c r="F130" s="1"/>
      <c r="G130" s="1"/>
      <c r="H130" s="51"/>
      <c r="I130" s="1"/>
      <c r="J130" s="51"/>
      <c r="K130" s="1"/>
      <c r="L130" s="1"/>
      <c r="M130" s="13"/>
      <c r="N130" s="2"/>
      <c r="O130" s="2"/>
      <c r="P130" s="2"/>
      <c r="Q130" s="2"/>
    </row>
    <row r="131">
      <c r="A131" s="10"/>
      <c r="B131" s="60" t="s">
        <v>201</v>
      </c>
      <c r="C131" s="1"/>
      <c r="D131" s="1"/>
      <c r="E131" s="61" t="s">
        <v>3008</v>
      </c>
      <c r="F131" s="1"/>
      <c r="G131" s="1"/>
      <c r="H131" s="51"/>
      <c r="I131" s="1"/>
      <c r="J131" s="51"/>
      <c r="K131" s="1"/>
      <c r="L131" s="1"/>
      <c r="M131" s="13"/>
      <c r="N131" s="2"/>
      <c r="O131" s="2"/>
      <c r="P131" s="2"/>
      <c r="Q131" s="2"/>
    </row>
    <row r="132" thickBot="1">
      <c r="A132" s="10"/>
      <c r="B132" s="62" t="s">
        <v>203</v>
      </c>
      <c r="C132" s="30"/>
      <c r="D132" s="30"/>
      <c r="E132" s="63" t="s">
        <v>618</v>
      </c>
      <c r="F132" s="30"/>
      <c r="G132" s="30"/>
      <c r="H132" s="64"/>
      <c r="I132" s="30"/>
      <c r="J132" s="64"/>
      <c r="K132" s="30"/>
      <c r="L132" s="30"/>
      <c r="M132" s="13"/>
      <c r="N132" s="2"/>
      <c r="O132" s="2"/>
      <c r="P132" s="2"/>
      <c r="Q132" s="2"/>
    </row>
    <row r="133" thickTop="1" thickBot="1" ht="25" customHeight="1">
      <c r="A133" s="10"/>
      <c r="B133" s="1"/>
      <c r="C133" s="70">
        <v>6</v>
      </c>
      <c r="D133" s="1"/>
      <c r="E133" s="71" t="s">
        <v>548</v>
      </c>
      <c r="F133" s="1"/>
      <c r="G133" s="72" t="s">
        <v>210</v>
      </c>
      <c r="H133" s="73">
        <f>0+J129</f>
        <v>0</v>
      </c>
      <c r="I133" s="72" t="s">
        <v>211</v>
      </c>
      <c r="J133" s="74">
        <f>(L133-H133)</f>
        <v>0</v>
      </c>
      <c r="K133" s="72" t="s">
        <v>212</v>
      </c>
      <c r="L133" s="75">
        <f>ROUND((0+J129)*1.21,2)</f>
        <v>0</v>
      </c>
      <c r="M133" s="13"/>
      <c r="N133" s="2"/>
      <c r="O133" s="2"/>
      <c r="P133" s="2"/>
      <c r="Q133" s="41">
        <f>0+Q129</f>
        <v>0</v>
      </c>
      <c r="R133" s="9">
        <f>0+R129</f>
        <v>0</v>
      </c>
      <c r="S133" s="76">
        <f>Q133*(1+J133)+R133</f>
        <v>0</v>
      </c>
    </row>
    <row r="134" thickTop="1" thickBot="1" ht="25" customHeight="1">
      <c r="A134" s="10"/>
      <c r="B134" s="77"/>
      <c r="C134" s="77"/>
      <c r="D134" s="77"/>
      <c r="E134" s="77"/>
      <c r="F134" s="77"/>
      <c r="G134" s="78" t="s">
        <v>213</v>
      </c>
      <c r="H134" s="79">
        <f>0+J129</f>
        <v>0</v>
      </c>
      <c r="I134" s="78" t="s">
        <v>214</v>
      </c>
      <c r="J134" s="80">
        <f>0+J133</f>
        <v>0</v>
      </c>
      <c r="K134" s="78" t="s">
        <v>215</v>
      </c>
      <c r="L134" s="81">
        <f>0+L133</f>
        <v>0</v>
      </c>
      <c r="M134" s="13"/>
      <c r="N134" s="2"/>
      <c r="O134" s="2"/>
      <c r="P134" s="2"/>
      <c r="Q134" s="2"/>
    </row>
    <row r="135" ht="40" customHeight="1">
      <c r="A135" s="10"/>
      <c r="B135" s="82" t="s">
        <v>619</v>
      </c>
      <c r="C135" s="1"/>
      <c r="D135" s="1"/>
      <c r="E135" s="1"/>
      <c r="F135" s="1"/>
      <c r="G135" s="1"/>
      <c r="H135" s="51"/>
      <c r="I135" s="1"/>
      <c r="J135" s="51"/>
      <c r="K135" s="1"/>
      <c r="L135" s="1"/>
      <c r="M135" s="13"/>
      <c r="N135" s="2"/>
      <c r="O135" s="2"/>
      <c r="P135" s="2"/>
      <c r="Q135" s="2"/>
    </row>
    <row r="136">
      <c r="A136" s="10"/>
      <c r="B136" s="52">
        <v>23</v>
      </c>
      <c r="C136" s="53" t="s">
        <v>620</v>
      </c>
      <c r="D136" s="53"/>
      <c r="E136" s="53" t="s">
        <v>621</v>
      </c>
      <c r="F136" s="53" t="s">
        <v>7</v>
      </c>
      <c r="G136" s="54" t="s">
        <v>285</v>
      </c>
      <c r="H136" s="55">
        <v>10.433999999999999</v>
      </c>
      <c r="I136" s="56">
        <v>0</v>
      </c>
      <c r="J136" s="57">
        <f>ROUND(H136*I136,2)</f>
        <v>0</v>
      </c>
      <c r="K136" s="58">
        <v>0.20999999999999999</v>
      </c>
      <c r="L136" s="59">
        <f>ROUND(J136*1.21,2)</f>
        <v>0</v>
      </c>
      <c r="M136" s="13"/>
      <c r="N136" s="2"/>
      <c r="O136" s="2"/>
      <c r="P136" s="2"/>
      <c r="Q136" s="41">
        <f>IF(ISNUMBER(K136),IF(H136&gt;0,IF(I136&gt;0,J136,0),0),0)</f>
        <v>0</v>
      </c>
      <c r="R136" s="9">
        <f>IF(ISNUMBER(K136)=FALSE,J136,0)</f>
        <v>0</v>
      </c>
    </row>
    <row r="137">
      <c r="A137" s="10"/>
      <c r="B137" s="60" t="s">
        <v>199</v>
      </c>
      <c r="C137" s="1"/>
      <c r="D137" s="1"/>
      <c r="E137" s="61" t="s">
        <v>3688</v>
      </c>
      <c r="F137" s="1"/>
      <c r="G137" s="1"/>
      <c r="H137" s="51"/>
      <c r="I137" s="1"/>
      <c r="J137" s="51"/>
      <c r="K137" s="1"/>
      <c r="L137" s="1"/>
      <c r="M137" s="13"/>
      <c r="N137" s="2"/>
      <c r="O137" s="2"/>
      <c r="P137" s="2"/>
      <c r="Q137" s="2"/>
    </row>
    <row r="138">
      <c r="A138" s="10"/>
      <c r="B138" s="60" t="s">
        <v>201</v>
      </c>
      <c r="C138" s="1"/>
      <c r="D138" s="1"/>
      <c r="E138" s="61" t="s">
        <v>3689</v>
      </c>
      <c r="F138" s="1"/>
      <c r="G138" s="1"/>
      <c r="H138" s="51"/>
      <c r="I138" s="1"/>
      <c r="J138" s="51"/>
      <c r="K138" s="1"/>
      <c r="L138" s="1"/>
      <c r="M138" s="13"/>
      <c r="N138" s="2"/>
      <c r="O138" s="2"/>
      <c r="P138" s="2"/>
      <c r="Q138" s="2"/>
    </row>
    <row r="139" thickBot="1">
      <c r="A139" s="10"/>
      <c r="B139" s="62" t="s">
        <v>203</v>
      </c>
      <c r="C139" s="30"/>
      <c r="D139" s="30"/>
      <c r="E139" s="63" t="s">
        <v>624</v>
      </c>
      <c r="F139" s="30"/>
      <c r="G139" s="30"/>
      <c r="H139" s="64"/>
      <c r="I139" s="30"/>
      <c r="J139" s="64"/>
      <c r="K139" s="30"/>
      <c r="L139" s="30"/>
      <c r="M139" s="13"/>
      <c r="N139" s="2"/>
      <c r="O139" s="2"/>
      <c r="P139" s="2"/>
      <c r="Q139" s="2"/>
    </row>
    <row r="140" thickTop="1">
      <c r="A140" s="10"/>
      <c r="B140" s="52">
        <v>24</v>
      </c>
      <c r="C140" s="53" t="s">
        <v>625</v>
      </c>
      <c r="D140" s="53"/>
      <c r="E140" s="53" t="s">
        <v>626</v>
      </c>
      <c r="F140" s="53" t="s">
        <v>7</v>
      </c>
      <c r="G140" s="54" t="s">
        <v>285</v>
      </c>
      <c r="H140" s="65">
        <v>0.30399999999999999</v>
      </c>
      <c r="I140" s="66">
        <v>0</v>
      </c>
      <c r="J140" s="67">
        <f>ROUND(H140*I140,2)</f>
        <v>0</v>
      </c>
      <c r="K140" s="68">
        <v>0.20999999999999999</v>
      </c>
      <c r="L140" s="69">
        <f>ROUND(J140*1.21,2)</f>
        <v>0</v>
      </c>
      <c r="M140" s="13"/>
      <c r="N140" s="2"/>
      <c r="O140" s="2"/>
      <c r="P140" s="2"/>
      <c r="Q140" s="41">
        <f>IF(ISNUMBER(K140),IF(H140&gt;0,IF(I140&gt;0,J140,0),0),0)</f>
        <v>0</v>
      </c>
      <c r="R140" s="9">
        <f>IF(ISNUMBER(K140)=FALSE,J140,0)</f>
        <v>0</v>
      </c>
    </row>
    <row r="141">
      <c r="A141" s="10"/>
      <c r="B141" s="60" t="s">
        <v>199</v>
      </c>
      <c r="C141" s="1"/>
      <c r="D141" s="1"/>
      <c r="E141" s="61" t="s">
        <v>3011</v>
      </c>
      <c r="F141" s="1"/>
      <c r="G141" s="1"/>
      <c r="H141" s="51"/>
      <c r="I141" s="1"/>
      <c r="J141" s="51"/>
      <c r="K141" s="1"/>
      <c r="L141" s="1"/>
      <c r="M141" s="13"/>
      <c r="N141" s="2"/>
      <c r="O141" s="2"/>
      <c r="P141" s="2"/>
      <c r="Q141" s="2"/>
    </row>
    <row r="142">
      <c r="A142" s="10"/>
      <c r="B142" s="60" t="s">
        <v>201</v>
      </c>
      <c r="C142" s="1"/>
      <c r="D142" s="1"/>
      <c r="E142" s="61" t="s">
        <v>3008</v>
      </c>
      <c r="F142" s="1"/>
      <c r="G142" s="1"/>
      <c r="H142" s="51"/>
      <c r="I142" s="1"/>
      <c r="J142" s="51"/>
      <c r="K142" s="1"/>
      <c r="L142" s="1"/>
      <c r="M142" s="13"/>
      <c r="N142" s="2"/>
      <c r="O142" s="2"/>
      <c r="P142" s="2"/>
      <c r="Q142" s="2"/>
    </row>
    <row r="143" thickBot="1">
      <c r="A143" s="10"/>
      <c r="B143" s="62" t="s">
        <v>203</v>
      </c>
      <c r="C143" s="30"/>
      <c r="D143" s="30"/>
      <c r="E143" s="63" t="s">
        <v>628</v>
      </c>
      <c r="F143" s="30"/>
      <c r="G143" s="30"/>
      <c r="H143" s="64"/>
      <c r="I143" s="30"/>
      <c r="J143" s="64"/>
      <c r="K143" s="30"/>
      <c r="L143" s="30"/>
      <c r="M143" s="13"/>
      <c r="N143" s="2"/>
      <c r="O143" s="2"/>
      <c r="P143" s="2"/>
      <c r="Q143" s="2"/>
    </row>
    <row r="144" thickTop="1" thickBot="1" ht="25" customHeight="1">
      <c r="A144" s="10"/>
      <c r="B144" s="1"/>
      <c r="C144" s="70">
        <v>7</v>
      </c>
      <c r="D144" s="1"/>
      <c r="E144" s="71" t="s">
        <v>549</v>
      </c>
      <c r="F144" s="1"/>
      <c r="G144" s="72" t="s">
        <v>210</v>
      </c>
      <c r="H144" s="73">
        <f>J136+J140</f>
        <v>0</v>
      </c>
      <c r="I144" s="72" t="s">
        <v>211</v>
      </c>
      <c r="J144" s="74">
        <f>(L144-H144)</f>
        <v>0</v>
      </c>
      <c r="K144" s="72" t="s">
        <v>212</v>
      </c>
      <c r="L144" s="75">
        <f>ROUND((J136+J140)*1.21,2)</f>
        <v>0</v>
      </c>
      <c r="M144" s="13"/>
      <c r="N144" s="2"/>
      <c r="O144" s="2"/>
      <c r="P144" s="2"/>
      <c r="Q144" s="41">
        <f>0+Q136+Q140</f>
        <v>0</v>
      </c>
      <c r="R144" s="9">
        <f>0+R136+R140</f>
        <v>0</v>
      </c>
      <c r="S144" s="76">
        <f>Q144*(1+J144)+R144</f>
        <v>0</v>
      </c>
    </row>
    <row r="145" thickTop="1" thickBot="1" ht="25" customHeight="1">
      <c r="A145" s="10"/>
      <c r="B145" s="77"/>
      <c r="C145" s="77"/>
      <c r="D145" s="77"/>
      <c r="E145" s="77"/>
      <c r="F145" s="77"/>
      <c r="G145" s="78" t="s">
        <v>213</v>
      </c>
      <c r="H145" s="79">
        <f>0+J136+J140</f>
        <v>0</v>
      </c>
      <c r="I145" s="78" t="s">
        <v>214</v>
      </c>
      <c r="J145" s="80">
        <f>0+J144</f>
        <v>0</v>
      </c>
      <c r="K145" s="78" t="s">
        <v>215</v>
      </c>
      <c r="L145" s="81">
        <f>0+L144</f>
        <v>0</v>
      </c>
      <c r="M145" s="13"/>
      <c r="N145" s="2"/>
      <c r="O145" s="2"/>
      <c r="P145" s="2"/>
      <c r="Q145" s="2"/>
    </row>
    <row r="146" ht="40" customHeight="1">
      <c r="A146" s="10"/>
      <c r="B146" s="82" t="s">
        <v>449</v>
      </c>
      <c r="C146" s="1"/>
      <c r="D146" s="1"/>
      <c r="E146" s="1"/>
      <c r="F146" s="1"/>
      <c r="G146" s="1"/>
      <c r="H146" s="51"/>
      <c r="I146" s="1"/>
      <c r="J146" s="51"/>
      <c r="K146" s="1"/>
      <c r="L146" s="1"/>
      <c r="M146" s="13"/>
      <c r="N146" s="2"/>
      <c r="O146" s="2"/>
      <c r="P146" s="2"/>
      <c r="Q146" s="2"/>
    </row>
    <row r="147">
      <c r="A147" s="10"/>
      <c r="B147" s="52">
        <v>25</v>
      </c>
      <c r="C147" s="53" t="s">
        <v>629</v>
      </c>
      <c r="D147" s="53"/>
      <c r="E147" s="53" t="s">
        <v>630</v>
      </c>
      <c r="F147" s="53" t="s">
        <v>7</v>
      </c>
      <c r="G147" s="54" t="s">
        <v>225</v>
      </c>
      <c r="H147" s="55">
        <v>4.2999999999999998</v>
      </c>
      <c r="I147" s="56">
        <v>0</v>
      </c>
      <c r="J147" s="57">
        <f>ROUND(H147*I147,2)</f>
        <v>0</v>
      </c>
      <c r="K147" s="58">
        <v>0.20999999999999999</v>
      </c>
      <c r="L147" s="59">
        <f>ROUND(J147*1.21,2)</f>
        <v>0</v>
      </c>
      <c r="M147" s="13"/>
      <c r="N147" s="2"/>
      <c r="O147" s="2"/>
      <c r="P147" s="2"/>
      <c r="Q147" s="41">
        <f>IF(ISNUMBER(K147),IF(H147&gt;0,IF(I147&gt;0,J147,0),0),0)</f>
        <v>0</v>
      </c>
      <c r="R147" s="9">
        <f>IF(ISNUMBER(K147)=FALSE,J147,0)</f>
        <v>0</v>
      </c>
    </row>
    <row r="148">
      <c r="A148" s="10"/>
      <c r="B148" s="60" t="s">
        <v>199</v>
      </c>
      <c r="C148" s="1"/>
      <c r="D148" s="1"/>
      <c r="E148" s="61" t="s">
        <v>3372</v>
      </c>
      <c r="F148" s="1"/>
      <c r="G148" s="1"/>
      <c r="H148" s="51"/>
      <c r="I148" s="1"/>
      <c r="J148" s="51"/>
      <c r="K148" s="1"/>
      <c r="L148" s="1"/>
      <c r="M148" s="13"/>
      <c r="N148" s="2"/>
      <c r="O148" s="2"/>
      <c r="P148" s="2"/>
      <c r="Q148" s="2"/>
    </row>
    <row r="149">
      <c r="A149" s="10"/>
      <c r="B149" s="60" t="s">
        <v>201</v>
      </c>
      <c r="C149" s="1"/>
      <c r="D149" s="1"/>
      <c r="E149" s="61" t="s">
        <v>3690</v>
      </c>
      <c r="F149" s="1"/>
      <c r="G149" s="1"/>
      <c r="H149" s="51"/>
      <c r="I149" s="1"/>
      <c r="J149" s="51"/>
      <c r="K149" s="1"/>
      <c r="L149" s="1"/>
      <c r="M149" s="13"/>
      <c r="N149" s="2"/>
      <c r="O149" s="2"/>
      <c r="P149" s="2"/>
      <c r="Q149" s="2"/>
    </row>
    <row r="150" thickBot="1">
      <c r="A150" s="10"/>
      <c r="B150" s="62" t="s">
        <v>203</v>
      </c>
      <c r="C150" s="30"/>
      <c r="D150" s="30"/>
      <c r="E150" s="63" t="s">
        <v>454</v>
      </c>
      <c r="F150" s="30"/>
      <c r="G150" s="30"/>
      <c r="H150" s="64"/>
      <c r="I150" s="30"/>
      <c r="J150" s="64"/>
      <c r="K150" s="30"/>
      <c r="L150" s="30"/>
      <c r="M150" s="13"/>
      <c r="N150" s="2"/>
      <c r="O150" s="2"/>
      <c r="P150" s="2"/>
      <c r="Q150" s="2"/>
    </row>
    <row r="151" thickTop="1">
      <c r="A151" s="10"/>
      <c r="B151" s="52">
        <v>26</v>
      </c>
      <c r="C151" s="53" t="s">
        <v>633</v>
      </c>
      <c r="D151" s="53"/>
      <c r="E151" s="53" t="s">
        <v>634</v>
      </c>
      <c r="F151" s="53" t="s">
        <v>7</v>
      </c>
      <c r="G151" s="54" t="s">
        <v>461</v>
      </c>
      <c r="H151" s="65">
        <v>1</v>
      </c>
      <c r="I151" s="66">
        <v>0</v>
      </c>
      <c r="J151" s="67">
        <f>ROUND(H151*I151,2)</f>
        <v>0</v>
      </c>
      <c r="K151" s="68">
        <v>0.20999999999999999</v>
      </c>
      <c r="L151" s="69">
        <f>ROUND(J151*1.21,2)</f>
        <v>0</v>
      </c>
      <c r="M151" s="13"/>
      <c r="N151" s="2"/>
      <c r="O151" s="2"/>
      <c r="P151" s="2"/>
      <c r="Q151" s="41">
        <f>IF(ISNUMBER(K151),IF(H151&gt;0,IF(I151&gt;0,J151,0),0),0)</f>
        <v>0</v>
      </c>
      <c r="R151" s="9">
        <f>IF(ISNUMBER(K151)=FALSE,J151,0)</f>
        <v>0</v>
      </c>
    </row>
    <row r="152">
      <c r="A152" s="10"/>
      <c r="B152" s="60" t="s">
        <v>199</v>
      </c>
      <c r="C152" s="1"/>
      <c r="D152" s="1"/>
      <c r="E152" s="61" t="s">
        <v>3014</v>
      </c>
      <c r="F152" s="1"/>
      <c r="G152" s="1"/>
      <c r="H152" s="51"/>
      <c r="I152" s="1"/>
      <c r="J152" s="51"/>
      <c r="K152" s="1"/>
      <c r="L152" s="1"/>
      <c r="M152" s="13"/>
      <c r="N152" s="2"/>
      <c r="O152" s="2"/>
      <c r="P152" s="2"/>
      <c r="Q152" s="2"/>
    </row>
    <row r="153">
      <c r="A153" s="10"/>
      <c r="B153" s="60" t="s">
        <v>201</v>
      </c>
      <c r="C153" s="1"/>
      <c r="D153" s="1"/>
      <c r="E153" s="61" t="s">
        <v>636</v>
      </c>
      <c r="F153" s="1"/>
      <c r="G153" s="1"/>
      <c r="H153" s="51"/>
      <c r="I153" s="1"/>
      <c r="J153" s="51"/>
      <c r="K153" s="1"/>
      <c r="L153" s="1"/>
      <c r="M153" s="13"/>
      <c r="N153" s="2"/>
      <c r="O153" s="2"/>
      <c r="P153" s="2"/>
      <c r="Q153" s="2"/>
    </row>
    <row r="154" thickBot="1">
      <c r="A154" s="10"/>
      <c r="B154" s="62" t="s">
        <v>203</v>
      </c>
      <c r="C154" s="30"/>
      <c r="D154" s="30"/>
      <c r="E154" s="63" t="s">
        <v>637</v>
      </c>
      <c r="F154" s="30"/>
      <c r="G154" s="30"/>
      <c r="H154" s="64"/>
      <c r="I154" s="30"/>
      <c r="J154" s="64"/>
      <c r="K154" s="30"/>
      <c r="L154" s="30"/>
      <c r="M154" s="13"/>
      <c r="N154" s="2"/>
      <c r="O154" s="2"/>
      <c r="P154" s="2"/>
      <c r="Q154" s="2"/>
    </row>
    <row r="155" thickTop="1">
      <c r="A155" s="10"/>
      <c r="B155" s="52">
        <v>27</v>
      </c>
      <c r="C155" s="53" t="s">
        <v>638</v>
      </c>
      <c r="D155" s="53"/>
      <c r="E155" s="53" t="s">
        <v>639</v>
      </c>
      <c r="F155" s="53" t="s">
        <v>7</v>
      </c>
      <c r="G155" s="54" t="s">
        <v>219</v>
      </c>
      <c r="H155" s="65">
        <v>1.6379999999999999</v>
      </c>
      <c r="I155" s="66">
        <v>0</v>
      </c>
      <c r="J155" s="67">
        <f>ROUND(H155*I155,2)</f>
        <v>0</v>
      </c>
      <c r="K155" s="68">
        <v>0.20999999999999999</v>
      </c>
      <c r="L155" s="69">
        <f>ROUND(J155*1.21,2)</f>
        <v>0</v>
      </c>
      <c r="M155" s="13"/>
      <c r="N155" s="2"/>
      <c r="O155" s="2"/>
      <c r="P155" s="2"/>
      <c r="Q155" s="41">
        <f>IF(ISNUMBER(K155),IF(H155&gt;0,IF(I155&gt;0,J155,0),0),0)</f>
        <v>0</v>
      </c>
      <c r="R155" s="9">
        <f>IF(ISNUMBER(K155)=FALSE,J155,0)</f>
        <v>0</v>
      </c>
    </row>
    <row r="156">
      <c r="A156" s="10"/>
      <c r="B156" s="60" t="s">
        <v>199</v>
      </c>
      <c r="C156" s="1"/>
      <c r="D156" s="1"/>
      <c r="E156" s="61" t="s">
        <v>3691</v>
      </c>
      <c r="F156" s="1"/>
      <c r="G156" s="1"/>
      <c r="H156" s="51"/>
      <c r="I156" s="1"/>
      <c r="J156" s="51"/>
      <c r="K156" s="1"/>
      <c r="L156" s="1"/>
      <c r="M156" s="13"/>
      <c r="N156" s="2"/>
      <c r="O156" s="2"/>
      <c r="P156" s="2"/>
      <c r="Q156" s="2"/>
    </row>
    <row r="157">
      <c r="A157" s="10"/>
      <c r="B157" s="60" t="s">
        <v>201</v>
      </c>
      <c r="C157" s="1"/>
      <c r="D157" s="1"/>
      <c r="E157" s="61" t="s">
        <v>3692</v>
      </c>
      <c r="F157" s="1"/>
      <c r="G157" s="1"/>
      <c r="H157" s="51"/>
      <c r="I157" s="1"/>
      <c r="J157" s="51"/>
      <c r="K157" s="1"/>
      <c r="L157" s="1"/>
      <c r="M157" s="13"/>
      <c r="N157" s="2"/>
      <c r="O157" s="2"/>
      <c r="P157" s="2"/>
      <c r="Q157" s="2"/>
    </row>
    <row r="158" thickBot="1">
      <c r="A158" s="10"/>
      <c r="B158" s="62" t="s">
        <v>203</v>
      </c>
      <c r="C158" s="30"/>
      <c r="D158" s="30"/>
      <c r="E158" s="63" t="s">
        <v>335</v>
      </c>
      <c r="F158" s="30"/>
      <c r="G158" s="30"/>
      <c r="H158" s="64"/>
      <c r="I158" s="30"/>
      <c r="J158" s="64"/>
      <c r="K158" s="30"/>
      <c r="L158" s="30"/>
      <c r="M158" s="13"/>
      <c r="N158" s="2"/>
      <c r="O158" s="2"/>
      <c r="P158" s="2"/>
      <c r="Q158" s="2"/>
    </row>
    <row r="159" thickTop="1" thickBot="1" ht="25" customHeight="1">
      <c r="A159" s="10"/>
      <c r="B159" s="1"/>
      <c r="C159" s="70">
        <v>8</v>
      </c>
      <c r="D159" s="1"/>
      <c r="E159" s="71" t="s">
        <v>185</v>
      </c>
      <c r="F159" s="1"/>
      <c r="G159" s="72" t="s">
        <v>210</v>
      </c>
      <c r="H159" s="73">
        <f>J147+J151+J155</f>
        <v>0</v>
      </c>
      <c r="I159" s="72" t="s">
        <v>211</v>
      </c>
      <c r="J159" s="74">
        <f>(L159-H159)</f>
        <v>0</v>
      </c>
      <c r="K159" s="72" t="s">
        <v>212</v>
      </c>
      <c r="L159" s="75">
        <f>ROUND((J147+J151+J155)*1.21,2)</f>
        <v>0</v>
      </c>
      <c r="M159" s="13"/>
      <c r="N159" s="2"/>
      <c r="O159" s="2"/>
      <c r="P159" s="2"/>
      <c r="Q159" s="41">
        <f>0+Q147+Q151+Q155</f>
        <v>0</v>
      </c>
      <c r="R159" s="9">
        <f>0+R147+R151+R155</f>
        <v>0</v>
      </c>
      <c r="S159" s="76">
        <f>Q159*(1+J159)+R159</f>
        <v>0</v>
      </c>
    </row>
    <row r="160" thickTop="1" thickBot="1" ht="25" customHeight="1">
      <c r="A160" s="10"/>
      <c r="B160" s="77"/>
      <c r="C160" s="77"/>
      <c r="D160" s="77"/>
      <c r="E160" s="77"/>
      <c r="F160" s="77"/>
      <c r="G160" s="78" t="s">
        <v>213</v>
      </c>
      <c r="H160" s="79">
        <f>0+J147+J151+J155</f>
        <v>0</v>
      </c>
      <c r="I160" s="78" t="s">
        <v>214</v>
      </c>
      <c r="J160" s="80">
        <f>0+J159</f>
        <v>0</v>
      </c>
      <c r="K160" s="78" t="s">
        <v>215</v>
      </c>
      <c r="L160" s="81">
        <f>0+L159</f>
        <v>0</v>
      </c>
      <c r="M160" s="13"/>
      <c r="N160" s="2"/>
      <c r="O160" s="2"/>
      <c r="P160" s="2"/>
      <c r="Q160" s="2"/>
    </row>
    <row r="161" ht="40" customHeight="1">
      <c r="A161" s="10"/>
      <c r="B161" s="82" t="s">
        <v>479</v>
      </c>
      <c r="C161" s="1"/>
      <c r="D161" s="1"/>
      <c r="E161" s="1"/>
      <c r="F161" s="1"/>
      <c r="G161" s="1"/>
      <c r="H161" s="51"/>
      <c r="I161" s="1"/>
      <c r="J161" s="51"/>
      <c r="K161" s="1"/>
      <c r="L161" s="1"/>
      <c r="M161" s="13"/>
      <c r="N161" s="2"/>
      <c r="O161" s="2"/>
      <c r="P161" s="2"/>
      <c r="Q161" s="2"/>
    </row>
    <row r="162">
      <c r="A162" s="10"/>
      <c r="B162" s="52">
        <v>28</v>
      </c>
      <c r="C162" s="53" t="s">
        <v>525</v>
      </c>
      <c r="D162" s="53"/>
      <c r="E162" s="53" t="s">
        <v>526</v>
      </c>
      <c r="F162" s="53" t="s">
        <v>7</v>
      </c>
      <c r="G162" s="54" t="s">
        <v>225</v>
      </c>
      <c r="H162" s="55">
        <v>3.7599999999999998</v>
      </c>
      <c r="I162" s="56">
        <v>0</v>
      </c>
      <c r="J162" s="57">
        <f>ROUND(H162*I162,2)</f>
        <v>0</v>
      </c>
      <c r="K162" s="58">
        <v>0.20999999999999999</v>
      </c>
      <c r="L162" s="59">
        <f>ROUND(J162*1.21,2)</f>
        <v>0</v>
      </c>
      <c r="M162" s="13"/>
      <c r="N162" s="2"/>
      <c r="O162" s="2"/>
      <c r="P162" s="2"/>
      <c r="Q162" s="41">
        <f>IF(ISNUMBER(K162),IF(H162&gt;0,IF(I162&gt;0,J162,0),0),0)</f>
        <v>0</v>
      </c>
      <c r="R162" s="9">
        <f>IF(ISNUMBER(K162)=FALSE,J162,0)</f>
        <v>0</v>
      </c>
    </row>
    <row r="163">
      <c r="A163" s="10"/>
      <c r="B163" s="60" t="s">
        <v>199</v>
      </c>
      <c r="C163" s="1"/>
      <c r="D163" s="1"/>
      <c r="E163" s="61" t="s">
        <v>3019</v>
      </c>
      <c r="F163" s="1"/>
      <c r="G163" s="1"/>
      <c r="H163" s="51"/>
      <c r="I163" s="1"/>
      <c r="J163" s="51"/>
      <c r="K163" s="1"/>
      <c r="L163" s="1"/>
      <c r="M163" s="13"/>
      <c r="N163" s="2"/>
      <c r="O163" s="2"/>
      <c r="P163" s="2"/>
      <c r="Q163" s="2"/>
    </row>
    <row r="164">
      <c r="A164" s="10"/>
      <c r="B164" s="60" t="s">
        <v>201</v>
      </c>
      <c r="C164" s="1"/>
      <c r="D164" s="1"/>
      <c r="E164" s="61" t="s">
        <v>3693</v>
      </c>
      <c r="F164" s="1"/>
      <c r="G164" s="1"/>
      <c r="H164" s="51"/>
      <c r="I164" s="1"/>
      <c r="J164" s="51"/>
      <c r="K164" s="1"/>
      <c r="L164" s="1"/>
      <c r="M164" s="13"/>
      <c r="N164" s="2"/>
      <c r="O164" s="2"/>
      <c r="P164" s="2"/>
      <c r="Q164" s="2"/>
    </row>
    <row r="165" thickBot="1">
      <c r="A165" s="10"/>
      <c r="B165" s="62" t="s">
        <v>203</v>
      </c>
      <c r="C165" s="30"/>
      <c r="D165" s="30"/>
      <c r="E165" s="63" t="s">
        <v>524</v>
      </c>
      <c r="F165" s="30"/>
      <c r="G165" s="30"/>
      <c r="H165" s="64"/>
      <c r="I165" s="30"/>
      <c r="J165" s="64"/>
      <c r="K165" s="30"/>
      <c r="L165" s="30"/>
      <c r="M165" s="13"/>
      <c r="N165" s="2"/>
      <c r="O165" s="2"/>
      <c r="P165" s="2"/>
      <c r="Q165" s="2"/>
    </row>
    <row r="166" thickTop="1">
      <c r="A166" s="10"/>
      <c r="B166" s="52">
        <v>29</v>
      </c>
      <c r="C166" s="53" t="s">
        <v>642</v>
      </c>
      <c r="D166" s="53"/>
      <c r="E166" s="53" t="s">
        <v>643</v>
      </c>
      <c r="F166" s="53" t="s">
        <v>7</v>
      </c>
      <c r="G166" s="54" t="s">
        <v>225</v>
      </c>
      <c r="H166" s="65">
        <v>3.7999999999999998</v>
      </c>
      <c r="I166" s="66">
        <v>0</v>
      </c>
      <c r="J166" s="67">
        <f>ROUND(H166*I166,2)</f>
        <v>0</v>
      </c>
      <c r="K166" s="68">
        <v>0.20999999999999999</v>
      </c>
      <c r="L166" s="69">
        <f>ROUND(J166*1.21,2)</f>
        <v>0</v>
      </c>
      <c r="M166" s="13"/>
      <c r="N166" s="2"/>
      <c r="O166" s="2"/>
      <c r="P166" s="2"/>
      <c r="Q166" s="41">
        <f>IF(ISNUMBER(K166),IF(H166&gt;0,IF(I166&gt;0,J166,0),0),0)</f>
        <v>0</v>
      </c>
      <c r="R166" s="9">
        <f>IF(ISNUMBER(K166)=FALSE,J166,0)</f>
        <v>0</v>
      </c>
    </row>
    <row r="167">
      <c r="A167" s="10"/>
      <c r="B167" s="60" t="s">
        <v>199</v>
      </c>
      <c r="C167" s="1"/>
      <c r="D167" s="1"/>
      <c r="E167" s="61" t="s">
        <v>3021</v>
      </c>
      <c r="F167" s="1"/>
      <c r="G167" s="1"/>
      <c r="H167" s="51"/>
      <c r="I167" s="1"/>
      <c r="J167" s="51"/>
      <c r="K167" s="1"/>
      <c r="L167" s="1"/>
      <c r="M167" s="13"/>
      <c r="N167" s="2"/>
      <c r="O167" s="2"/>
      <c r="P167" s="2"/>
      <c r="Q167" s="2"/>
    </row>
    <row r="168">
      <c r="A168" s="10"/>
      <c r="B168" s="60" t="s">
        <v>201</v>
      </c>
      <c r="C168" s="1"/>
      <c r="D168" s="1"/>
      <c r="E168" s="61" t="s">
        <v>3022</v>
      </c>
      <c r="F168" s="1"/>
      <c r="G168" s="1"/>
      <c r="H168" s="51"/>
      <c r="I168" s="1"/>
      <c r="J168" s="51"/>
      <c r="K168" s="1"/>
      <c r="L168" s="1"/>
      <c r="M168" s="13"/>
      <c r="N168" s="2"/>
      <c r="O168" s="2"/>
      <c r="P168" s="2"/>
      <c r="Q168" s="2"/>
    </row>
    <row r="169" thickBot="1">
      <c r="A169" s="10"/>
      <c r="B169" s="62" t="s">
        <v>203</v>
      </c>
      <c r="C169" s="30"/>
      <c r="D169" s="30"/>
      <c r="E169" s="63" t="s">
        <v>646</v>
      </c>
      <c r="F169" s="30"/>
      <c r="G169" s="30"/>
      <c r="H169" s="64"/>
      <c r="I169" s="30"/>
      <c r="J169" s="64"/>
      <c r="K169" s="30"/>
      <c r="L169" s="30"/>
      <c r="M169" s="13"/>
      <c r="N169" s="2"/>
      <c r="O169" s="2"/>
      <c r="P169" s="2"/>
      <c r="Q169" s="2"/>
    </row>
    <row r="170" thickTop="1">
      <c r="A170" s="10"/>
      <c r="B170" s="52">
        <v>30</v>
      </c>
      <c r="C170" s="53" t="s">
        <v>647</v>
      </c>
      <c r="D170" s="53"/>
      <c r="E170" s="53" t="s">
        <v>648</v>
      </c>
      <c r="F170" s="53" t="s">
        <v>7</v>
      </c>
      <c r="G170" s="54" t="s">
        <v>219</v>
      </c>
      <c r="H170" s="65">
        <v>0.001</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3023</v>
      </c>
      <c r="F171" s="1"/>
      <c r="G171" s="1"/>
      <c r="H171" s="51"/>
      <c r="I171" s="1"/>
      <c r="J171" s="51"/>
      <c r="K171" s="1"/>
      <c r="L171" s="1"/>
      <c r="M171" s="13"/>
      <c r="N171" s="2"/>
      <c r="O171" s="2"/>
      <c r="P171" s="2"/>
      <c r="Q171" s="2"/>
    </row>
    <row r="172">
      <c r="A172" s="10"/>
      <c r="B172" s="60" t="s">
        <v>201</v>
      </c>
      <c r="C172" s="1"/>
      <c r="D172" s="1"/>
      <c r="E172" s="61" t="s">
        <v>3147</v>
      </c>
      <c r="F172" s="1"/>
      <c r="G172" s="1"/>
      <c r="H172" s="51"/>
      <c r="I172" s="1"/>
      <c r="J172" s="51"/>
      <c r="K172" s="1"/>
      <c r="L172" s="1"/>
      <c r="M172" s="13"/>
      <c r="N172" s="2"/>
      <c r="O172" s="2"/>
      <c r="P172" s="2"/>
      <c r="Q172" s="2"/>
    </row>
    <row r="173" thickBot="1">
      <c r="A173" s="10"/>
      <c r="B173" s="62" t="s">
        <v>203</v>
      </c>
      <c r="C173" s="30"/>
      <c r="D173" s="30"/>
      <c r="E173" s="63" t="s">
        <v>651</v>
      </c>
      <c r="F173" s="30"/>
      <c r="G173" s="30"/>
      <c r="H173" s="64"/>
      <c r="I173" s="30"/>
      <c r="J173" s="64"/>
      <c r="K173" s="30"/>
      <c r="L173" s="30"/>
      <c r="M173" s="13"/>
      <c r="N173" s="2"/>
      <c r="O173" s="2"/>
      <c r="P173" s="2"/>
      <c r="Q173" s="2"/>
    </row>
    <row r="174" thickTop="1">
      <c r="A174" s="10"/>
      <c r="B174" s="52">
        <v>31</v>
      </c>
      <c r="C174" s="53" t="s">
        <v>652</v>
      </c>
      <c r="D174" s="53"/>
      <c r="E174" s="53" t="s">
        <v>653</v>
      </c>
      <c r="F174" s="53" t="s">
        <v>7</v>
      </c>
      <c r="G174" s="54" t="s">
        <v>219</v>
      </c>
      <c r="H174" s="65">
        <v>0.025000000000000001</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3257</v>
      </c>
      <c r="F175" s="1"/>
      <c r="G175" s="1"/>
      <c r="H175" s="51"/>
      <c r="I175" s="1"/>
      <c r="J175" s="51"/>
      <c r="K175" s="1"/>
      <c r="L175" s="1"/>
      <c r="M175" s="13"/>
      <c r="N175" s="2"/>
      <c r="O175" s="2"/>
      <c r="P175" s="2"/>
      <c r="Q175" s="2"/>
    </row>
    <row r="176">
      <c r="A176" s="10"/>
      <c r="B176" s="60" t="s">
        <v>201</v>
      </c>
      <c r="C176" s="1"/>
      <c r="D176" s="1"/>
      <c r="E176" s="61" t="s">
        <v>655</v>
      </c>
      <c r="F176" s="1"/>
      <c r="G176" s="1"/>
      <c r="H176" s="51"/>
      <c r="I176" s="1"/>
      <c r="J176" s="51"/>
      <c r="K176" s="1"/>
      <c r="L176" s="1"/>
      <c r="M176" s="13"/>
      <c r="N176" s="2"/>
      <c r="O176" s="2"/>
      <c r="P176" s="2"/>
      <c r="Q176" s="2"/>
    </row>
    <row r="177" thickBot="1">
      <c r="A177" s="10"/>
      <c r="B177" s="62" t="s">
        <v>203</v>
      </c>
      <c r="C177" s="30"/>
      <c r="D177" s="30"/>
      <c r="E177" s="63" t="s">
        <v>656</v>
      </c>
      <c r="F177" s="30"/>
      <c r="G177" s="30"/>
      <c r="H177" s="64"/>
      <c r="I177" s="30"/>
      <c r="J177" s="64"/>
      <c r="K177" s="30"/>
      <c r="L177" s="30"/>
      <c r="M177" s="13"/>
      <c r="N177" s="2"/>
      <c r="O177" s="2"/>
      <c r="P177" s="2"/>
      <c r="Q177" s="2"/>
    </row>
    <row r="178" thickTop="1">
      <c r="A178" s="10"/>
      <c r="B178" s="52">
        <v>32</v>
      </c>
      <c r="C178" s="53" t="s">
        <v>533</v>
      </c>
      <c r="D178" s="53"/>
      <c r="E178" s="53" t="s">
        <v>534</v>
      </c>
      <c r="F178" s="53" t="s">
        <v>7</v>
      </c>
      <c r="G178" s="54" t="s">
        <v>219</v>
      </c>
      <c r="H178" s="65">
        <v>4.5199999999999996</v>
      </c>
      <c r="I178" s="66">
        <v>0</v>
      </c>
      <c r="J178" s="67">
        <f>ROUND(H178*I178,2)</f>
        <v>0</v>
      </c>
      <c r="K178" s="68">
        <v>0.20999999999999999</v>
      </c>
      <c r="L178" s="69">
        <f>ROUND(J178*1.21,2)</f>
        <v>0</v>
      </c>
      <c r="M178" s="13"/>
      <c r="N178" s="2"/>
      <c r="O178" s="2"/>
      <c r="P178" s="2"/>
      <c r="Q178" s="41">
        <f>IF(ISNUMBER(K178),IF(H178&gt;0,IF(I178&gt;0,J178,0),0),0)</f>
        <v>0</v>
      </c>
      <c r="R178" s="9">
        <f>IF(ISNUMBER(K178)=FALSE,J178,0)</f>
        <v>0</v>
      </c>
    </row>
    <row r="179">
      <c r="A179" s="10"/>
      <c r="B179" s="60" t="s">
        <v>199</v>
      </c>
      <c r="C179" s="1"/>
      <c r="D179" s="1"/>
      <c r="E179" s="61" t="s">
        <v>3694</v>
      </c>
      <c r="F179" s="1"/>
      <c r="G179" s="1"/>
      <c r="H179" s="51"/>
      <c r="I179" s="1"/>
      <c r="J179" s="51"/>
      <c r="K179" s="1"/>
      <c r="L179" s="1"/>
      <c r="M179" s="13"/>
      <c r="N179" s="2"/>
      <c r="O179" s="2"/>
      <c r="P179" s="2"/>
      <c r="Q179" s="2"/>
    </row>
    <row r="180">
      <c r="A180" s="10"/>
      <c r="B180" s="60" t="s">
        <v>201</v>
      </c>
      <c r="C180" s="1"/>
      <c r="D180" s="1"/>
      <c r="E180" s="61" t="s">
        <v>3695</v>
      </c>
      <c r="F180" s="1"/>
      <c r="G180" s="1"/>
      <c r="H180" s="51"/>
      <c r="I180" s="1"/>
      <c r="J180" s="51"/>
      <c r="K180" s="1"/>
      <c r="L180" s="1"/>
      <c r="M180" s="13"/>
      <c r="N180" s="2"/>
      <c r="O180" s="2"/>
      <c r="P180" s="2"/>
      <c r="Q180" s="2"/>
    </row>
    <row r="181" thickBot="1">
      <c r="A181" s="10"/>
      <c r="B181" s="62" t="s">
        <v>203</v>
      </c>
      <c r="C181" s="30"/>
      <c r="D181" s="30"/>
      <c r="E181" s="63" t="s">
        <v>537</v>
      </c>
      <c r="F181" s="30"/>
      <c r="G181" s="30"/>
      <c r="H181" s="64"/>
      <c r="I181" s="30"/>
      <c r="J181" s="64"/>
      <c r="K181" s="30"/>
      <c r="L181" s="30"/>
      <c r="M181" s="13"/>
      <c r="N181" s="2"/>
      <c r="O181" s="2"/>
      <c r="P181" s="2"/>
      <c r="Q181" s="2"/>
    </row>
    <row r="182" thickTop="1">
      <c r="A182" s="10"/>
      <c r="B182" s="52">
        <v>33</v>
      </c>
      <c r="C182" s="53" t="s">
        <v>538</v>
      </c>
      <c r="D182" s="53"/>
      <c r="E182" s="53" t="s">
        <v>539</v>
      </c>
      <c r="F182" s="53" t="s">
        <v>7</v>
      </c>
      <c r="G182" s="54" t="s">
        <v>230</v>
      </c>
      <c r="H182" s="65">
        <v>103.95999999999999</v>
      </c>
      <c r="I182" s="66">
        <v>0</v>
      </c>
      <c r="J182" s="67">
        <f>ROUND(H182*I182,2)</f>
        <v>0</v>
      </c>
      <c r="K182" s="68">
        <v>0.20999999999999999</v>
      </c>
      <c r="L182" s="69">
        <f>ROUND(J182*1.21,2)</f>
        <v>0</v>
      </c>
      <c r="M182" s="13"/>
      <c r="N182" s="2"/>
      <c r="O182" s="2"/>
      <c r="P182" s="2"/>
      <c r="Q182" s="41">
        <f>IF(ISNUMBER(K182),IF(H182&gt;0,IF(I182&gt;0,J182,0),0),0)</f>
        <v>0</v>
      </c>
      <c r="R182" s="9">
        <f>IF(ISNUMBER(K182)=FALSE,J182,0)</f>
        <v>0</v>
      </c>
    </row>
    <row r="183">
      <c r="A183" s="10"/>
      <c r="B183" s="60" t="s">
        <v>199</v>
      </c>
      <c r="C183" s="1"/>
      <c r="D183" s="1"/>
      <c r="E183" s="61" t="s">
        <v>3696</v>
      </c>
      <c r="F183" s="1"/>
      <c r="G183" s="1"/>
      <c r="H183" s="51"/>
      <c r="I183" s="1"/>
      <c r="J183" s="51"/>
      <c r="K183" s="1"/>
      <c r="L183" s="1"/>
      <c r="M183" s="13"/>
      <c r="N183" s="2"/>
      <c r="O183" s="2"/>
      <c r="P183" s="2"/>
      <c r="Q183" s="2"/>
    </row>
    <row r="184">
      <c r="A184" s="10"/>
      <c r="B184" s="60" t="s">
        <v>201</v>
      </c>
      <c r="C184" s="1"/>
      <c r="D184" s="1"/>
      <c r="E184" s="61" t="s">
        <v>3697</v>
      </c>
      <c r="F184" s="1"/>
      <c r="G184" s="1"/>
      <c r="H184" s="51"/>
      <c r="I184" s="1"/>
      <c r="J184" s="51"/>
      <c r="K184" s="1"/>
      <c r="L184" s="1"/>
      <c r="M184" s="13"/>
      <c r="N184" s="2"/>
      <c r="O184" s="2"/>
      <c r="P184" s="2"/>
      <c r="Q184" s="2"/>
    </row>
    <row r="185" thickBot="1">
      <c r="A185" s="10"/>
      <c r="B185" s="62" t="s">
        <v>203</v>
      </c>
      <c r="C185" s="30"/>
      <c r="D185" s="30"/>
      <c r="E185" s="63" t="s">
        <v>233</v>
      </c>
      <c r="F185" s="30"/>
      <c r="G185" s="30"/>
      <c r="H185" s="64"/>
      <c r="I185" s="30"/>
      <c r="J185" s="64"/>
      <c r="K185" s="30"/>
      <c r="L185" s="30"/>
      <c r="M185" s="13"/>
      <c r="N185" s="2"/>
      <c r="O185" s="2"/>
      <c r="P185" s="2"/>
      <c r="Q185" s="2"/>
    </row>
    <row r="186" thickTop="1">
      <c r="A186" s="10"/>
      <c r="B186" s="52">
        <v>34</v>
      </c>
      <c r="C186" s="53" t="s">
        <v>661</v>
      </c>
      <c r="D186" s="53"/>
      <c r="E186" s="53" t="s">
        <v>662</v>
      </c>
      <c r="F186" s="53" t="s">
        <v>7</v>
      </c>
      <c r="G186" s="54" t="s">
        <v>219</v>
      </c>
      <c r="H186" s="65">
        <v>1.218</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3698</v>
      </c>
      <c r="F187" s="1"/>
      <c r="G187" s="1"/>
      <c r="H187" s="51"/>
      <c r="I187" s="1"/>
      <c r="J187" s="51"/>
      <c r="K187" s="1"/>
      <c r="L187" s="1"/>
      <c r="M187" s="13"/>
      <c r="N187" s="2"/>
      <c r="O187" s="2"/>
      <c r="P187" s="2"/>
      <c r="Q187" s="2"/>
    </row>
    <row r="188">
      <c r="A188" s="10"/>
      <c r="B188" s="60" t="s">
        <v>201</v>
      </c>
      <c r="C188" s="1"/>
      <c r="D188" s="1"/>
      <c r="E188" s="61" t="s">
        <v>3699</v>
      </c>
      <c r="F188" s="1"/>
      <c r="G188" s="1"/>
      <c r="H188" s="51"/>
      <c r="I188" s="1"/>
      <c r="J188" s="51"/>
      <c r="K188" s="1"/>
      <c r="L188" s="1"/>
      <c r="M188" s="13"/>
      <c r="N188" s="2"/>
      <c r="O188" s="2"/>
      <c r="P188" s="2"/>
      <c r="Q188" s="2"/>
    </row>
    <row r="189" thickBot="1">
      <c r="A189" s="10"/>
      <c r="B189" s="62" t="s">
        <v>203</v>
      </c>
      <c r="C189" s="30"/>
      <c r="D189" s="30"/>
      <c r="E189" s="63" t="s">
        <v>537</v>
      </c>
      <c r="F189" s="30"/>
      <c r="G189" s="30"/>
      <c r="H189" s="64"/>
      <c r="I189" s="30"/>
      <c r="J189" s="64"/>
      <c r="K189" s="30"/>
      <c r="L189" s="30"/>
      <c r="M189" s="13"/>
      <c r="N189" s="2"/>
      <c r="O189" s="2"/>
      <c r="P189" s="2"/>
      <c r="Q189" s="2"/>
    </row>
    <row r="190" thickTop="1">
      <c r="A190" s="10"/>
      <c r="B190" s="52">
        <v>35</v>
      </c>
      <c r="C190" s="53" t="s">
        <v>665</v>
      </c>
      <c r="D190" s="53"/>
      <c r="E190" s="53" t="s">
        <v>666</v>
      </c>
      <c r="F190" s="53" t="s">
        <v>7</v>
      </c>
      <c r="G190" s="54" t="s">
        <v>230</v>
      </c>
      <c r="H190" s="65">
        <v>55.409999999999997</v>
      </c>
      <c r="I190" s="66">
        <v>0</v>
      </c>
      <c r="J190" s="67">
        <f>ROUND(H190*I190,2)</f>
        <v>0</v>
      </c>
      <c r="K190" s="68">
        <v>0.20999999999999999</v>
      </c>
      <c r="L190" s="69">
        <f>ROUND(J190*1.21,2)</f>
        <v>0</v>
      </c>
      <c r="M190" s="13"/>
      <c r="N190" s="2"/>
      <c r="O190" s="2"/>
      <c r="P190" s="2"/>
      <c r="Q190" s="41">
        <f>IF(ISNUMBER(K190),IF(H190&gt;0,IF(I190&gt;0,J190,0),0),0)</f>
        <v>0</v>
      </c>
      <c r="R190" s="9">
        <f>IF(ISNUMBER(K190)=FALSE,J190,0)</f>
        <v>0</v>
      </c>
    </row>
    <row r="191">
      <c r="A191" s="10"/>
      <c r="B191" s="60" t="s">
        <v>199</v>
      </c>
      <c r="C191" s="1"/>
      <c r="D191" s="1"/>
      <c r="E191" s="61" t="s">
        <v>3700</v>
      </c>
      <c r="F191" s="1"/>
      <c r="G191" s="1"/>
      <c r="H191" s="51"/>
      <c r="I191" s="1"/>
      <c r="J191" s="51"/>
      <c r="K191" s="1"/>
      <c r="L191" s="1"/>
      <c r="M191" s="13"/>
      <c r="N191" s="2"/>
      <c r="O191" s="2"/>
      <c r="P191" s="2"/>
      <c r="Q191" s="2"/>
    </row>
    <row r="192">
      <c r="A192" s="10"/>
      <c r="B192" s="60" t="s">
        <v>201</v>
      </c>
      <c r="C192" s="1"/>
      <c r="D192" s="1"/>
      <c r="E192" s="61" t="s">
        <v>3701</v>
      </c>
      <c r="F192" s="1"/>
      <c r="G192" s="1"/>
      <c r="H192" s="51"/>
      <c r="I192" s="1"/>
      <c r="J192" s="51"/>
      <c r="K192" s="1"/>
      <c r="L192" s="1"/>
      <c r="M192" s="13"/>
      <c r="N192" s="2"/>
      <c r="O192" s="2"/>
      <c r="P192" s="2"/>
      <c r="Q192" s="2"/>
    </row>
    <row r="193" thickBot="1">
      <c r="A193" s="10"/>
      <c r="B193" s="62" t="s">
        <v>203</v>
      </c>
      <c r="C193" s="30"/>
      <c r="D193" s="30"/>
      <c r="E193" s="63" t="s">
        <v>233</v>
      </c>
      <c r="F193" s="30"/>
      <c r="G193" s="30"/>
      <c r="H193" s="64"/>
      <c r="I193" s="30"/>
      <c r="J193" s="64"/>
      <c r="K193" s="30"/>
      <c r="L193" s="30"/>
      <c r="M193" s="13"/>
      <c r="N193" s="2"/>
      <c r="O193" s="2"/>
      <c r="P193" s="2"/>
      <c r="Q193" s="2"/>
    </row>
    <row r="194" thickTop="1">
      <c r="A194" s="10"/>
      <c r="B194" s="52">
        <v>36</v>
      </c>
      <c r="C194" s="53" t="s">
        <v>669</v>
      </c>
      <c r="D194" s="53"/>
      <c r="E194" s="53" t="s">
        <v>670</v>
      </c>
      <c r="F194" s="53" t="s">
        <v>7</v>
      </c>
      <c r="G194" s="54" t="s">
        <v>225</v>
      </c>
      <c r="H194" s="65">
        <v>2.6000000000000001</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3702</v>
      </c>
      <c r="F195" s="1"/>
      <c r="G195" s="1"/>
      <c r="H195" s="51"/>
      <c r="I195" s="1"/>
      <c r="J195" s="51"/>
      <c r="K195" s="1"/>
      <c r="L195" s="1"/>
      <c r="M195" s="13"/>
      <c r="N195" s="2"/>
      <c r="O195" s="2"/>
      <c r="P195" s="2"/>
      <c r="Q195" s="2"/>
    </row>
    <row r="196">
      <c r="A196" s="10"/>
      <c r="B196" s="60" t="s">
        <v>201</v>
      </c>
      <c r="C196" s="1"/>
      <c r="D196" s="1"/>
      <c r="E196" s="61" t="s">
        <v>1049</v>
      </c>
      <c r="F196" s="1"/>
      <c r="G196" s="1"/>
      <c r="H196" s="51"/>
      <c r="I196" s="1"/>
      <c r="J196" s="51"/>
      <c r="K196" s="1"/>
      <c r="L196" s="1"/>
      <c r="M196" s="13"/>
      <c r="N196" s="2"/>
      <c r="O196" s="2"/>
      <c r="P196" s="2"/>
      <c r="Q196" s="2"/>
    </row>
    <row r="197" thickBot="1">
      <c r="A197" s="10"/>
      <c r="B197" s="62" t="s">
        <v>203</v>
      </c>
      <c r="C197" s="30"/>
      <c r="D197" s="30"/>
      <c r="E197" s="63" t="s">
        <v>673</v>
      </c>
      <c r="F197" s="30"/>
      <c r="G197" s="30"/>
      <c r="H197" s="64"/>
      <c r="I197" s="30"/>
      <c r="J197" s="64"/>
      <c r="K197" s="30"/>
      <c r="L197" s="30"/>
      <c r="M197" s="13"/>
      <c r="N197" s="2"/>
      <c r="O197" s="2"/>
      <c r="P197" s="2"/>
      <c r="Q197" s="2"/>
    </row>
    <row r="198" thickTop="1" thickBot="1" ht="25" customHeight="1">
      <c r="A198" s="10"/>
      <c r="B198" s="1"/>
      <c r="C198" s="70">
        <v>9</v>
      </c>
      <c r="D198" s="1"/>
      <c r="E198" s="71" t="s">
        <v>186</v>
      </c>
      <c r="F198" s="1"/>
      <c r="G198" s="72" t="s">
        <v>210</v>
      </c>
      <c r="H198" s="73">
        <f>J162+J166+J170+J174+J178+J182+J186+J190+J194</f>
        <v>0</v>
      </c>
      <c r="I198" s="72" t="s">
        <v>211</v>
      </c>
      <c r="J198" s="74">
        <f>(L198-H198)</f>
        <v>0</v>
      </c>
      <c r="K198" s="72" t="s">
        <v>212</v>
      </c>
      <c r="L198" s="75">
        <f>ROUND((J162+J166+J170+J174+J178+J182+J186+J190+J194)*1.21,2)</f>
        <v>0</v>
      </c>
      <c r="M198" s="13"/>
      <c r="N198" s="2"/>
      <c r="O198" s="2"/>
      <c r="P198" s="2"/>
      <c r="Q198" s="41">
        <f>0+Q162+Q166+Q170+Q174+Q178+Q182+Q186+Q190+Q194</f>
        <v>0</v>
      </c>
      <c r="R198" s="9">
        <f>0+R162+R166+R170+R174+R178+R182+R186+R190+R194</f>
        <v>0</v>
      </c>
      <c r="S198" s="76">
        <f>Q198*(1+J198)+R198</f>
        <v>0</v>
      </c>
    </row>
    <row r="199" thickTop="1" thickBot="1" ht="25" customHeight="1">
      <c r="A199" s="10"/>
      <c r="B199" s="77"/>
      <c r="C199" s="77"/>
      <c r="D199" s="77"/>
      <c r="E199" s="77"/>
      <c r="F199" s="77"/>
      <c r="G199" s="78" t="s">
        <v>213</v>
      </c>
      <c r="H199" s="79">
        <f>0+J162+J166+J170+J174+J178+J182+J186+J190+J194</f>
        <v>0</v>
      </c>
      <c r="I199" s="78" t="s">
        <v>214</v>
      </c>
      <c r="J199" s="80">
        <f>0+J198</f>
        <v>0</v>
      </c>
      <c r="K199" s="78" t="s">
        <v>215</v>
      </c>
      <c r="L199" s="81">
        <f>0+L198</f>
        <v>0</v>
      </c>
      <c r="M199" s="13"/>
      <c r="N199" s="2"/>
      <c r="O199" s="2"/>
      <c r="P199" s="2"/>
      <c r="Q199" s="2"/>
    </row>
    <row r="200">
      <c r="A200" s="14"/>
      <c r="B200" s="4"/>
      <c r="C200" s="4"/>
      <c r="D200" s="4"/>
      <c r="E200" s="4"/>
      <c r="F200" s="4"/>
      <c r="G200" s="4"/>
      <c r="H200" s="83"/>
      <c r="I200" s="4"/>
      <c r="J200" s="83"/>
      <c r="K200" s="4"/>
      <c r="L200" s="4"/>
      <c r="M200" s="15"/>
      <c r="N200" s="2"/>
      <c r="O200" s="2"/>
      <c r="P200" s="2"/>
      <c r="Q200" s="2"/>
    </row>
    <row r="201">
      <c r="A201" s="1"/>
      <c r="B201" s="1"/>
      <c r="C201" s="1"/>
      <c r="D201" s="1"/>
      <c r="E201" s="1"/>
      <c r="F201" s="1"/>
      <c r="G201" s="1"/>
      <c r="H201" s="1"/>
      <c r="I201" s="1"/>
      <c r="J201" s="1"/>
      <c r="K201" s="1"/>
      <c r="L201" s="1"/>
      <c r="M201" s="1"/>
      <c r="N201" s="2"/>
      <c r="O201" s="2"/>
      <c r="P201" s="2"/>
      <c r="Q201" s="2"/>
    </row>
  </sheetData>
  <mergeCells count="137">
    <mergeCell ref="A1:A2"/>
    <mergeCell ref="A3:F3"/>
    <mergeCell ref="B4:C5"/>
    <mergeCell ref="B6:I6"/>
    <mergeCell ref="B8:C9"/>
    <mergeCell ref="A10:D10"/>
    <mergeCell ref="A11:G11"/>
    <mergeCell ref="A12:G12"/>
    <mergeCell ref="A13:G13"/>
    <mergeCell ref="B17:C18"/>
    <mergeCell ref="B19:D19"/>
    <mergeCell ref="E19:F19"/>
    <mergeCell ref="B20:D20"/>
    <mergeCell ref="B21:D21"/>
    <mergeCell ref="B29:C30"/>
    <mergeCell ref="B32:L32"/>
    <mergeCell ref="B34:D34"/>
    <mergeCell ref="B35:D35"/>
    <mergeCell ref="B36:D36"/>
    <mergeCell ref="B38:D38"/>
    <mergeCell ref="B39:D39"/>
    <mergeCell ref="B40:D40"/>
    <mergeCell ref="B43:L43"/>
    <mergeCell ref="B22:D22"/>
    <mergeCell ref="B23:D23"/>
    <mergeCell ref="B24:D24"/>
    <mergeCell ref="B25:D25"/>
    <mergeCell ref="B26:D26"/>
    <mergeCell ref="B27:D27"/>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8:L78"/>
    <mergeCell ref="B80:D80"/>
    <mergeCell ref="B81:D81"/>
    <mergeCell ref="B82:D82"/>
    <mergeCell ref="B84:D84"/>
    <mergeCell ref="B85:D85"/>
    <mergeCell ref="B86:D86"/>
    <mergeCell ref="B88:D88"/>
    <mergeCell ref="B89:D89"/>
    <mergeCell ref="B90:D90"/>
    <mergeCell ref="B92:D92"/>
    <mergeCell ref="B93:D93"/>
    <mergeCell ref="B94:D94"/>
    <mergeCell ref="B96:D96"/>
    <mergeCell ref="B97:D97"/>
    <mergeCell ref="B98:D98"/>
    <mergeCell ref="B100:D100"/>
    <mergeCell ref="B101:D101"/>
    <mergeCell ref="B102:D102"/>
    <mergeCell ref="B105:L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3:D123"/>
    <mergeCell ref="B124:D124"/>
    <mergeCell ref="B125:D125"/>
    <mergeCell ref="B128:L128"/>
    <mergeCell ref="B130:D130"/>
    <mergeCell ref="B131:D131"/>
    <mergeCell ref="B132:D132"/>
    <mergeCell ref="B135:L135"/>
    <mergeCell ref="B137:D137"/>
    <mergeCell ref="B138:D138"/>
    <mergeCell ref="B139:D139"/>
    <mergeCell ref="B141:D141"/>
    <mergeCell ref="B142:D142"/>
    <mergeCell ref="B143:D143"/>
    <mergeCell ref="B146:L146"/>
    <mergeCell ref="B148:D148"/>
    <mergeCell ref="B149:D149"/>
    <mergeCell ref="B150:D150"/>
    <mergeCell ref="B152:D152"/>
    <mergeCell ref="B153:D153"/>
    <mergeCell ref="B154:D154"/>
    <mergeCell ref="B156:D156"/>
    <mergeCell ref="B157:D157"/>
    <mergeCell ref="B158:D158"/>
    <mergeCell ref="B163:D163"/>
    <mergeCell ref="B164:D164"/>
    <mergeCell ref="B165:D165"/>
    <mergeCell ref="B167:D167"/>
    <mergeCell ref="B168:D168"/>
    <mergeCell ref="B169:D169"/>
    <mergeCell ref="B171:D171"/>
    <mergeCell ref="B172:D172"/>
    <mergeCell ref="B173:D173"/>
    <mergeCell ref="B175:D175"/>
    <mergeCell ref="B176:D176"/>
    <mergeCell ref="B177:D177"/>
    <mergeCell ref="B179:D179"/>
    <mergeCell ref="B180:D180"/>
    <mergeCell ref="B181:D181"/>
    <mergeCell ref="B183:D183"/>
    <mergeCell ref="B184:D184"/>
    <mergeCell ref="B185:D185"/>
    <mergeCell ref="B187:D187"/>
    <mergeCell ref="B188:D188"/>
    <mergeCell ref="B189:D189"/>
    <mergeCell ref="B191:D191"/>
    <mergeCell ref="B192:D192"/>
    <mergeCell ref="B193:D193"/>
    <mergeCell ref="B195:D195"/>
    <mergeCell ref="B196:D196"/>
    <mergeCell ref="B197:D197"/>
    <mergeCell ref="B161:L161"/>
  </mergeCells>
  <pageMargins left="0.39375" right="0.39375" top="0.5902778" bottom="0.39375" header="0.1965278" footer="0.1576389"/>
  <pageSetup paperSize="9" orientation="portrait" fitToHeight="0"/>
  <drawing r:id="rId1"/>
</worksheet>
</file>

<file path=xl/worksheets/sheet47.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0+(H41+H76+H103+H126+H133+H144+H159+H198)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0+H42+H77+H104+H127+H134+H145+H160+H199</f>
        <v>0</v>
      </c>
      <c r="K10" s="1"/>
      <c r="L10" s="1"/>
      <c r="M10" s="13"/>
      <c r="N10" s="2"/>
      <c r="O10" s="2"/>
      <c r="P10" s="2"/>
      <c r="Q10" s="2"/>
    </row>
    <row r="11" ht="16" customHeight="1">
      <c r="A11" s="19" t="s">
        <v>3703</v>
      </c>
      <c r="B11" s="1"/>
      <c r="C11" s="1"/>
      <c r="D11" s="1"/>
      <c r="E11" s="1"/>
      <c r="F11" s="1"/>
      <c r="G11" s="39"/>
      <c r="H11" s="1"/>
      <c r="I11" s="39" t="s">
        <v>176</v>
      </c>
      <c r="J11" s="40">
        <f>ROUND(0+((H41+H76+H103+H126+H133+H144+H159+H198)*1.21),2)</f>
        <v>0</v>
      </c>
      <c r="K11" s="1"/>
      <c r="L11" s="1"/>
      <c r="M11" s="13"/>
      <c r="N11" s="2"/>
      <c r="O11" s="2"/>
      <c r="P11" s="2"/>
      <c r="Q11" s="41">
        <f>IF(SUM(K20:K27)&gt;0,ROUND(SUM(S20:S27)/SUM(K20:K27)-1,8),0)</f>
        <v>0</v>
      </c>
      <c r="R11" s="9">
        <f>AVERAGE(J41,J76,J103,J126,J133,J144,J159,J198)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f>
        <v>0</v>
      </c>
      <c r="L21" s="46">
        <f>0+L76</f>
        <v>0</v>
      </c>
      <c r="M21" s="13"/>
      <c r="N21" s="2"/>
      <c r="O21" s="2"/>
      <c r="P21" s="2"/>
      <c r="Q21" s="2"/>
      <c r="S21" s="9">
        <f>S76</f>
        <v>0</v>
      </c>
    </row>
    <row r="22">
      <c r="A22" s="10"/>
      <c r="B22" s="44">
        <v>4</v>
      </c>
      <c r="C22" s="1"/>
      <c r="D22" s="1"/>
      <c r="E22" s="45" t="s">
        <v>183</v>
      </c>
      <c r="F22" s="1"/>
      <c r="G22" s="1"/>
      <c r="H22" s="1"/>
      <c r="I22" s="1"/>
      <c r="J22" s="1"/>
      <c r="K22" s="46">
        <f>0+J79+J83+J87+J91+J95+J99</f>
        <v>0</v>
      </c>
      <c r="L22" s="46">
        <f>0+L103</f>
        <v>0</v>
      </c>
      <c r="M22" s="13"/>
      <c r="N22" s="2"/>
      <c r="O22" s="2"/>
      <c r="P22" s="2"/>
      <c r="Q22" s="2"/>
      <c r="S22" s="9">
        <f>S103</f>
        <v>0</v>
      </c>
    </row>
    <row r="23">
      <c r="A23" s="10"/>
      <c r="B23" s="44">
        <v>5</v>
      </c>
      <c r="C23" s="1"/>
      <c r="D23" s="1"/>
      <c r="E23" s="45" t="s">
        <v>184</v>
      </c>
      <c r="F23" s="1"/>
      <c r="G23" s="1"/>
      <c r="H23" s="1"/>
      <c r="I23" s="1"/>
      <c r="J23" s="1"/>
      <c r="K23" s="46">
        <f>0+J106+J110+J114+J118+J122</f>
        <v>0</v>
      </c>
      <c r="L23" s="46">
        <f>0+L126</f>
        <v>0</v>
      </c>
      <c r="M23" s="13"/>
      <c r="N23" s="2"/>
      <c r="O23" s="2"/>
      <c r="P23" s="2"/>
      <c r="Q23" s="2"/>
      <c r="S23" s="9">
        <f>S126</f>
        <v>0</v>
      </c>
    </row>
    <row r="24">
      <c r="A24" s="10"/>
      <c r="B24" s="44">
        <v>6</v>
      </c>
      <c r="C24" s="1"/>
      <c r="D24" s="1"/>
      <c r="E24" s="45" t="s">
        <v>548</v>
      </c>
      <c r="F24" s="1"/>
      <c r="G24" s="1"/>
      <c r="H24" s="1"/>
      <c r="I24" s="1"/>
      <c r="J24" s="1"/>
      <c r="K24" s="46">
        <f>0+J129</f>
        <v>0</v>
      </c>
      <c r="L24" s="46">
        <f>0+L133</f>
        <v>0</v>
      </c>
      <c r="M24" s="13"/>
      <c r="N24" s="2"/>
      <c r="O24" s="2"/>
      <c r="P24" s="2"/>
      <c r="Q24" s="2"/>
      <c r="S24" s="9">
        <f>S133</f>
        <v>0</v>
      </c>
    </row>
    <row r="25">
      <c r="A25" s="10"/>
      <c r="B25" s="44">
        <v>7</v>
      </c>
      <c r="C25" s="1"/>
      <c r="D25" s="1"/>
      <c r="E25" s="45" t="s">
        <v>549</v>
      </c>
      <c r="F25" s="1"/>
      <c r="G25" s="1"/>
      <c r="H25" s="1"/>
      <c r="I25" s="1"/>
      <c r="J25" s="1"/>
      <c r="K25" s="46">
        <f>0+J136+J140</f>
        <v>0</v>
      </c>
      <c r="L25" s="46">
        <f>0+L144</f>
        <v>0</v>
      </c>
      <c r="M25" s="47"/>
      <c r="N25" s="2"/>
      <c r="O25" s="2"/>
      <c r="P25" s="2"/>
      <c r="Q25" s="2"/>
      <c r="S25" s="9">
        <f>S144</f>
        <v>0</v>
      </c>
    </row>
    <row r="26">
      <c r="A26" s="10"/>
      <c r="B26" s="44">
        <v>8</v>
      </c>
      <c r="C26" s="1"/>
      <c r="D26" s="1"/>
      <c r="E26" s="45" t="s">
        <v>185</v>
      </c>
      <c r="F26" s="1"/>
      <c r="G26" s="1"/>
      <c r="H26" s="1"/>
      <c r="I26" s="1"/>
      <c r="J26" s="1"/>
      <c r="K26" s="46">
        <f>0+J147+J151+J155</f>
        <v>0</v>
      </c>
      <c r="L26" s="46">
        <f>0+L159</f>
        <v>0</v>
      </c>
      <c r="M26" s="47"/>
      <c r="N26" s="2"/>
      <c r="O26" s="2"/>
      <c r="P26" s="2"/>
      <c r="Q26" s="2"/>
      <c r="S26" s="9">
        <f>S159</f>
        <v>0</v>
      </c>
    </row>
    <row r="27">
      <c r="A27" s="10"/>
      <c r="B27" s="44">
        <v>9</v>
      </c>
      <c r="C27" s="1"/>
      <c r="D27" s="1"/>
      <c r="E27" s="45" t="s">
        <v>186</v>
      </c>
      <c r="F27" s="1"/>
      <c r="G27" s="1"/>
      <c r="H27" s="1"/>
      <c r="I27" s="1"/>
      <c r="J27" s="1"/>
      <c r="K27" s="46">
        <f>0+J162+J166+J170+J174+J178+J182+J186+J190+J194</f>
        <v>0</v>
      </c>
      <c r="L27" s="46">
        <f>0+L198</f>
        <v>0</v>
      </c>
      <c r="M27" s="47"/>
      <c r="N27" s="2"/>
      <c r="O27" s="2"/>
      <c r="P27" s="2"/>
      <c r="Q27" s="2"/>
      <c r="S27" s="9">
        <f>S198</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35.899999999999999</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3090</v>
      </c>
      <c r="F34" s="1"/>
      <c r="G34" s="1"/>
      <c r="H34" s="51"/>
      <c r="I34" s="1"/>
      <c r="J34" s="51"/>
      <c r="K34" s="1"/>
      <c r="L34" s="1"/>
      <c r="M34" s="13"/>
      <c r="N34" s="2"/>
      <c r="O34" s="2"/>
      <c r="P34" s="2"/>
      <c r="Q34" s="2"/>
    </row>
    <row r="35">
      <c r="A35" s="10"/>
      <c r="B35" s="60" t="s">
        <v>201</v>
      </c>
      <c r="C35" s="1"/>
      <c r="D35" s="1"/>
      <c r="E35" s="61" t="s">
        <v>3704</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18.609000000000002</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3624</v>
      </c>
      <c r="F38" s="1"/>
      <c r="G38" s="1"/>
      <c r="H38" s="51"/>
      <c r="I38" s="1"/>
      <c r="J38" s="51"/>
      <c r="K38" s="1"/>
      <c r="L38" s="1"/>
      <c r="M38" s="13"/>
      <c r="N38" s="2"/>
      <c r="O38" s="2"/>
      <c r="P38" s="2"/>
      <c r="Q38" s="2"/>
    </row>
    <row r="39">
      <c r="A39" s="10"/>
      <c r="B39" s="60" t="s">
        <v>201</v>
      </c>
      <c r="C39" s="1"/>
      <c r="D39" s="1"/>
      <c r="E39" s="61" t="s">
        <v>3705</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234</v>
      </c>
      <c r="D44" s="53"/>
      <c r="E44" s="53" t="s">
        <v>235</v>
      </c>
      <c r="F44" s="53" t="s">
        <v>7</v>
      </c>
      <c r="G44" s="54" t="s">
        <v>219</v>
      </c>
      <c r="H44" s="55">
        <v>0.78600000000000003</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3706</v>
      </c>
      <c r="F45" s="1"/>
      <c r="G45" s="1"/>
      <c r="H45" s="51"/>
      <c r="I45" s="1"/>
      <c r="J45" s="51"/>
      <c r="K45" s="1"/>
      <c r="L45" s="1"/>
      <c r="M45" s="13"/>
      <c r="N45" s="2"/>
      <c r="O45" s="2"/>
      <c r="P45" s="2"/>
      <c r="Q45" s="2"/>
    </row>
    <row r="46">
      <c r="A46" s="10"/>
      <c r="B46" s="60" t="s">
        <v>201</v>
      </c>
      <c r="C46" s="1"/>
      <c r="D46" s="1"/>
      <c r="E46" s="61" t="s">
        <v>3707</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916</v>
      </c>
      <c r="D48" s="53"/>
      <c r="E48" s="53" t="s">
        <v>917</v>
      </c>
      <c r="F48" s="53" t="s">
        <v>7</v>
      </c>
      <c r="G48" s="54" t="s">
        <v>225</v>
      </c>
      <c r="H48" s="65">
        <v>5</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3344</v>
      </c>
      <c r="F49" s="1"/>
      <c r="G49" s="1"/>
      <c r="H49" s="51"/>
      <c r="I49" s="1"/>
      <c r="J49" s="51"/>
      <c r="K49" s="1"/>
      <c r="L49" s="1"/>
      <c r="M49" s="13"/>
      <c r="N49" s="2"/>
      <c r="O49" s="2"/>
      <c r="P49" s="2"/>
      <c r="Q49" s="2"/>
    </row>
    <row r="50">
      <c r="A50" s="10"/>
      <c r="B50" s="60" t="s">
        <v>201</v>
      </c>
      <c r="C50" s="1"/>
      <c r="D50" s="1"/>
      <c r="E50" s="61" t="s">
        <v>3708</v>
      </c>
      <c r="F50" s="1"/>
      <c r="G50" s="1"/>
      <c r="H50" s="51"/>
      <c r="I50" s="1"/>
      <c r="J50" s="51"/>
      <c r="K50" s="1"/>
      <c r="L50" s="1"/>
      <c r="M50" s="13"/>
      <c r="N50" s="2"/>
      <c r="O50" s="2"/>
      <c r="P50" s="2"/>
      <c r="Q50" s="2"/>
    </row>
    <row r="51" thickBot="1">
      <c r="A51" s="10"/>
      <c r="B51" s="62" t="s">
        <v>203</v>
      </c>
      <c r="C51" s="30"/>
      <c r="D51" s="30"/>
      <c r="E51" s="63" t="s">
        <v>920</v>
      </c>
      <c r="F51" s="30"/>
      <c r="G51" s="30"/>
      <c r="H51" s="64"/>
      <c r="I51" s="30"/>
      <c r="J51" s="64"/>
      <c r="K51" s="30"/>
      <c r="L51" s="30"/>
      <c r="M51" s="13"/>
      <c r="N51" s="2"/>
      <c r="O51" s="2"/>
      <c r="P51" s="2"/>
      <c r="Q51" s="2"/>
    </row>
    <row r="52" thickTop="1">
      <c r="A52" s="10"/>
      <c r="B52" s="52">
        <v>5</v>
      </c>
      <c r="C52" s="53" t="s">
        <v>554</v>
      </c>
      <c r="D52" s="53"/>
      <c r="E52" s="53" t="s">
        <v>555</v>
      </c>
      <c r="F52" s="53" t="s">
        <v>7</v>
      </c>
      <c r="G52" s="54" t="s">
        <v>556</v>
      </c>
      <c r="H52" s="65">
        <v>140</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557</v>
      </c>
      <c r="F53" s="1"/>
      <c r="G53" s="1"/>
      <c r="H53" s="51"/>
      <c r="I53" s="1"/>
      <c r="J53" s="51"/>
      <c r="K53" s="1"/>
      <c r="L53" s="1"/>
      <c r="M53" s="13"/>
      <c r="N53" s="2"/>
      <c r="O53" s="2"/>
      <c r="P53" s="2"/>
      <c r="Q53" s="2"/>
    </row>
    <row r="54">
      <c r="A54" s="10"/>
      <c r="B54" s="60" t="s">
        <v>201</v>
      </c>
      <c r="C54" s="1"/>
      <c r="D54" s="1"/>
      <c r="E54" s="61" t="s">
        <v>558</v>
      </c>
      <c r="F54" s="1"/>
      <c r="G54" s="1"/>
      <c r="H54" s="51"/>
      <c r="I54" s="1"/>
      <c r="J54" s="51"/>
      <c r="K54" s="1"/>
      <c r="L54" s="1"/>
      <c r="M54" s="13"/>
      <c r="N54" s="2"/>
      <c r="O54" s="2"/>
      <c r="P54" s="2"/>
      <c r="Q54" s="2"/>
    </row>
    <row r="55" thickBot="1">
      <c r="A55" s="10"/>
      <c r="B55" s="62" t="s">
        <v>203</v>
      </c>
      <c r="C55" s="30"/>
      <c r="D55" s="30"/>
      <c r="E55" s="63" t="s">
        <v>559</v>
      </c>
      <c r="F55" s="30"/>
      <c r="G55" s="30"/>
      <c r="H55" s="64"/>
      <c r="I55" s="30"/>
      <c r="J55" s="64"/>
      <c r="K55" s="30"/>
      <c r="L55" s="30"/>
      <c r="M55" s="13"/>
      <c r="N55" s="2"/>
      <c r="O55" s="2"/>
      <c r="P55" s="2"/>
      <c r="Q55" s="2"/>
    </row>
    <row r="56" thickTop="1">
      <c r="A56" s="10"/>
      <c r="B56" s="52">
        <v>6</v>
      </c>
      <c r="C56" s="53" t="s">
        <v>560</v>
      </c>
      <c r="D56" s="53"/>
      <c r="E56" s="53" t="s">
        <v>561</v>
      </c>
      <c r="F56" s="53" t="s">
        <v>7</v>
      </c>
      <c r="G56" s="54" t="s">
        <v>219</v>
      </c>
      <c r="H56" s="65">
        <v>7.0499999999999998</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3709</v>
      </c>
      <c r="F57" s="1"/>
      <c r="G57" s="1"/>
      <c r="H57" s="51"/>
      <c r="I57" s="1"/>
      <c r="J57" s="51"/>
      <c r="K57" s="1"/>
      <c r="L57" s="1"/>
      <c r="M57" s="13"/>
      <c r="N57" s="2"/>
      <c r="O57" s="2"/>
      <c r="P57" s="2"/>
      <c r="Q57" s="2"/>
    </row>
    <row r="58">
      <c r="A58" s="10"/>
      <c r="B58" s="60" t="s">
        <v>201</v>
      </c>
      <c r="C58" s="1"/>
      <c r="D58" s="1"/>
      <c r="E58" s="61" t="s">
        <v>3710</v>
      </c>
      <c r="F58" s="1"/>
      <c r="G58" s="1"/>
      <c r="H58" s="51"/>
      <c r="I58" s="1"/>
      <c r="J58" s="51"/>
      <c r="K58" s="1"/>
      <c r="L58" s="1"/>
      <c r="M58" s="13"/>
      <c r="N58" s="2"/>
      <c r="O58" s="2"/>
      <c r="P58" s="2"/>
      <c r="Q58" s="2"/>
    </row>
    <row r="59" thickBot="1">
      <c r="A59" s="10"/>
      <c r="B59" s="62" t="s">
        <v>203</v>
      </c>
      <c r="C59" s="30"/>
      <c r="D59" s="30"/>
      <c r="E59" s="63" t="s">
        <v>564</v>
      </c>
      <c r="F59" s="30"/>
      <c r="G59" s="30"/>
      <c r="H59" s="64"/>
      <c r="I59" s="30"/>
      <c r="J59" s="64"/>
      <c r="K59" s="30"/>
      <c r="L59" s="30"/>
      <c r="M59" s="13"/>
      <c r="N59" s="2"/>
      <c r="O59" s="2"/>
      <c r="P59" s="2"/>
      <c r="Q59" s="2"/>
    </row>
    <row r="60" thickTop="1">
      <c r="A60" s="10"/>
      <c r="B60" s="52">
        <v>7</v>
      </c>
      <c r="C60" s="53" t="s">
        <v>255</v>
      </c>
      <c r="D60" s="53"/>
      <c r="E60" s="53" t="s">
        <v>256</v>
      </c>
      <c r="F60" s="53" t="s">
        <v>7</v>
      </c>
      <c r="G60" s="54" t="s">
        <v>219</v>
      </c>
      <c r="H60" s="65">
        <v>17.949999999999999</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3711</v>
      </c>
      <c r="F61" s="1"/>
      <c r="G61" s="1"/>
      <c r="H61" s="51"/>
      <c r="I61" s="1"/>
      <c r="J61" s="51"/>
      <c r="K61" s="1"/>
      <c r="L61" s="1"/>
      <c r="M61" s="13"/>
      <c r="N61" s="2"/>
      <c r="O61" s="2"/>
      <c r="P61" s="2"/>
      <c r="Q61" s="2"/>
    </row>
    <row r="62">
      <c r="A62" s="10"/>
      <c r="B62" s="60" t="s">
        <v>201</v>
      </c>
      <c r="C62" s="1"/>
      <c r="D62" s="1"/>
      <c r="E62" s="61" t="s">
        <v>3712</v>
      </c>
      <c r="F62" s="1"/>
      <c r="G62" s="1"/>
      <c r="H62" s="51"/>
      <c r="I62" s="1"/>
      <c r="J62" s="51"/>
      <c r="K62" s="1"/>
      <c r="L62" s="1"/>
      <c r="M62" s="13"/>
      <c r="N62" s="2"/>
      <c r="O62" s="2"/>
      <c r="P62" s="2"/>
      <c r="Q62" s="2"/>
    </row>
    <row r="63" thickBot="1">
      <c r="A63" s="10"/>
      <c r="B63" s="62" t="s">
        <v>203</v>
      </c>
      <c r="C63" s="30"/>
      <c r="D63" s="30"/>
      <c r="E63" s="63" t="s">
        <v>259</v>
      </c>
      <c r="F63" s="30"/>
      <c r="G63" s="30"/>
      <c r="H63" s="64"/>
      <c r="I63" s="30"/>
      <c r="J63" s="64"/>
      <c r="K63" s="30"/>
      <c r="L63" s="30"/>
      <c r="M63" s="13"/>
      <c r="N63" s="2"/>
      <c r="O63" s="2"/>
      <c r="P63" s="2"/>
      <c r="Q63" s="2"/>
    </row>
    <row r="64" thickTop="1">
      <c r="A64" s="10"/>
      <c r="B64" s="52">
        <v>8</v>
      </c>
      <c r="C64" s="53" t="s">
        <v>260</v>
      </c>
      <c r="D64" s="53"/>
      <c r="E64" s="53" t="s">
        <v>261</v>
      </c>
      <c r="F64" s="53" t="s">
        <v>7</v>
      </c>
      <c r="G64" s="54" t="s">
        <v>262</v>
      </c>
      <c r="H64" s="65">
        <v>179.5</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566</v>
      </c>
      <c r="F65" s="1"/>
      <c r="G65" s="1"/>
      <c r="H65" s="51"/>
      <c r="I65" s="1"/>
      <c r="J65" s="51"/>
      <c r="K65" s="1"/>
      <c r="L65" s="1"/>
      <c r="M65" s="13"/>
      <c r="N65" s="2"/>
      <c r="O65" s="2"/>
      <c r="P65" s="2"/>
      <c r="Q65" s="2"/>
    </row>
    <row r="66">
      <c r="A66" s="10"/>
      <c r="B66" s="60" t="s">
        <v>201</v>
      </c>
      <c r="C66" s="1"/>
      <c r="D66" s="1"/>
      <c r="E66" s="61" t="s">
        <v>3713</v>
      </c>
      <c r="F66" s="1"/>
      <c r="G66" s="1"/>
      <c r="H66" s="51"/>
      <c r="I66" s="1"/>
      <c r="J66" s="51"/>
      <c r="K66" s="1"/>
      <c r="L66" s="1"/>
      <c r="M66" s="13"/>
      <c r="N66" s="2"/>
      <c r="O66" s="2"/>
      <c r="P66" s="2"/>
      <c r="Q66" s="2"/>
    </row>
    <row r="67" thickBot="1">
      <c r="A67" s="10"/>
      <c r="B67" s="62" t="s">
        <v>203</v>
      </c>
      <c r="C67" s="30"/>
      <c r="D67" s="30"/>
      <c r="E67" s="63" t="s">
        <v>265</v>
      </c>
      <c r="F67" s="30"/>
      <c r="G67" s="30"/>
      <c r="H67" s="64"/>
      <c r="I67" s="30"/>
      <c r="J67" s="64"/>
      <c r="K67" s="30"/>
      <c r="L67" s="30"/>
      <c r="M67" s="13"/>
      <c r="N67" s="2"/>
      <c r="O67" s="2"/>
      <c r="P67" s="2"/>
      <c r="Q67" s="2"/>
    </row>
    <row r="68" thickTop="1">
      <c r="A68" s="10"/>
      <c r="B68" s="52">
        <v>9</v>
      </c>
      <c r="C68" s="53" t="s">
        <v>568</v>
      </c>
      <c r="D68" s="53"/>
      <c r="E68" s="53" t="s">
        <v>569</v>
      </c>
      <c r="F68" s="53" t="s">
        <v>7</v>
      </c>
      <c r="G68" s="54" t="s">
        <v>219</v>
      </c>
      <c r="H68" s="65">
        <v>12.91</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2974</v>
      </c>
      <c r="F69" s="1"/>
      <c r="G69" s="1"/>
      <c r="H69" s="51"/>
      <c r="I69" s="1"/>
      <c r="J69" s="51"/>
      <c r="K69" s="1"/>
      <c r="L69" s="1"/>
      <c r="M69" s="13"/>
      <c r="N69" s="2"/>
      <c r="O69" s="2"/>
      <c r="P69" s="2"/>
      <c r="Q69" s="2"/>
    </row>
    <row r="70">
      <c r="A70" s="10"/>
      <c r="B70" s="60" t="s">
        <v>201</v>
      </c>
      <c r="C70" s="1"/>
      <c r="D70" s="1"/>
      <c r="E70" s="61" t="s">
        <v>3714</v>
      </c>
      <c r="F70" s="1"/>
      <c r="G70" s="1"/>
      <c r="H70" s="51"/>
      <c r="I70" s="1"/>
      <c r="J70" s="51"/>
      <c r="K70" s="1"/>
      <c r="L70" s="1"/>
      <c r="M70" s="13"/>
      <c r="N70" s="2"/>
      <c r="O70" s="2"/>
      <c r="P70" s="2"/>
      <c r="Q70" s="2"/>
    </row>
    <row r="71" thickBot="1">
      <c r="A71" s="10"/>
      <c r="B71" s="62" t="s">
        <v>203</v>
      </c>
      <c r="C71" s="30"/>
      <c r="D71" s="30"/>
      <c r="E71" s="63" t="s">
        <v>572</v>
      </c>
      <c r="F71" s="30"/>
      <c r="G71" s="30"/>
      <c r="H71" s="64"/>
      <c r="I71" s="30"/>
      <c r="J71" s="64"/>
      <c r="K71" s="30"/>
      <c r="L71" s="30"/>
      <c r="M71" s="13"/>
      <c r="N71" s="2"/>
      <c r="O71" s="2"/>
      <c r="P71" s="2"/>
      <c r="Q71" s="2"/>
    </row>
    <row r="72" thickTop="1">
      <c r="A72" s="10"/>
      <c r="B72" s="52">
        <v>10</v>
      </c>
      <c r="C72" s="53" t="s">
        <v>283</v>
      </c>
      <c r="D72" s="53"/>
      <c r="E72" s="53" t="s">
        <v>284</v>
      </c>
      <c r="F72" s="53" t="s">
        <v>7</v>
      </c>
      <c r="G72" s="54" t="s">
        <v>285</v>
      </c>
      <c r="H72" s="65">
        <v>66.635999999999996</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3715</v>
      </c>
      <c r="F73" s="1"/>
      <c r="G73" s="1"/>
      <c r="H73" s="51"/>
      <c r="I73" s="1"/>
      <c r="J73" s="51"/>
      <c r="K73" s="1"/>
      <c r="L73" s="1"/>
      <c r="M73" s="13"/>
      <c r="N73" s="2"/>
      <c r="O73" s="2"/>
      <c r="P73" s="2"/>
      <c r="Q73" s="2"/>
    </row>
    <row r="74">
      <c r="A74" s="10"/>
      <c r="B74" s="60" t="s">
        <v>201</v>
      </c>
      <c r="C74" s="1"/>
      <c r="D74" s="1"/>
      <c r="E74" s="61" t="s">
        <v>3716</v>
      </c>
      <c r="F74" s="1"/>
      <c r="G74" s="1"/>
      <c r="H74" s="51"/>
      <c r="I74" s="1"/>
      <c r="J74" s="51"/>
      <c r="K74" s="1"/>
      <c r="L74" s="1"/>
      <c r="M74" s="13"/>
      <c r="N74" s="2"/>
      <c r="O74" s="2"/>
      <c r="P74" s="2"/>
      <c r="Q74" s="2"/>
    </row>
    <row r="75" thickBot="1">
      <c r="A75" s="10"/>
      <c r="B75" s="62" t="s">
        <v>203</v>
      </c>
      <c r="C75" s="30"/>
      <c r="D75" s="30"/>
      <c r="E75" s="63" t="s">
        <v>287</v>
      </c>
      <c r="F75" s="30"/>
      <c r="G75" s="30"/>
      <c r="H75" s="64"/>
      <c r="I75" s="30"/>
      <c r="J75" s="64"/>
      <c r="K75" s="30"/>
      <c r="L75" s="30"/>
      <c r="M75" s="13"/>
      <c r="N75" s="2"/>
      <c r="O75" s="2"/>
      <c r="P75" s="2"/>
      <c r="Q75" s="2"/>
    </row>
    <row r="76" thickTop="1" thickBot="1" ht="25" customHeight="1">
      <c r="A76" s="10"/>
      <c r="B76" s="1"/>
      <c r="C76" s="70">
        <v>1</v>
      </c>
      <c r="D76" s="1"/>
      <c r="E76" s="71" t="s">
        <v>181</v>
      </c>
      <c r="F76" s="1"/>
      <c r="G76" s="72" t="s">
        <v>210</v>
      </c>
      <c r="H76" s="73">
        <f>J44+J48+J52+J56+J60+J64+J68+J72</f>
        <v>0</v>
      </c>
      <c r="I76" s="72" t="s">
        <v>211</v>
      </c>
      <c r="J76" s="74">
        <f>(L76-H76)</f>
        <v>0</v>
      </c>
      <c r="K76" s="72" t="s">
        <v>212</v>
      </c>
      <c r="L76" s="75">
        <f>ROUND((J44+J48+J52+J56+J60+J64+J68+J72)*1.21,2)</f>
        <v>0</v>
      </c>
      <c r="M76" s="13"/>
      <c r="N76" s="2"/>
      <c r="O76" s="2"/>
      <c r="P76" s="2"/>
      <c r="Q76" s="41">
        <f>0+Q44+Q48+Q52+Q56+Q60+Q64+Q68+Q72</f>
        <v>0</v>
      </c>
      <c r="R76" s="9">
        <f>0+R44+R48+R52+R56+R60+R64+R68+R72</f>
        <v>0</v>
      </c>
      <c r="S76" s="76">
        <f>Q76*(1+J76)+R76</f>
        <v>0</v>
      </c>
    </row>
    <row r="77" thickTop="1" thickBot="1" ht="25" customHeight="1">
      <c r="A77" s="10"/>
      <c r="B77" s="77"/>
      <c r="C77" s="77"/>
      <c r="D77" s="77"/>
      <c r="E77" s="77"/>
      <c r="F77" s="77"/>
      <c r="G77" s="78" t="s">
        <v>213</v>
      </c>
      <c r="H77" s="79">
        <f>0+J44+J48+J52+J56+J60+J64+J68+J72</f>
        <v>0</v>
      </c>
      <c r="I77" s="78" t="s">
        <v>214</v>
      </c>
      <c r="J77" s="80">
        <f>0+J76</f>
        <v>0</v>
      </c>
      <c r="K77" s="78" t="s">
        <v>215</v>
      </c>
      <c r="L77" s="81">
        <f>0+L76</f>
        <v>0</v>
      </c>
      <c r="M77" s="13"/>
      <c r="N77" s="2"/>
      <c r="O77" s="2"/>
      <c r="P77" s="2"/>
      <c r="Q77" s="2"/>
    </row>
    <row r="78" ht="40" customHeight="1">
      <c r="A78" s="10"/>
      <c r="B78" s="82" t="s">
        <v>330</v>
      </c>
      <c r="C78" s="1"/>
      <c r="D78" s="1"/>
      <c r="E78" s="1"/>
      <c r="F78" s="1"/>
      <c r="G78" s="1"/>
      <c r="H78" s="51"/>
      <c r="I78" s="1"/>
      <c r="J78" s="51"/>
      <c r="K78" s="1"/>
      <c r="L78" s="1"/>
      <c r="M78" s="13"/>
      <c r="N78" s="2"/>
      <c r="O78" s="2"/>
      <c r="P78" s="2"/>
      <c r="Q78" s="2"/>
    </row>
    <row r="79">
      <c r="A79" s="10"/>
      <c r="B79" s="52">
        <v>11</v>
      </c>
      <c r="C79" s="53" t="s">
        <v>586</v>
      </c>
      <c r="D79" s="53"/>
      <c r="E79" s="53" t="s">
        <v>587</v>
      </c>
      <c r="F79" s="53" t="s">
        <v>7</v>
      </c>
      <c r="G79" s="54" t="s">
        <v>219</v>
      </c>
      <c r="H79" s="55">
        <v>0.071999999999999995</v>
      </c>
      <c r="I79" s="56">
        <v>0</v>
      </c>
      <c r="J79" s="57">
        <f>ROUND(H79*I79,2)</f>
        <v>0</v>
      </c>
      <c r="K79" s="58">
        <v>0.20999999999999999</v>
      </c>
      <c r="L79" s="59">
        <f>ROUND(J79*1.21,2)</f>
        <v>0</v>
      </c>
      <c r="M79" s="13"/>
      <c r="N79" s="2"/>
      <c r="O79" s="2"/>
      <c r="P79" s="2"/>
      <c r="Q79" s="41">
        <f>IF(ISNUMBER(K79),IF(H79&gt;0,IF(I79&gt;0,J79,0),0),0)</f>
        <v>0</v>
      </c>
      <c r="R79" s="9">
        <f>IF(ISNUMBER(K79)=FALSE,J79,0)</f>
        <v>0</v>
      </c>
    </row>
    <row r="80">
      <c r="A80" s="10"/>
      <c r="B80" s="60" t="s">
        <v>199</v>
      </c>
      <c r="C80" s="1"/>
      <c r="D80" s="1"/>
      <c r="E80" s="61" t="s">
        <v>3355</v>
      </c>
      <c r="F80" s="1"/>
      <c r="G80" s="1"/>
      <c r="H80" s="51"/>
      <c r="I80" s="1"/>
      <c r="J80" s="51"/>
      <c r="K80" s="1"/>
      <c r="L80" s="1"/>
      <c r="M80" s="13"/>
      <c r="N80" s="2"/>
      <c r="O80" s="2"/>
      <c r="P80" s="2"/>
      <c r="Q80" s="2"/>
    </row>
    <row r="81">
      <c r="A81" s="10"/>
      <c r="B81" s="60" t="s">
        <v>201</v>
      </c>
      <c r="C81" s="1"/>
      <c r="D81" s="1"/>
      <c r="E81" s="61" t="s">
        <v>3356</v>
      </c>
      <c r="F81" s="1"/>
      <c r="G81" s="1"/>
      <c r="H81" s="51"/>
      <c r="I81" s="1"/>
      <c r="J81" s="51"/>
      <c r="K81" s="1"/>
      <c r="L81" s="1"/>
      <c r="M81" s="13"/>
      <c r="N81" s="2"/>
      <c r="O81" s="2"/>
      <c r="P81" s="2"/>
      <c r="Q81" s="2"/>
    </row>
    <row r="82" thickBot="1">
      <c r="A82" s="10"/>
      <c r="B82" s="62" t="s">
        <v>203</v>
      </c>
      <c r="C82" s="30"/>
      <c r="D82" s="30"/>
      <c r="E82" s="63" t="s">
        <v>590</v>
      </c>
      <c r="F82" s="30"/>
      <c r="G82" s="30"/>
      <c r="H82" s="64"/>
      <c r="I82" s="30"/>
      <c r="J82" s="64"/>
      <c r="K82" s="30"/>
      <c r="L82" s="30"/>
      <c r="M82" s="13"/>
      <c r="N82" s="2"/>
      <c r="O82" s="2"/>
      <c r="P82" s="2"/>
      <c r="Q82" s="2"/>
    </row>
    <row r="83" thickTop="1">
      <c r="A83" s="10"/>
      <c r="B83" s="52">
        <v>12</v>
      </c>
      <c r="C83" s="53" t="s">
        <v>591</v>
      </c>
      <c r="D83" s="53"/>
      <c r="E83" s="53" t="s">
        <v>592</v>
      </c>
      <c r="F83" s="53" t="s">
        <v>7</v>
      </c>
      <c r="G83" s="54" t="s">
        <v>219</v>
      </c>
      <c r="H83" s="65">
        <v>8.0600000000000005</v>
      </c>
      <c r="I83" s="66">
        <v>0</v>
      </c>
      <c r="J83" s="67">
        <f>ROUND(H83*I83,2)</f>
        <v>0</v>
      </c>
      <c r="K83" s="68">
        <v>0.20999999999999999</v>
      </c>
      <c r="L83" s="69">
        <f>ROUND(J83*1.21,2)</f>
        <v>0</v>
      </c>
      <c r="M83" s="13"/>
      <c r="N83" s="2"/>
      <c r="O83" s="2"/>
      <c r="P83" s="2"/>
      <c r="Q83" s="41">
        <f>IF(ISNUMBER(K83),IF(H83&gt;0,IF(I83&gt;0,J83,0),0),0)</f>
        <v>0</v>
      </c>
      <c r="R83" s="9">
        <f>IF(ISNUMBER(K83)=FALSE,J83,0)</f>
        <v>0</v>
      </c>
    </row>
    <row r="84">
      <c r="A84" s="10"/>
      <c r="B84" s="60" t="s">
        <v>199</v>
      </c>
      <c r="C84" s="1"/>
      <c r="D84" s="1"/>
      <c r="E84" s="61" t="s">
        <v>2985</v>
      </c>
      <c r="F84" s="1"/>
      <c r="G84" s="1"/>
      <c r="H84" s="51"/>
      <c r="I84" s="1"/>
      <c r="J84" s="51"/>
      <c r="K84" s="1"/>
      <c r="L84" s="1"/>
      <c r="M84" s="13"/>
      <c r="N84" s="2"/>
      <c r="O84" s="2"/>
      <c r="P84" s="2"/>
      <c r="Q84" s="2"/>
    </row>
    <row r="85">
      <c r="A85" s="10"/>
      <c r="B85" s="60" t="s">
        <v>201</v>
      </c>
      <c r="C85" s="1"/>
      <c r="D85" s="1"/>
      <c r="E85" s="61" t="s">
        <v>3717</v>
      </c>
      <c r="F85" s="1"/>
      <c r="G85" s="1"/>
      <c r="H85" s="51"/>
      <c r="I85" s="1"/>
      <c r="J85" s="51"/>
      <c r="K85" s="1"/>
      <c r="L85" s="1"/>
      <c r="M85" s="13"/>
      <c r="N85" s="2"/>
      <c r="O85" s="2"/>
      <c r="P85" s="2"/>
      <c r="Q85" s="2"/>
    </row>
    <row r="86" thickBot="1">
      <c r="A86" s="10"/>
      <c r="B86" s="62" t="s">
        <v>203</v>
      </c>
      <c r="C86" s="30"/>
      <c r="D86" s="30"/>
      <c r="E86" s="63" t="s">
        <v>335</v>
      </c>
      <c r="F86" s="30"/>
      <c r="G86" s="30"/>
      <c r="H86" s="64"/>
      <c r="I86" s="30"/>
      <c r="J86" s="64"/>
      <c r="K86" s="30"/>
      <c r="L86" s="30"/>
      <c r="M86" s="13"/>
      <c r="N86" s="2"/>
      <c r="O86" s="2"/>
      <c r="P86" s="2"/>
      <c r="Q86" s="2"/>
    </row>
    <row r="87" thickTop="1">
      <c r="A87" s="10"/>
      <c r="B87" s="52">
        <v>13</v>
      </c>
      <c r="C87" s="53" t="s">
        <v>595</v>
      </c>
      <c r="D87" s="53"/>
      <c r="E87" s="53" t="s">
        <v>596</v>
      </c>
      <c r="F87" s="53" t="s">
        <v>7</v>
      </c>
      <c r="G87" s="54" t="s">
        <v>219</v>
      </c>
      <c r="H87" s="65">
        <v>1.3400000000000001</v>
      </c>
      <c r="I87" s="66">
        <v>0</v>
      </c>
      <c r="J87" s="67">
        <f>ROUND(H87*I87,2)</f>
        <v>0</v>
      </c>
      <c r="K87" s="68">
        <v>0.20999999999999999</v>
      </c>
      <c r="L87" s="69">
        <f>ROUND(J87*1.21,2)</f>
        <v>0</v>
      </c>
      <c r="M87" s="13"/>
      <c r="N87" s="2"/>
      <c r="O87" s="2"/>
      <c r="P87" s="2"/>
      <c r="Q87" s="41">
        <f>IF(ISNUMBER(K87),IF(H87&gt;0,IF(I87&gt;0,J87,0),0),0)</f>
        <v>0</v>
      </c>
      <c r="R87" s="9">
        <f>IF(ISNUMBER(K87)=FALSE,J87,0)</f>
        <v>0</v>
      </c>
    </row>
    <row r="88">
      <c r="A88" s="10"/>
      <c r="B88" s="60" t="s">
        <v>199</v>
      </c>
      <c r="C88" s="1"/>
      <c r="D88" s="1"/>
      <c r="E88" s="61" t="s">
        <v>3718</v>
      </c>
      <c r="F88" s="1"/>
      <c r="G88" s="1"/>
      <c r="H88" s="51"/>
      <c r="I88" s="1"/>
      <c r="J88" s="51"/>
      <c r="K88" s="1"/>
      <c r="L88" s="1"/>
      <c r="M88" s="13"/>
      <c r="N88" s="2"/>
      <c r="O88" s="2"/>
      <c r="P88" s="2"/>
      <c r="Q88" s="2"/>
    </row>
    <row r="89">
      <c r="A89" s="10"/>
      <c r="B89" s="60" t="s">
        <v>201</v>
      </c>
      <c r="C89" s="1"/>
      <c r="D89" s="1"/>
      <c r="E89" s="61" t="s">
        <v>3719</v>
      </c>
      <c r="F89" s="1"/>
      <c r="G89" s="1"/>
      <c r="H89" s="51"/>
      <c r="I89" s="1"/>
      <c r="J89" s="51"/>
      <c r="K89" s="1"/>
      <c r="L89" s="1"/>
      <c r="M89" s="13"/>
      <c r="N89" s="2"/>
      <c r="O89" s="2"/>
      <c r="P89" s="2"/>
      <c r="Q89" s="2"/>
    </row>
    <row r="90" thickBot="1">
      <c r="A90" s="10"/>
      <c r="B90" s="62" t="s">
        <v>203</v>
      </c>
      <c r="C90" s="30"/>
      <c r="D90" s="30"/>
      <c r="E90" s="63" t="s">
        <v>335</v>
      </c>
      <c r="F90" s="30"/>
      <c r="G90" s="30"/>
      <c r="H90" s="64"/>
      <c r="I90" s="30"/>
      <c r="J90" s="64"/>
      <c r="K90" s="30"/>
      <c r="L90" s="30"/>
      <c r="M90" s="13"/>
      <c r="N90" s="2"/>
      <c r="O90" s="2"/>
      <c r="P90" s="2"/>
      <c r="Q90" s="2"/>
    </row>
    <row r="91" thickTop="1">
      <c r="A91" s="10"/>
      <c r="B91" s="52">
        <v>14</v>
      </c>
      <c r="C91" s="53" t="s">
        <v>599</v>
      </c>
      <c r="D91" s="53"/>
      <c r="E91" s="53" t="s">
        <v>600</v>
      </c>
      <c r="F91" s="53" t="s">
        <v>7</v>
      </c>
      <c r="G91" s="54" t="s">
        <v>198</v>
      </c>
      <c r="H91" s="65">
        <v>0.20999999999999999</v>
      </c>
      <c r="I91" s="66">
        <v>0</v>
      </c>
      <c r="J91" s="67">
        <f>ROUND(H91*I91,2)</f>
        <v>0</v>
      </c>
      <c r="K91" s="68">
        <v>0.20999999999999999</v>
      </c>
      <c r="L91" s="69">
        <f>ROUND(J91*1.21,2)</f>
        <v>0</v>
      </c>
      <c r="M91" s="13"/>
      <c r="N91" s="2"/>
      <c r="O91" s="2"/>
      <c r="P91" s="2"/>
      <c r="Q91" s="41">
        <f>IF(ISNUMBER(K91),IF(H91&gt;0,IF(I91&gt;0,J91,0),0),0)</f>
        <v>0</v>
      </c>
      <c r="R91" s="9">
        <f>IF(ISNUMBER(K91)=FALSE,J91,0)</f>
        <v>0</v>
      </c>
    </row>
    <row r="92">
      <c r="A92" s="10"/>
      <c r="B92" s="60" t="s">
        <v>199</v>
      </c>
      <c r="C92" s="1"/>
      <c r="D92" s="1"/>
      <c r="E92" s="61" t="s">
        <v>2989</v>
      </c>
      <c r="F92" s="1"/>
      <c r="G92" s="1"/>
      <c r="H92" s="51"/>
      <c r="I92" s="1"/>
      <c r="J92" s="51"/>
      <c r="K92" s="1"/>
      <c r="L92" s="1"/>
      <c r="M92" s="13"/>
      <c r="N92" s="2"/>
      <c r="O92" s="2"/>
      <c r="P92" s="2"/>
      <c r="Q92" s="2"/>
    </row>
    <row r="93">
      <c r="A93" s="10"/>
      <c r="B93" s="60" t="s">
        <v>201</v>
      </c>
      <c r="C93" s="1"/>
      <c r="D93" s="1"/>
      <c r="E93" s="61" t="s">
        <v>3720</v>
      </c>
      <c r="F93" s="1"/>
      <c r="G93" s="1"/>
      <c r="H93" s="51"/>
      <c r="I93" s="1"/>
      <c r="J93" s="51"/>
      <c r="K93" s="1"/>
      <c r="L93" s="1"/>
      <c r="M93" s="13"/>
      <c r="N93" s="2"/>
      <c r="O93" s="2"/>
      <c r="P93" s="2"/>
      <c r="Q93" s="2"/>
    </row>
    <row r="94" thickBot="1">
      <c r="A94" s="10"/>
      <c r="B94" s="62" t="s">
        <v>203</v>
      </c>
      <c r="C94" s="30"/>
      <c r="D94" s="30"/>
      <c r="E94" s="63" t="s">
        <v>603</v>
      </c>
      <c r="F94" s="30"/>
      <c r="G94" s="30"/>
      <c r="H94" s="64"/>
      <c r="I94" s="30"/>
      <c r="J94" s="64"/>
      <c r="K94" s="30"/>
      <c r="L94" s="30"/>
      <c r="M94" s="13"/>
      <c r="N94" s="2"/>
      <c r="O94" s="2"/>
      <c r="P94" s="2"/>
      <c r="Q94" s="2"/>
    </row>
    <row r="95" thickTop="1">
      <c r="A95" s="10"/>
      <c r="B95" s="52">
        <v>15</v>
      </c>
      <c r="C95" s="53" t="s">
        <v>341</v>
      </c>
      <c r="D95" s="53"/>
      <c r="E95" s="53" t="s">
        <v>342</v>
      </c>
      <c r="F95" s="53" t="s">
        <v>7</v>
      </c>
      <c r="G95" s="54" t="s">
        <v>219</v>
      </c>
      <c r="H95" s="65">
        <v>2.6520000000000001</v>
      </c>
      <c r="I95" s="66">
        <v>0</v>
      </c>
      <c r="J95" s="67">
        <f>ROUND(H95*I95,2)</f>
        <v>0</v>
      </c>
      <c r="K95" s="68">
        <v>0.20999999999999999</v>
      </c>
      <c r="L95" s="69">
        <f>ROUND(J95*1.21,2)</f>
        <v>0</v>
      </c>
      <c r="M95" s="13"/>
      <c r="N95" s="2"/>
      <c r="O95" s="2"/>
      <c r="P95" s="2"/>
      <c r="Q95" s="41">
        <f>IF(ISNUMBER(K95),IF(H95&gt;0,IF(I95&gt;0,J95,0),0),0)</f>
        <v>0</v>
      </c>
      <c r="R95" s="9">
        <f>IF(ISNUMBER(K95)=FALSE,J95,0)</f>
        <v>0</v>
      </c>
    </row>
    <row r="96">
      <c r="A96" s="10"/>
      <c r="B96" s="60" t="s">
        <v>199</v>
      </c>
      <c r="C96" s="1"/>
      <c r="D96" s="1"/>
      <c r="E96" s="61" t="s">
        <v>2991</v>
      </c>
      <c r="F96" s="1"/>
      <c r="G96" s="1"/>
      <c r="H96" s="51"/>
      <c r="I96" s="1"/>
      <c r="J96" s="51"/>
      <c r="K96" s="1"/>
      <c r="L96" s="1"/>
      <c r="M96" s="13"/>
      <c r="N96" s="2"/>
      <c r="O96" s="2"/>
      <c r="P96" s="2"/>
      <c r="Q96" s="2"/>
    </row>
    <row r="97">
      <c r="A97" s="10"/>
      <c r="B97" s="60" t="s">
        <v>201</v>
      </c>
      <c r="C97" s="1"/>
      <c r="D97" s="1"/>
      <c r="E97" s="61" t="s">
        <v>3721</v>
      </c>
      <c r="F97" s="1"/>
      <c r="G97" s="1"/>
      <c r="H97" s="51"/>
      <c r="I97" s="1"/>
      <c r="J97" s="51"/>
      <c r="K97" s="1"/>
      <c r="L97" s="1"/>
      <c r="M97" s="13"/>
      <c r="N97" s="2"/>
      <c r="O97" s="2"/>
      <c r="P97" s="2"/>
      <c r="Q97" s="2"/>
    </row>
    <row r="98" thickBot="1">
      <c r="A98" s="10"/>
      <c r="B98" s="62" t="s">
        <v>203</v>
      </c>
      <c r="C98" s="30"/>
      <c r="D98" s="30"/>
      <c r="E98" s="63" t="s">
        <v>345</v>
      </c>
      <c r="F98" s="30"/>
      <c r="G98" s="30"/>
      <c r="H98" s="64"/>
      <c r="I98" s="30"/>
      <c r="J98" s="64"/>
      <c r="K98" s="30"/>
      <c r="L98" s="30"/>
      <c r="M98" s="13"/>
      <c r="N98" s="2"/>
      <c r="O98" s="2"/>
      <c r="P98" s="2"/>
      <c r="Q98" s="2"/>
    </row>
    <row r="99" thickTop="1">
      <c r="A99" s="10"/>
      <c r="B99" s="52">
        <v>16</v>
      </c>
      <c r="C99" s="53" t="s">
        <v>346</v>
      </c>
      <c r="D99" s="53"/>
      <c r="E99" s="53" t="s">
        <v>347</v>
      </c>
      <c r="F99" s="53" t="s">
        <v>7</v>
      </c>
      <c r="G99" s="54" t="s">
        <v>219</v>
      </c>
      <c r="H99" s="65">
        <v>13.433</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2993</v>
      </c>
      <c r="F100" s="1"/>
      <c r="G100" s="1"/>
      <c r="H100" s="51"/>
      <c r="I100" s="1"/>
      <c r="J100" s="51"/>
      <c r="K100" s="1"/>
      <c r="L100" s="1"/>
      <c r="M100" s="13"/>
      <c r="N100" s="2"/>
      <c r="O100" s="2"/>
      <c r="P100" s="2"/>
      <c r="Q100" s="2"/>
    </row>
    <row r="101">
      <c r="A101" s="10"/>
      <c r="B101" s="60" t="s">
        <v>201</v>
      </c>
      <c r="C101" s="1"/>
      <c r="D101" s="1"/>
      <c r="E101" s="61" t="s">
        <v>3722</v>
      </c>
      <c r="F101" s="1"/>
      <c r="G101" s="1"/>
      <c r="H101" s="51"/>
      <c r="I101" s="1"/>
      <c r="J101" s="51"/>
      <c r="K101" s="1"/>
      <c r="L101" s="1"/>
      <c r="M101" s="13"/>
      <c r="N101" s="2"/>
      <c r="O101" s="2"/>
      <c r="P101" s="2"/>
      <c r="Q101" s="2"/>
    </row>
    <row r="102" thickBot="1">
      <c r="A102" s="10"/>
      <c r="B102" s="62" t="s">
        <v>203</v>
      </c>
      <c r="C102" s="30"/>
      <c r="D102" s="30"/>
      <c r="E102" s="63" t="s">
        <v>350</v>
      </c>
      <c r="F102" s="30"/>
      <c r="G102" s="30"/>
      <c r="H102" s="64"/>
      <c r="I102" s="30"/>
      <c r="J102" s="64"/>
      <c r="K102" s="30"/>
      <c r="L102" s="30"/>
      <c r="M102" s="13"/>
      <c r="N102" s="2"/>
      <c r="O102" s="2"/>
      <c r="P102" s="2"/>
      <c r="Q102" s="2"/>
    </row>
    <row r="103" thickTop="1" thickBot="1" ht="25" customHeight="1">
      <c r="A103" s="10"/>
      <c r="B103" s="1"/>
      <c r="C103" s="70">
        <v>4</v>
      </c>
      <c r="D103" s="1"/>
      <c r="E103" s="71" t="s">
        <v>183</v>
      </c>
      <c r="F103" s="1"/>
      <c r="G103" s="72" t="s">
        <v>210</v>
      </c>
      <c r="H103" s="73">
        <f>J79+J83+J87+J91+J95+J99</f>
        <v>0</v>
      </c>
      <c r="I103" s="72" t="s">
        <v>211</v>
      </c>
      <c r="J103" s="74">
        <f>(L103-H103)</f>
        <v>0</v>
      </c>
      <c r="K103" s="72" t="s">
        <v>212</v>
      </c>
      <c r="L103" s="75">
        <f>ROUND((J79+J83+J87+J91+J95+J99)*1.21,2)</f>
        <v>0</v>
      </c>
      <c r="M103" s="13"/>
      <c r="N103" s="2"/>
      <c r="O103" s="2"/>
      <c r="P103" s="2"/>
      <c r="Q103" s="41">
        <f>0+Q79+Q83+Q87+Q91+Q95+Q99</f>
        <v>0</v>
      </c>
      <c r="R103" s="9">
        <f>0+R79+R83+R87+R91+R95+R99</f>
        <v>0</v>
      </c>
      <c r="S103" s="76">
        <f>Q103*(1+J103)+R103</f>
        <v>0</v>
      </c>
    </row>
    <row r="104" thickTop="1" thickBot="1" ht="25" customHeight="1">
      <c r="A104" s="10"/>
      <c r="B104" s="77"/>
      <c r="C104" s="77"/>
      <c r="D104" s="77"/>
      <c r="E104" s="77"/>
      <c r="F104" s="77"/>
      <c r="G104" s="78" t="s">
        <v>213</v>
      </c>
      <c r="H104" s="79">
        <f>0+J79+J83+J87+J91+J95+J99</f>
        <v>0</v>
      </c>
      <c r="I104" s="78" t="s">
        <v>214</v>
      </c>
      <c r="J104" s="80">
        <f>0+J103</f>
        <v>0</v>
      </c>
      <c r="K104" s="78" t="s">
        <v>215</v>
      </c>
      <c r="L104" s="81">
        <f>0+L103</f>
        <v>0</v>
      </c>
      <c r="M104" s="13"/>
      <c r="N104" s="2"/>
      <c r="O104" s="2"/>
      <c r="P104" s="2"/>
      <c r="Q104" s="2"/>
    </row>
    <row r="105" ht="40" customHeight="1">
      <c r="A105" s="10"/>
      <c r="B105" s="82" t="s">
        <v>351</v>
      </c>
      <c r="C105" s="1"/>
      <c r="D105" s="1"/>
      <c r="E105" s="1"/>
      <c r="F105" s="1"/>
      <c r="G105" s="1"/>
      <c r="H105" s="51"/>
      <c r="I105" s="1"/>
      <c r="J105" s="51"/>
      <c r="K105" s="1"/>
      <c r="L105" s="1"/>
      <c r="M105" s="13"/>
      <c r="N105" s="2"/>
      <c r="O105" s="2"/>
      <c r="P105" s="2"/>
      <c r="Q105" s="2"/>
    </row>
    <row r="106">
      <c r="A106" s="10"/>
      <c r="B106" s="52">
        <v>17</v>
      </c>
      <c r="C106" s="53" t="s">
        <v>366</v>
      </c>
      <c r="D106" s="53"/>
      <c r="E106" s="53" t="s">
        <v>367</v>
      </c>
      <c r="F106" s="53" t="s">
        <v>7</v>
      </c>
      <c r="G106" s="54" t="s">
        <v>285</v>
      </c>
      <c r="H106" s="55">
        <v>8.4399999999999995</v>
      </c>
      <c r="I106" s="56">
        <v>0</v>
      </c>
      <c r="J106" s="57">
        <f>ROUND(H106*I106,2)</f>
        <v>0</v>
      </c>
      <c r="K106" s="58">
        <v>0.20999999999999999</v>
      </c>
      <c r="L106" s="59">
        <f>ROUND(J106*1.21,2)</f>
        <v>0</v>
      </c>
      <c r="M106" s="13"/>
      <c r="N106" s="2"/>
      <c r="O106" s="2"/>
      <c r="P106" s="2"/>
      <c r="Q106" s="41">
        <f>IF(ISNUMBER(K106),IF(H106&gt;0,IF(I106&gt;0,J106,0),0),0)</f>
        <v>0</v>
      </c>
      <c r="R106" s="9">
        <f>IF(ISNUMBER(K106)=FALSE,J106,0)</f>
        <v>0</v>
      </c>
    </row>
    <row r="107">
      <c r="A107" s="10"/>
      <c r="B107" s="60" t="s">
        <v>199</v>
      </c>
      <c r="C107" s="1"/>
      <c r="D107" s="1"/>
      <c r="E107" s="61" t="s">
        <v>2997</v>
      </c>
      <c r="F107" s="1"/>
      <c r="G107" s="1"/>
      <c r="H107" s="51"/>
      <c r="I107" s="1"/>
      <c r="J107" s="51"/>
      <c r="K107" s="1"/>
      <c r="L107" s="1"/>
      <c r="M107" s="13"/>
      <c r="N107" s="2"/>
      <c r="O107" s="2"/>
      <c r="P107" s="2"/>
      <c r="Q107" s="2"/>
    </row>
    <row r="108">
      <c r="A108" s="10"/>
      <c r="B108" s="60" t="s">
        <v>201</v>
      </c>
      <c r="C108" s="1"/>
      <c r="D108" s="1"/>
      <c r="E108" s="61" t="s">
        <v>3723</v>
      </c>
      <c r="F108" s="1"/>
      <c r="G108" s="1"/>
      <c r="H108" s="51"/>
      <c r="I108" s="1"/>
      <c r="J108" s="51"/>
      <c r="K108" s="1"/>
      <c r="L108" s="1"/>
      <c r="M108" s="13"/>
      <c r="N108" s="2"/>
      <c r="O108" s="2"/>
      <c r="P108" s="2"/>
      <c r="Q108" s="2"/>
    </row>
    <row r="109" thickBot="1">
      <c r="A109" s="10"/>
      <c r="B109" s="62" t="s">
        <v>203</v>
      </c>
      <c r="C109" s="30"/>
      <c r="D109" s="30"/>
      <c r="E109" s="63" t="s">
        <v>361</v>
      </c>
      <c r="F109" s="30"/>
      <c r="G109" s="30"/>
      <c r="H109" s="64"/>
      <c r="I109" s="30"/>
      <c r="J109" s="64"/>
      <c r="K109" s="30"/>
      <c r="L109" s="30"/>
      <c r="M109" s="13"/>
      <c r="N109" s="2"/>
      <c r="O109" s="2"/>
      <c r="P109" s="2"/>
      <c r="Q109" s="2"/>
    </row>
    <row r="110" thickTop="1">
      <c r="A110" s="10"/>
      <c r="B110" s="52">
        <v>18</v>
      </c>
      <c r="C110" s="53" t="s">
        <v>378</v>
      </c>
      <c r="D110" s="53"/>
      <c r="E110" s="53" t="s">
        <v>379</v>
      </c>
      <c r="F110" s="53" t="s">
        <v>7</v>
      </c>
      <c r="G110" s="54" t="s">
        <v>219</v>
      </c>
      <c r="H110" s="65">
        <v>0.50600000000000001</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3365</v>
      </c>
      <c r="F111" s="1"/>
      <c r="G111" s="1"/>
      <c r="H111" s="51"/>
      <c r="I111" s="1"/>
      <c r="J111" s="51"/>
      <c r="K111" s="1"/>
      <c r="L111" s="1"/>
      <c r="M111" s="13"/>
      <c r="N111" s="2"/>
      <c r="O111" s="2"/>
      <c r="P111" s="2"/>
      <c r="Q111" s="2"/>
    </row>
    <row r="112">
      <c r="A112" s="10"/>
      <c r="B112" s="60" t="s">
        <v>201</v>
      </c>
      <c r="C112" s="1"/>
      <c r="D112" s="1"/>
      <c r="E112" s="61" t="s">
        <v>3724</v>
      </c>
      <c r="F112" s="1"/>
      <c r="G112" s="1"/>
      <c r="H112" s="51"/>
      <c r="I112" s="1"/>
      <c r="J112" s="51"/>
      <c r="K112" s="1"/>
      <c r="L112" s="1"/>
      <c r="M112" s="13"/>
      <c r="N112" s="2"/>
      <c r="O112" s="2"/>
      <c r="P112" s="2"/>
      <c r="Q112" s="2"/>
    </row>
    <row r="113" thickBot="1">
      <c r="A113" s="10"/>
      <c r="B113" s="62" t="s">
        <v>203</v>
      </c>
      <c r="C113" s="30"/>
      <c r="D113" s="30"/>
      <c r="E113" s="63" t="s">
        <v>382</v>
      </c>
      <c r="F113" s="30"/>
      <c r="G113" s="30"/>
      <c r="H113" s="64"/>
      <c r="I113" s="30"/>
      <c r="J113" s="64"/>
      <c r="K113" s="30"/>
      <c r="L113" s="30"/>
      <c r="M113" s="13"/>
      <c r="N113" s="2"/>
      <c r="O113" s="2"/>
      <c r="P113" s="2"/>
      <c r="Q113" s="2"/>
    </row>
    <row r="114" thickTop="1">
      <c r="A114" s="10"/>
      <c r="B114" s="52">
        <v>19</v>
      </c>
      <c r="C114" s="53" t="s">
        <v>388</v>
      </c>
      <c r="D114" s="53"/>
      <c r="E114" s="53" t="s">
        <v>389</v>
      </c>
      <c r="F114" s="53" t="s">
        <v>7</v>
      </c>
      <c r="G114" s="54" t="s">
        <v>285</v>
      </c>
      <c r="H114" s="65">
        <v>8.4399999999999995</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3367</v>
      </c>
      <c r="F115" s="1"/>
      <c r="G115" s="1"/>
      <c r="H115" s="51"/>
      <c r="I115" s="1"/>
      <c r="J115" s="51"/>
      <c r="K115" s="1"/>
      <c r="L115" s="1"/>
      <c r="M115" s="13"/>
      <c r="N115" s="2"/>
      <c r="O115" s="2"/>
      <c r="P115" s="2"/>
      <c r="Q115" s="2"/>
    </row>
    <row r="116">
      <c r="A116" s="10"/>
      <c r="B116" s="60" t="s">
        <v>201</v>
      </c>
      <c r="C116" s="1"/>
      <c r="D116" s="1"/>
      <c r="E116" s="61" t="s">
        <v>3723</v>
      </c>
      <c r="F116" s="1"/>
      <c r="G116" s="1"/>
      <c r="H116" s="51"/>
      <c r="I116" s="1"/>
      <c r="J116" s="51"/>
      <c r="K116" s="1"/>
      <c r="L116" s="1"/>
      <c r="M116" s="13"/>
      <c r="N116" s="2"/>
      <c r="O116" s="2"/>
      <c r="P116" s="2"/>
      <c r="Q116" s="2"/>
    </row>
    <row r="117" thickBot="1">
      <c r="A117" s="10"/>
      <c r="B117" s="62" t="s">
        <v>203</v>
      </c>
      <c r="C117" s="30"/>
      <c r="D117" s="30"/>
      <c r="E117" s="63" t="s">
        <v>392</v>
      </c>
      <c r="F117" s="30"/>
      <c r="G117" s="30"/>
      <c r="H117" s="64"/>
      <c r="I117" s="30"/>
      <c r="J117" s="64"/>
      <c r="K117" s="30"/>
      <c r="L117" s="30"/>
      <c r="M117" s="13"/>
      <c r="N117" s="2"/>
      <c r="O117" s="2"/>
      <c r="P117" s="2"/>
      <c r="Q117" s="2"/>
    </row>
    <row r="118" thickTop="1">
      <c r="A118" s="10"/>
      <c r="B118" s="52">
        <v>20</v>
      </c>
      <c r="C118" s="53" t="s">
        <v>946</v>
      </c>
      <c r="D118" s="53"/>
      <c r="E118" s="53" t="s">
        <v>947</v>
      </c>
      <c r="F118" s="53" t="s">
        <v>7</v>
      </c>
      <c r="G118" s="54" t="s">
        <v>285</v>
      </c>
      <c r="H118" s="65">
        <v>8.4399999999999995</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3368</v>
      </c>
      <c r="F119" s="1"/>
      <c r="G119" s="1"/>
      <c r="H119" s="51"/>
      <c r="I119" s="1"/>
      <c r="J119" s="51"/>
      <c r="K119" s="1"/>
      <c r="L119" s="1"/>
      <c r="M119" s="13"/>
      <c r="N119" s="2"/>
      <c r="O119" s="2"/>
      <c r="P119" s="2"/>
      <c r="Q119" s="2"/>
    </row>
    <row r="120">
      <c r="A120" s="10"/>
      <c r="B120" s="60" t="s">
        <v>201</v>
      </c>
      <c r="C120" s="1"/>
      <c r="D120" s="1"/>
      <c r="E120" s="61" t="s">
        <v>3723</v>
      </c>
      <c r="F120" s="1"/>
      <c r="G120" s="1"/>
      <c r="H120" s="51"/>
      <c r="I120" s="1"/>
      <c r="J120" s="51"/>
      <c r="K120" s="1"/>
      <c r="L120" s="1"/>
      <c r="M120" s="13"/>
      <c r="N120" s="2"/>
      <c r="O120" s="2"/>
      <c r="P120" s="2"/>
      <c r="Q120" s="2"/>
    </row>
    <row r="121" thickBot="1">
      <c r="A121" s="10"/>
      <c r="B121" s="62" t="s">
        <v>203</v>
      </c>
      <c r="C121" s="30"/>
      <c r="D121" s="30"/>
      <c r="E121" s="63" t="s">
        <v>949</v>
      </c>
      <c r="F121" s="30"/>
      <c r="G121" s="30"/>
      <c r="H121" s="64"/>
      <c r="I121" s="30"/>
      <c r="J121" s="64"/>
      <c r="K121" s="30"/>
      <c r="L121" s="30"/>
      <c r="M121" s="13"/>
      <c r="N121" s="2"/>
      <c r="O121" s="2"/>
      <c r="P121" s="2"/>
      <c r="Q121" s="2"/>
    </row>
    <row r="122" thickTop="1">
      <c r="A122" s="10"/>
      <c r="B122" s="52">
        <v>21</v>
      </c>
      <c r="C122" s="53" t="s">
        <v>950</v>
      </c>
      <c r="D122" s="53"/>
      <c r="E122" s="53" t="s">
        <v>951</v>
      </c>
      <c r="F122" s="53" t="s">
        <v>7</v>
      </c>
      <c r="G122" s="54" t="s">
        <v>225</v>
      </c>
      <c r="H122" s="65">
        <v>5</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3369</v>
      </c>
      <c r="F123" s="1"/>
      <c r="G123" s="1"/>
      <c r="H123" s="51"/>
      <c r="I123" s="1"/>
      <c r="J123" s="51"/>
      <c r="K123" s="1"/>
      <c r="L123" s="1"/>
      <c r="M123" s="13"/>
      <c r="N123" s="2"/>
      <c r="O123" s="2"/>
      <c r="P123" s="2"/>
      <c r="Q123" s="2"/>
    </row>
    <row r="124">
      <c r="A124" s="10"/>
      <c r="B124" s="60" t="s">
        <v>201</v>
      </c>
      <c r="C124" s="1"/>
      <c r="D124" s="1"/>
      <c r="E124" s="61" t="s">
        <v>3708</v>
      </c>
      <c r="F124" s="1"/>
      <c r="G124" s="1"/>
      <c r="H124" s="51"/>
      <c r="I124" s="1"/>
      <c r="J124" s="51"/>
      <c r="K124" s="1"/>
      <c r="L124" s="1"/>
      <c r="M124" s="13"/>
      <c r="N124" s="2"/>
      <c r="O124" s="2"/>
      <c r="P124" s="2"/>
      <c r="Q124" s="2"/>
    </row>
    <row r="125" thickBot="1">
      <c r="A125" s="10"/>
      <c r="B125" s="62" t="s">
        <v>203</v>
      </c>
      <c r="C125" s="30"/>
      <c r="D125" s="30"/>
      <c r="E125" s="63" t="s">
        <v>953</v>
      </c>
      <c r="F125" s="30"/>
      <c r="G125" s="30"/>
      <c r="H125" s="64"/>
      <c r="I125" s="30"/>
      <c r="J125" s="64"/>
      <c r="K125" s="30"/>
      <c r="L125" s="30"/>
      <c r="M125" s="13"/>
      <c r="N125" s="2"/>
      <c r="O125" s="2"/>
      <c r="P125" s="2"/>
      <c r="Q125" s="2"/>
    </row>
    <row r="126" thickTop="1" thickBot="1" ht="25" customHeight="1">
      <c r="A126" s="10"/>
      <c r="B126" s="1"/>
      <c r="C126" s="70">
        <v>5</v>
      </c>
      <c r="D126" s="1"/>
      <c r="E126" s="71" t="s">
        <v>184</v>
      </c>
      <c r="F126" s="1"/>
      <c r="G126" s="72" t="s">
        <v>210</v>
      </c>
      <c r="H126" s="73">
        <f>J106+J110+J114+J118+J122</f>
        <v>0</v>
      </c>
      <c r="I126" s="72" t="s">
        <v>211</v>
      </c>
      <c r="J126" s="74">
        <f>(L126-H126)</f>
        <v>0</v>
      </c>
      <c r="K126" s="72" t="s">
        <v>212</v>
      </c>
      <c r="L126" s="75">
        <f>ROUND((J106+J110+J114+J118+J122)*1.21,2)</f>
        <v>0</v>
      </c>
      <c r="M126" s="13"/>
      <c r="N126" s="2"/>
      <c r="O126" s="2"/>
      <c r="P126" s="2"/>
      <c r="Q126" s="41">
        <f>0+Q106+Q110+Q114+Q118+Q122</f>
        <v>0</v>
      </c>
      <c r="R126" s="9">
        <f>0+R106+R110+R114+R118+R122</f>
        <v>0</v>
      </c>
      <c r="S126" s="76">
        <f>Q126*(1+J126)+R126</f>
        <v>0</v>
      </c>
    </row>
    <row r="127" thickTop="1" thickBot="1" ht="25" customHeight="1">
      <c r="A127" s="10"/>
      <c r="B127" s="77"/>
      <c r="C127" s="77"/>
      <c r="D127" s="77"/>
      <c r="E127" s="77"/>
      <c r="F127" s="77"/>
      <c r="G127" s="78" t="s">
        <v>213</v>
      </c>
      <c r="H127" s="79">
        <f>0+J106+J110+J114+J118+J122</f>
        <v>0</v>
      </c>
      <c r="I127" s="78" t="s">
        <v>214</v>
      </c>
      <c r="J127" s="80">
        <f>0+J126</f>
        <v>0</v>
      </c>
      <c r="K127" s="78" t="s">
        <v>215</v>
      </c>
      <c r="L127" s="81">
        <f>0+L126</f>
        <v>0</v>
      </c>
      <c r="M127" s="13"/>
      <c r="N127" s="2"/>
      <c r="O127" s="2"/>
      <c r="P127" s="2"/>
      <c r="Q127" s="2"/>
    </row>
    <row r="128" ht="40" customHeight="1">
      <c r="A128" s="10"/>
      <c r="B128" s="82" t="s">
        <v>613</v>
      </c>
      <c r="C128" s="1"/>
      <c r="D128" s="1"/>
      <c r="E128" s="1"/>
      <c r="F128" s="1"/>
      <c r="G128" s="1"/>
      <c r="H128" s="51"/>
      <c r="I128" s="1"/>
      <c r="J128" s="51"/>
      <c r="K128" s="1"/>
      <c r="L128" s="1"/>
      <c r="M128" s="13"/>
      <c r="N128" s="2"/>
      <c r="O128" s="2"/>
      <c r="P128" s="2"/>
      <c r="Q128" s="2"/>
    </row>
    <row r="129">
      <c r="A129" s="10"/>
      <c r="B129" s="52">
        <v>22</v>
      </c>
      <c r="C129" s="53" t="s">
        <v>614</v>
      </c>
      <c r="D129" s="53"/>
      <c r="E129" s="53" t="s">
        <v>615</v>
      </c>
      <c r="F129" s="53" t="s">
        <v>7</v>
      </c>
      <c r="G129" s="54" t="s">
        <v>285</v>
      </c>
      <c r="H129" s="55">
        <v>0.30399999999999999</v>
      </c>
      <c r="I129" s="56">
        <v>0</v>
      </c>
      <c r="J129" s="57">
        <f>ROUND(H129*I129,2)</f>
        <v>0</v>
      </c>
      <c r="K129" s="58">
        <v>0.20999999999999999</v>
      </c>
      <c r="L129" s="59">
        <f>ROUND(J129*1.21,2)</f>
        <v>0</v>
      </c>
      <c r="M129" s="13"/>
      <c r="N129" s="2"/>
      <c r="O129" s="2"/>
      <c r="P129" s="2"/>
      <c r="Q129" s="41">
        <f>IF(ISNUMBER(K129),IF(H129&gt;0,IF(I129&gt;0,J129,0),0),0)</f>
        <v>0</v>
      </c>
      <c r="R129" s="9">
        <f>IF(ISNUMBER(K129)=FALSE,J129,0)</f>
        <v>0</v>
      </c>
    </row>
    <row r="130">
      <c r="A130" s="10"/>
      <c r="B130" s="60" t="s">
        <v>199</v>
      </c>
      <c r="C130" s="1"/>
      <c r="D130" s="1"/>
      <c r="E130" s="61" t="s">
        <v>3007</v>
      </c>
      <c r="F130" s="1"/>
      <c r="G130" s="1"/>
      <c r="H130" s="51"/>
      <c r="I130" s="1"/>
      <c r="J130" s="51"/>
      <c r="K130" s="1"/>
      <c r="L130" s="1"/>
      <c r="M130" s="13"/>
      <c r="N130" s="2"/>
      <c r="O130" s="2"/>
      <c r="P130" s="2"/>
      <c r="Q130" s="2"/>
    </row>
    <row r="131">
      <c r="A131" s="10"/>
      <c r="B131" s="60" t="s">
        <v>201</v>
      </c>
      <c r="C131" s="1"/>
      <c r="D131" s="1"/>
      <c r="E131" s="61" t="s">
        <v>3008</v>
      </c>
      <c r="F131" s="1"/>
      <c r="G131" s="1"/>
      <c r="H131" s="51"/>
      <c r="I131" s="1"/>
      <c r="J131" s="51"/>
      <c r="K131" s="1"/>
      <c r="L131" s="1"/>
      <c r="M131" s="13"/>
      <c r="N131" s="2"/>
      <c r="O131" s="2"/>
      <c r="P131" s="2"/>
      <c r="Q131" s="2"/>
    </row>
    <row r="132" thickBot="1">
      <c r="A132" s="10"/>
      <c r="B132" s="62" t="s">
        <v>203</v>
      </c>
      <c r="C132" s="30"/>
      <c r="D132" s="30"/>
      <c r="E132" s="63" t="s">
        <v>618</v>
      </c>
      <c r="F132" s="30"/>
      <c r="G132" s="30"/>
      <c r="H132" s="64"/>
      <c r="I132" s="30"/>
      <c r="J132" s="64"/>
      <c r="K132" s="30"/>
      <c r="L132" s="30"/>
      <c r="M132" s="13"/>
      <c r="N132" s="2"/>
      <c r="O132" s="2"/>
      <c r="P132" s="2"/>
      <c r="Q132" s="2"/>
    </row>
    <row r="133" thickTop="1" thickBot="1" ht="25" customHeight="1">
      <c r="A133" s="10"/>
      <c r="B133" s="1"/>
      <c r="C133" s="70">
        <v>6</v>
      </c>
      <c r="D133" s="1"/>
      <c r="E133" s="71" t="s">
        <v>548</v>
      </c>
      <c r="F133" s="1"/>
      <c r="G133" s="72" t="s">
        <v>210</v>
      </c>
      <c r="H133" s="73">
        <f>0+J129</f>
        <v>0</v>
      </c>
      <c r="I133" s="72" t="s">
        <v>211</v>
      </c>
      <c r="J133" s="74">
        <f>(L133-H133)</f>
        <v>0</v>
      </c>
      <c r="K133" s="72" t="s">
        <v>212</v>
      </c>
      <c r="L133" s="75">
        <f>ROUND((0+J129)*1.21,2)</f>
        <v>0</v>
      </c>
      <c r="M133" s="13"/>
      <c r="N133" s="2"/>
      <c r="O133" s="2"/>
      <c r="P133" s="2"/>
      <c r="Q133" s="41">
        <f>0+Q129</f>
        <v>0</v>
      </c>
      <c r="R133" s="9">
        <f>0+R129</f>
        <v>0</v>
      </c>
      <c r="S133" s="76">
        <f>Q133*(1+J133)+R133</f>
        <v>0</v>
      </c>
    </row>
    <row r="134" thickTop="1" thickBot="1" ht="25" customHeight="1">
      <c r="A134" s="10"/>
      <c r="B134" s="77"/>
      <c r="C134" s="77"/>
      <c r="D134" s="77"/>
      <c r="E134" s="77"/>
      <c r="F134" s="77"/>
      <c r="G134" s="78" t="s">
        <v>213</v>
      </c>
      <c r="H134" s="79">
        <f>0+J129</f>
        <v>0</v>
      </c>
      <c r="I134" s="78" t="s">
        <v>214</v>
      </c>
      <c r="J134" s="80">
        <f>0+J133</f>
        <v>0</v>
      </c>
      <c r="K134" s="78" t="s">
        <v>215</v>
      </c>
      <c r="L134" s="81">
        <f>0+L133</f>
        <v>0</v>
      </c>
      <c r="M134" s="13"/>
      <c r="N134" s="2"/>
      <c r="O134" s="2"/>
      <c r="P134" s="2"/>
      <c r="Q134" s="2"/>
    </row>
    <row r="135" ht="40" customHeight="1">
      <c r="A135" s="10"/>
      <c r="B135" s="82" t="s">
        <v>619</v>
      </c>
      <c r="C135" s="1"/>
      <c r="D135" s="1"/>
      <c r="E135" s="1"/>
      <c r="F135" s="1"/>
      <c r="G135" s="1"/>
      <c r="H135" s="51"/>
      <c r="I135" s="1"/>
      <c r="J135" s="51"/>
      <c r="K135" s="1"/>
      <c r="L135" s="1"/>
      <c r="M135" s="13"/>
      <c r="N135" s="2"/>
      <c r="O135" s="2"/>
      <c r="P135" s="2"/>
      <c r="Q135" s="2"/>
    </row>
    <row r="136">
      <c r="A136" s="10"/>
      <c r="B136" s="52">
        <v>23</v>
      </c>
      <c r="C136" s="53" t="s">
        <v>620</v>
      </c>
      <c r="D136" s="53"/>
      <c r="E136" s="53" t="s">
        <v>621</v>
      </c>
      <c r="F136" s="53" t="s">
        <v>7</v>
      </c>
      <c r="G136" s="54" t="s">
        <v>285</v>
      </c>
      <c r="H136" s="55">
        <v>9.1539999999999999</v>
      </c>
      <c r="I136" s="56">
        <v>0</v>
      </c>
      <c r="J136" s="57">
        <f>ROUND(H136*I136,2)</f>
        <v>0</v>
      </c>
      <c r="K136" s="58">
        <v>0.20999999999999999</v>
      </c>
      <c r="L136" s="59">
        <f>ROUND(J136*1.21,2)</f>
        <v>0</v>
      </c>
      <c r="M136" s="13"/>
      <c r="N136" s="2"/>
      <c r="O136" s="2"/>
      <c r="P136" s="2"/>
      <c r="Q136" s="41">
        <f>IF(ISNUMBER(K136),IF(H136&gt;0,IF(I136&gt;0,J136,0),0),0)</f>
        <v>0</v>
      </c>
      <c r="R136" s="9">
        <f>IF(ISNUMBER(K136)=FALSE,J136,0)</f>
        <v>0</v>
      </c>
    </row>
    <row r="137">
      <c r="A137" s="10"/>
      <c r="B137" s="60" t="s">
        <v>199</v>
      </c>
      <c r="C137" s="1"/>
      <c r="D137" s="1"/>
      <c r="E137" s="61" t="s">
        <v>3725</v>
      </c>
      <c r="F137" s="1"/>
      <c r="G137" s="1"/>
      <c r="H137" s="51"/>
      <c r="I137" s="1"/>
      <c r="J137" s="51"/>
      <c r="K137" s="1"/>
      <c r="L137" s="1"/>
      <c r="M137" s="13"/>
      <c r="N137" s="2"/>
      <c r="O137" s="2"/>
      <c r="P137" s="2"/>
      <c r="Q137" s="2"/>
    </row>
    <row r="138">
      <c r="A138" s="10"/>
      <c r="B138" s="60" t="s">
        <v>201</v>
      </c>
      <c r="C138" s="1"/>
      <c r="D138" s="1"/>
      <c r="E138" s="61" t="s">
        <v>3726</v>
      </c>
      <c r="F138" s="1"/>
      <c r="G138" s="1"/>
      <c r="H138" s="51"/>
      <c r="I138" s="1"/>
      <c r="J138" s="51"/>
      <c r="K138" s="1"/>
      <c r="L138" s="1"/>
      <c r="M138" s="13"/>
      <c r="N138" s="2"/>
      <c r="O138" s="2"/>
      <c r="P138" s="2"/>
      <c r="Q138" s="2"/>
    </row>
    <row r="139" thickBot="1">
      <c r="A139" s="10"/>
      <c r="B139" s="62" t="s">
        <v>203</v>
      </c>
      <c r="C139" s="30"/>
      <c r="D139" s="30"/>
      <c r="E139" s="63" t="s">
        <v>624</v>
      </c>
      <c r="F139" s="30"/>
      <c r="G139" s="30"/>
      <c r="H139" s="64"/>
      <c r="I139" s="30"/>
      <c r="J139" s="64"/>
      <c r="K139" s="30"/>
      <c r="L139" s="30"/>
      <c r="M139" s="13"/>
      <c r="N139" s="2"/>
      <c r="O139" s="2"/>
      <c r="P139" s="2"/>
      <c r="Q139" s="2"/>
    </row>
    <row r="140" thickTop="1">
      <c r="A140" s="10"/>
      <c r="B140" s="52">
        <v>24</v>
      </c>
      <c r="C140" s="53" t="s">
        <v>625</v>
      </c>
      <c r="D140" s="53"/>
      <c r="E140" s="53" t="s">
        <v>626</v>
      </c>
      <c r="F140" s="53" t="s">
        <v>7</v>
      </c>
      <c r="G140" s="54" t="s">
        <v>285</v>
      </c>
      <c r="H140" s="65">
        <v>0.30399999999999999</v>
      </c>
      <c r="I140" s="66">
        <v>0</v>
      </c>
      <c r="J140" s="67">
        <f>ROUND(H140*I140,2)</f>
        <v>0</v>
      </c>
      <c r="K140" s="68">
        <v>0.20999999999999999</v>
      </c>
      <c r="L140" s="69">
        <f>ROUND(J140*1.21,2)</f>
        <v>0</v>
      </c>
      <c r="M140" s="13"/>
      <c r="N140" s="2"/>
      <c r="O140" s="2"/>
      <c r="P140" s="2"/>
      <c r="Q140" s="41">
        <f>IF(ISNUMBER(K140),IF(H140&gt;0,IF(I140&gt;0,J140,0),0),0)</f>
        <v>0</v>
      </c>
      <c r="R140" s="9">
        <f>IF(ISNUMBER(K140)=FALSE,J140,0)</f>
        <v>0</v>
      </c>
    </row>
    <row r="141">
      <c r="A141" s="10"/>
      <c r="B141" s="60" t="s">
        <v>199</v>
      </c>
      <c r="C141" s="1"/>
      <c r="D141" s="1"/>
      <c r="E141" s="61" t="s">
        <v>3011</v>
      </c>
      <c r="F141" s="1"/>
      <c r="G141" s="1"/>
      <c r="H141" s="51"/>
      <c r="I141" s="1"/>
      <c r="J141" s="51"/>
      <c r="K141" s="1"/>
      <c r="L141" s="1"/>
      <c r="M141" s="13"/>
      <c r="N141" s="2"/>
      <c r="O141" s="2"/>
      <c r="P141" s="2"/>
      <c r="Q141" s="2"/>
    </row>
    <row r="142">
      <c r="A142" s="10"/>
      <c r="B142" s="60" t="s">
        <v>201</v>
      </c>
      <c r="C142" s="1"/>
      <c r="D142" s="1"/>
      <c r="E142" s="61" t="s">
        <v>3008</v>
      </c>
      <c r="F142" s="1"/>
      <c r="G142" s="1"/>
      <c r="H142" s="51"/>
      <c r="I142" s="1"/>
      <c r="J142" s="51"/>
      <c r="K142" s="1"/>
      <c r="L142" s="1"/>
      <c r="M142" s="13"/>
      <c r="N142" s="2"/>
      <c r="O142" s="2"/>
      <c r="P142" s="2"/>
      <c r="Q142" s="2"/>
    </row>
    <row r="143" thickBot="1">
      <c r="A143" s="10"/>
      <c r="B143" s="62" t="s">
        <v>203</v>
      </c>
      <c r="C143" s="30"/>
      <c r="D143" s="30"/>
      <c r="E143" s="63" t="s">
        <v>628</v>
      </c>
      <c r="F143" s="30"/>
      <c r="G143" s="30"/>
      <c r="H143" s="64"/>
      <c r="I143" s="30"/>
      <c r="J143" s="64"/>
      <c r="K143" s="30"/>
      <c r="L143" s="30"/>
      <c r="M143" s="13"/>
      <c r="N143" s="2"/>
      <c r="O143" s="2"/>
      <c r="P143" s="2"/>
      <c r="Q143" s="2"/>
    </row>
    <row r="144" thickTop="1" thickBot="1" ht="25" customHeight="1">
      <c r="A144" s="10"/>
      <c r="B144" s="1"/>
      <c r="C144" s="70">
        <v>7</v>
      </c>
      <c r="D144" s="1"/>
      <c r="E144" s="71" t="s">
        <v>549</v>
      </c>
      <c r="F144" s="1"/>
      <c r="G144" s="72" t="s">
        <v>210</v>
      </c>
      <c r="H144" s="73">
        <f>J136+J140</f>
        <v>0</v>
      </c>
      <c r="I144" s="72" t="s">
        <v>211</v>
      </c>
      <c r="J144" s="74">
        <f>(L144-H144)</f>
        <v>0</v>
      </c>
      <c r="K144" s="72" t="s">
        <v>212</v>
      </c>
      <c r="L144" s="75">
        <f>ROUND((J136+J140)*1.21,2)</f>
        <v>0</v>
      </c>
      <c r="M144" s="13"/>
      <c r="N144" s="2"/>
      <c r="O144" s="2"/>
      <c r="P144" s="2"/>
      <c r="Q144" s="41">
        <f>0+Q136+Q140</f>
        <v>0</v>
      </c>
      <c r="R144" s="9">
        <f>0+R136+R140</f>
        <v>0</v>
      </c>
      <c r="S144" s="76">
        <f>Q144*(1+J144)+R144</f>
        <v>0</v>
      </c>
    </row>
    <row r="145" thickTop="1" thickBot="1" ht="25" customHeight="1">
      <c r="A145" s="10"/>
      <c r="B145" s="77"/>
      <c r="C145" s="77"/>
      <c r="D145" s="77"/>
      <c r="E145" s="77"/>
      <c r="F145" s="77"/>
      <c r="G145" s="78" t="s">
        <v>213</v>
      </c>
      <c r="H145" s="79">
        <f>0+J136+J140</f>
        <v>0</v>
      </c>
      <c r="I145" s="78" t="s">
        <v>214</v>
      </c>
      <c r="J145" s="80">
        <f>0+J144</f>
        <v>0</v>
      </c>
      <c r="K145" s="78" t="s">
        <v>215</v>
      </c>
      <c r="L145" s="81">
        <f>0+L144</f>
        <v>0</v>
      </c>
      <c r="M145" s="13"/>
      <c r="N145" s="2"/>
      <c r="O145" s="2"/>
      <c r="P145" s="2"/>
      <c r="Q145" s="2"/>
    </row>
    <row r="146" ht="40" customHeight="1">
      <c r="A146" s="10"/>
      <c r="B146" s="82" t="s">
        <v>449</v>
      </c>
      <c r="C146" s="1"/>
      <c r="D146" s="1"/>
      <c r="E146" s="1"/>
      <c r="F146" s="1"/>
      <c r="G146" s="1"/>
      <c r="H146" s="51"/>
      <c r="I146" s="1"/>
      <c r="J146" s="51"/>
      <c r="K146" s="1"/>
      <c r="L146" s="1"/>
      <c r="M146" s="13"/>
      <c r="N146" s="2"/>
      <c r="O146" s="2"/>
      <c r="P146" s="2"/>
      <c r="Q146" s="2"/>
    </row>
    <row r="147">
      <c r="A147" s="10"/>
      <c r="B147" s="52">
        <v>25</v>
      </c>
      <c r="C147" s="53" t="s">
        <v>629</v>
      </c>
      <c r="D147" s="53"/>
      <c r="E147" s="53" t="s">
        <v>630</v>
      </c>
      <c r="F147" s="53" t="s">
        <v>7</v>
      </c>
      <c r="G147" s="54" t="s">
        <v>225</v>
      </c>
      <c r="H147" s="55">
        <v>3.8500000000000001</v>
      </c>
      <c r="I147" s="56">
        <v>0</v>
      </c>
      <c r="J147" s="57">
        <f>ROUND(H147*I147,2)</f>
        <v>0</v>
      </c>
      <c r="K147" s="58">
        <v>0.20999999999999999</v>
      </c>
      <c r="L147" s="59">
        <f>ROUND(J147*1.21,2)</f>
        <v>0</v>
      </c>
      <c r="M147" s="13"/>
      <c r="N147" s="2"/>
      <c r="O147" s="2"/>
      <c r="P147" s="2"/>
      <c r="Q147" s="41">
        <f>IF(ISNUMBER(K147),IF(H147&gt;0,IF(I147&gt;0,J147,0),0),0)</f>
        <v>0</v>
      </c>
      <c r="R147" s="9">
        <f>IF(ISNUMBER(K147)=FALSE,J147,0)</f>
        <v>0</v>
      </c>
    </row>
    <row r="148">
      <c r="A148" s="10"/>
      <c r="B148" s="60" t="s">
        <v>199</v>
      </c>
      <c r="C148" s="1"/>
      <c r="D148" s="1"/>
      <c r="E148" s="61" t="s">
        <v>3372</v>
      </c>
      <c r="F148" s="1"/>
      <c r="G148" s="1"/>
      <c r="H148" s="51"/>
      <c r="I148" s="1"/>
      <c r="J148" s="51"/>
      <c r="K148" s="1"/>
      <c r="L148" s="1"/>
      <c r="M148" s="13"/>
      <c r="N148" s="2"/>
      <c r="O148" s="2"/>
      <c r="P148" s="2"/>
      <c r="Q148" s="2"/>
    </row>
    <row r="149">
      <c r="A149" s="10"/>
      <c r="B149" s="60" t="s">
        <v>201</v>
      </c>
      <c r="C149" s="1"/>
      <c r="D149" s="1"/>
      <c r="E149" s="61" t="s">
        <v>3727</v>
      </c>
      <c r="F149" s="1"/>
      <c r="G149" s="1"/>
      <c r="H149" s="51"/>
      <c r="I149" s="1"/>
      <c r="J149" s="51"/>
      <c r="K149" s="1"/>
      <c r="L149" s="1"/>
      <c r="M149" s="13"/>
      <c r="N149" s="2"/>
      <c r="O149" s="2"/>
      <c r="P149" s="2"/>
      <c r="Q149" s="2"/>
    </row>
    <row r="150" thickBot="1">
      <c r="A150" s="10"/>
      <c r="B150" s="62" t="s">
        <v>203</v>
      </c>
      <c r="C150" s="30"/>
      <c r="D150" s="30"/>
      <c r="E150" s="63" t="s">
        <v>454</v>
      </c>
      <c r="F150" s="30"/>
      <c r="G150" s="30"/>
      <c r="H150" s="64"/>
      <c r="I150" s="30"/>
      <c r="J150" s="64"/>
      <c r="K150" s="30"/>
      <c r="L150" s="30"/>
      <c r="M150" s="13"/>
      <c r="N150" s="2"/>
      <c r="O150" s="2"/>
      <c r="P150" s="2"/>
      <c r="Q150" s="2"/>
    </row>
    <row r="151" thickTop="1">
      <c r="A151" s="10"/>
      <c r="B151" s="52">
        <v>26</v>
      </c>
      <c r="C151" s="53" t="s">
        <v>633</v>
      </c>
      <c r="D151" s="53"/>
      <c r="E151" s="53" t="s">
        <v>634</v>
      </c>
      <c r="F151" s="53" t="s">
        <v>7</v>
      </c>
      <c r="G151" s="54" t="s">
        <v>461</v>
      </c>
      <c r="H151" s="65">
        <v>1</v>
      </c>
      <c r="I151" s="66">
        <v>0</v>
      </c>
      <c r="J151" s="67">
        <f>ROUND(H151*I151,2)</f>
        <v>0</v>
      </c>
      <c r="K151" s="68">
        <v>0.20999999999999999</v>
      </c>
      <c r="L151" s="69">
        <f>ROUND(J151*1.21,2)</f>
        <v>0</v>
      </c>
      <c r="M151" s="13"/>
      <c r="N151" s="2"/>
      <c r="O151" s="2"/>
      <c r="P151" s="2"/>
      <c r="Q151" s="41">
        <f>IF(ISNUMBER(K151),IF(H151&gt;0,IF(I151&gt;0,J151,0),0),0)</f>
        <v>0</v>
      </c>
      <c r="R151" s="9">
        <f>IF(ISNUMBER(K151)=FALSE,J151,0)</f>
        <v>0</v>
      </c>
    </row>
    <row r="152">
      <c r="A152" s="10"/>
      <c r="B152" s="60" t="s">
        <v>199</v>
      </c>
      <c r="C152" s="1"/>
      <c r="D152" s="1"/>
      <c r="E152" s="61" t="s">
        <v>3014</v>
      </c>
      <c r="F152" s="1"/>
      <c r="G152" s="1"/>
      <c r="H152" s="51"/>
      <c r="I152" s="1"/>
      <c r="J152" s="51"/>
      <c r="K152" s="1"/>
      <c r="L152" s="1"/>
      <c r="M152" s="13"/>
      <c r="N152" s="2"/>
      <c r="O152" s="2"/>
      <c r="P152" s="2"/>
      <c r="Q152" s="2"/>
    </row>
    <row r="153">
      <c r="A153" s="10"/>
      <c r="B153" s="60" t="s">
        <v>201</v>
      </c>
      <c r="C153" s="1"/>
      <c r="D153" s="1"/>
      <c r="E153" s="61" t="s">
        <v>636</v>
      </c>
      <c r="F153" s="1"/>
      <c r="G153" s="1"/>
      <c r="H153" s="51"/>
      <c r="I153" s="1"/>
      <c r="J153" s="51"/>
      <c r="K153" s="1"/>
      <c r="L153" s="1"/>
      <c r="M153" s="13"/>
      <c r="N153" s="2"/>
      <c r="O153" s="2"/>
      <c r="P153" s="2"/>
      <c r="Q153" s="2"/>
    </row>
    <row r="154" thickBot="1">
      <c r="A154" s="10"/>
      <c r="B154" s="62" t="s">
        <v>203</v>
      </c>
      <c r="C154" s="30"/>
      <c r="D154" s="30"/>
      <c r="E154" s="63" t="s">
        <v>637</v>
      </c>
      <c r="F154" s="30"/>
      <c r="G154" s="30"/>
      <c r="H154" s="64"/>
      <c r="I154" s="30"/>
      <c r="J154" s="64"/>
      <c r="K154" s="30"/>
      <c r="L154" s="30"/>
      <c r="M154" s="13"/>
      <c r="N154" s="2"/>
      <c r="O154" s="2"/>
      <c r="P154" s="2"/>
      <c r="Q154" s="2"/>
    </row>
    <row r="155" thickTop="1">
      <c r="A155" s="10"/>
      <c r="B155" s="52">
        <v>27</v>
      </c>
      <c r="C155" s="53" t="s">
        <v>638</v>
      </c>
      <c r="D155" s="53"/>
      <c r="E155" s="53" t="s">
        <v>639</v>
      </c>
      <c r="F155" s="53" t="s">
        <v>7</v>
      </c>
      <c r="G155" s="54" t="s">
        <v>219</v>
      </c>
      <c r="H155" s="65">
        <v>1.427</v>
      </c>
      <c r="I155" s="66">
        <v>0</v>
      </c>
      <c r="J155" s="67">
        <f>ROUND(H155*I155,2)</f>
        <v>0</v>
      </c>
      <c r="K155" s="68">
        <v>0.20999999999999999</v>
      </c>
      <c r="L155" s="69">
        <f>ROUND(J155*1.21,2)</f>
        <v>0</v>
      </c>
      <c r="M155" s="13"/>
      <c r="N155" s="2"/>
      <c r="O155" s="2"/>
      <c r="P155" s="2"/>
      <c r="Q155" s="41">
        <f>IF(ISNUMBER(K155),IF(H155&gt;0,IF(I155&gt;0,J155,0),0),0)</f>
        <v>0</v>
      </c>
      <c r="R155" s="9">
        <f>IF(ISNUMBER(K155)=FALSE,J155,0)</f>
        <v>0</v>
      </c>
    </row>
    <row r="156">
      <c r="A156" s="10"/>
      <c r="B156" s="60" t="s">
        <v>199</v>
      </c>
      <c r="C156" s="1"/>
      <c r="D156" s="1"/>
      <c r="E156" s="61" t="s">
        <v>3728</v>
      </c>
      <c r="F156" s="1"/>
      <c r="G156" s="1"/>
      <c r="H156" s="51"/>
      <c r="I156" s="1"/>
      <c r="J156" s="51"/>
      <c r="K156" s="1"/>
      <c r="L156" s="1"/>
      <c r="M156" s="13"/>
      <c r="N156" s="2"/>
      <c r="O156" s="2"/>
      <c r="P156" s="2"/>
      <c r="Q156" s="2"/>
    </row>
    <row r="157">
      <c r="A157" s="10"/>
      <c r="B157" s="60" t="s">
        <v>201</v>
      </c>
      <c r="C157" s="1"/>
      <c r="D157" s="1"/>
      <c r="E157" s="61" t="s">
        <v>3729</v>
      </c>
      <c r="F157" s="1"/>
      <c r="G157" s="1"/>
      <c r="H157" s="51"/>
      <c r="I157" s="1"/>
      <c r="J157" s="51"/>
      <c r="K157" s="1"/>
      <c r="L157" s="1"/>
      <c r="M157" s="13"/>
      <c r="N157" s="2"/>
      <c r="O157" s="2"/>
      <c r="P157" s="2"/>
      <c r="Q157" s="2"/>
    </row>
    <row r="158" thickBot="1">
      <c r="A158" s="10"/>
      <c r="B158" s="62" t="s">
        <v>203</v>
      </c>
      <c r="C158" s="30"/>
      <c r="D158" s="30"/>
      <c r="E158" s="63" t="s">
        <v>335</v>
      </c>
      <c r="F158" s="30"/>
      <c r="G158" s="30"/>
      <c r="H158" s="64"/>
      <c r="I158" s="30"/>
      <c r="J158" s="64"/>
      <c r="K158" s="30"/>
      <c r="L158" s="30"/>
      <c r="M158" s="13"/>
      <c r="N158" s="2"/>
      <c r="O158" s="2"/>
      <c r="P158" s="2"/>
      <c r="Q158" s="2"/>
    </row>
    <row r="159" thickTop="1" thickBot="1" ht="25" customHeight="1">
      <c r="A159" s="10"/>
      <c r="B159" s="1"/>
      <c r="C159" s="70">
        <v>8</v>
      </c>
      <c r="D159" s="1"/>
      <c r="E159" s="71" t="s">
        <v>185</v>
      </c>
      <c r="F159" s="1"/>
      <c r="G159" s="72" t="s">
        <v>210</v>
      </c>
      <c r="H159" s="73">
        <f>J147+J151+J155</f>
        <v>0</v>
      </c>
      <c r="I159" s="72" t="s">
        <v>211</v>
      </c>
      <c r="J159" s="74">
        <f>(L159-H159)</f>
        <v>0</v>
      </c>
      <c r="K159" s="72" t="s">
        <v>212</v>
      </c>
      <c r="L159" s="75">
        <f>ROUND((J147+J151+J155)*1.21,2)</f>
        <v>0</v>
      </c>
      <c r="M159" s="13"/>
      <c r="N159" s="2"/>
      <c r="O159" s="2"/>
      <c r="P159" s="2"/>
      <c r="Q159" s="41">
        <f>0+Q147+Q151+Q155</f>
        <v>0</v>
      </c>
      <c r="R159" s="9">
        <f>0+R147+R151+R155</f>
        <v>0</v>
      </c>
      <c r="S159" s="76">
        <f>Q159*(1+J159)+R159</f>
        <v>0</v>
      </c>
    </row>
    <row r="160" thickTop="1" thickBot="1" ht="25" customHeight="1">
      <c r="A160" s="10"/>
      <c r="B160" s="77"/>
      <c r="C160" s="77"/>
      <c r="D160" s="77"/>
      <c r="E160" s="77"/>
      <c r="F160" s="77"/>
      <c r="G160" s="78" t="s">
        <v>213</v>
      </c>
      <c r="H160" s="79">
        <f>0+J147+J151+J155</f>
        <v>0</v>
      </c>
      <c r="I160" s="78" t="s">
        <v>214</v>
      </c>
      <c r="J160" s="80">
        <f>0+J159</f>
        <v>0</v>
      </c>
      <c r="K160" s="78" t="s">
        <v>215</v>
      </c>
      <c r="L160" s="81">
        <f>0+L159</f>
        <v>0</v>
      </c>
      <c r="M160" s="13"/>
      <c r="N160" s="2"/>
      <c r="O160" s="2"/>
      <c r="P160" s="2"/>
      <c r="Q160" s="2"/>
    </row>
    <row r="161" ht="40" customHeight="1">
      <c r="A161" s="10"/>
      <c r="B161" s="82" t="s">
        <v>479</v>
      </c>
      <c r="C161" s="1"/>
      <c r="D161" s="1"/>
      <c r="E161" s="1"/>
      <c r="F161" s="1"/>
      <c r="G161" s="1"/>
      <c r="H161" s="51"/>
      <c r="I161" s="1"/>
      <c r="J161" s="51"/>
      <c r="K161" s="1"/>
      <c r="L161" s="1"/>
      <c r="M161" s="13"/>
      <c r="N161" s="2"/>
      <c r="O161" s="2"/>
      <c r="P161" s="2"/>
      <c r="Q161" s="2"/>
    </row>
    <row r="162">
      <c r="A162" s="10"/>
      <c r="B162" s="52">
        <v>28</v>
      </c>
      <c r="C162" s="53" t="s">
        <v>525</v>
      </c>
      <c r="D162" s="53"/>
      <c r="E162" s="53" t="s">
        <v>526</v>
      </c>
      <c r="F162" s="53" t="s">
        <v>7</v>
      </c>
      <c r="G162" s="54" t="s">
        <v>225</v>
      </c>
      <c r="H162" s="55">
        <v>4</v>
      </c>
      <c r="I162" s="56">
        <v>0</v>
      </c>
      <c r="J162" s="57">
        <f>ROUND(H162*I162,2)</f>
        <v>0</v>
      </c>
      <c r="K162" s="58">
        <v>0.20999999999999999</v>
      </c>
      <c r="L162" s="59">
        <f>ROUND(J162*1.21,2)</f>
        <v>0</v>
      </c>
      <c r="M162" s="13"/>
      <c r="N162" s="2"/>
      <c r="O162" s="2"/>
      <c r="P162" s="2"/>
      <c r="Q162" s="41">
        <f>IF(ISNUMBER(K162),IF(H162&gt;0,IF(I162&gt;0,J162,0),0),0)</f>
        <v>0</v>
      </c>
      <c r="R162" s="9">
        <f>IF(ISNUMBER(K162)=FALSE,J162,0)</f>
        <v>0</v>
      </c>
    </row>
    <row r="163">
      <c r="A163" s="10"/>
      <c r="B163" s="60" t="s">
        <v>199</v>
      </c>
      <c r="C163" s="1"/>
      <c r="D163" s="1"/>
      <c r="E163" s="61" t="s">
        <v>3019</v>
      </c>
      <c r="F163" s="1"/>
      <c r="G163" s="1"/>
      <c r="H163" s="51"/>
      <c r="I163" s="1"/>
      <c r="J163" s="51"/>
      <c r="K163" s="1"/>
      <c r="L163" s="1"/>
      <c r="M163" s="13"/>
      <c r="N163" s="2"/>
      <c r="O163" s="2"/>
      <c r="P163" s="2"/>
      <c r="Q163" s="2"/>
    </row>
    <row r="164">
      <c r="A164" s="10"/>
      <c r="B164" s="60" t="s">
        <v>201</v>
      </c>
      <c r="C164" s="1"/>
      <c r="D164" s="1"/>
      <c r="E164" s="61" t="s">
        <v>3730</v>
      </c>
      <c r="F164" s="1"/>
      <c r="G164" s="1"/>
      <c r="H164" s="51"/>
      <c r="I164" s="1"/>
      <c r="J164" s="51"/>
      <c r="K164" s="1"/>
      <c r="L164" s="1"/>
      <c r="M164" s="13"/>
      <c r="N164" s="2"/>
      <c r="O164" s="2"/>
      <c r="P164" s="2"/>
      <c r="Q164" s="2"/>
    </row>
    <row r="165" thickBot="1">
      <c r="A165" s="10"/>
      <c r="B165" s="62" t="s">
        <v>203</v>
      </c>
      <c r="C165" s="30"/>
      <c r="D165" s="30"/>
      <c r="E165" s="63" t="s">
        <v>524</v>
      </c>
      <c r="F165" s="30"/>
      <c r="G165" s="30"/>
      <c r="H165" s="64"/>
      <c r="I165" s="30"/>
      <c r="J165" s="64"/>
      <c r="K165" s="30"/>
      <c r="L165" s="30"/>
      <c r="M165" s="13"/>
      <c r="N165" s="2"/>
      <c r="O165" s="2"/>
      <c r="P165" s="2"/>
      <c r="Q165" s="2"/>
    </row>
    <row r="166" thickTop="1">
      <c r="A166" s="10"/>
      <c r="B166" s="52">
        <v>29</v>
      </c>
      <c r="C166" s="53" t="s">
        <v>642</v>
      </c>
      <c r="D166" s="53"/>
      <c r="E166" s="53" t="s">
        <v>643</v>
      </c>
      <c r="F166" s="53" t="s">
        <v>7</v>
      </c>
      <c r="G166" s="54" t="s">
        <v>225</v>
      </c>
      <c r="H166" s="65">
        <v>3.7999999999999998</v>
      </c>
      <c r="I166" s="66">
        <v>0</v>
      </c>
      <c r="J166" s="67">
        <f>ROUND(H166*I166,2)</f>
        <v>0</v>
      </c>
      <c r="K166" s="68">
        <v>0.20999999999999999</v>
      </c>
      <c r="L166" s="69">
        <f>ROUND(J166*1.21,2)</f>
        <v>0</v>
      </c>
      <c r="M166" s="13"/>
      <c r="N166" s="2"/>
      <c r="O166" s="2"/>
      <c r="P166" s="2"/>
      <c r="Q166" s="41">
        <f>IF(ISNUMBER(K166),IF(H166&gt;0,IF(I166&gt;0,J166,0),0),0)</f>
        <v>0</v>
      </c>
      <c r="R166" s="9">
        <f>IF(ISNUMBER(K166)=FALSE,J166,0)</f>
        <v>0</v>
      </c>
    </row>
    <row r="167">
      <c r="A167" s="10"/>
      <c r="B167" s="60" t="s">
        <v>199</v>
      </c>
      <c r="C167" s="1"/>
      <c r="D167" s="1"/>
      <c r="E167" s="61" t="s">
        <v>3021</v>
      </c>
      <c r="F167" s="1"/>
      <c r="G167" s="1"/>
      <c r="H167" s="51"/>
      <c r="I167" s="1"/>
      <c r="J167" s="51"/>
      <c r="K167" s="1"/>
      <c r="L167" s="1"/>
      <c r="M167" s="13"/>
      <c r="N167" s="2"/>
      <c r="O167" s="2"/>
      <c r="P167" s="2"/>
      <c r="Q167" s="2"/>
    </row>
    <row r="168">
      <c r="A168" s="10"/>
      <c r="B168" s="60" t="s">
        <v>201</v>
      </c>
      <c r="C168" s="1"/>
      <c r="D168" s="1"/>
      <c r="E168" s="61" t="s">
        <v>3022</v>
      </c>
      <c r="F168" s="1"/>
      <c r="G168" s="1"/>
      <c r="H168" s="51"/>
      <c r="I168" s="1"/>
      <c r="J168" s="51"/>
      <c r="K168" s="1"/>
      <c r="L168" s="1"/>
      <c r="M168" s="13"/>
      <c r="N168" s="2"/>
      <c r="O168" s="2"/>
      <c r="P168" s="2"/>
      <c r="Q168" s="2"/>
    </row>
    <row r="169" thickBot="1">
      <c r="A169" s="10"/>
      <c r="B169" s="62" t="s">
        <v>203</v>
      </c>
      <c r="C169" s="30"/>
      <c r="D169" s="30"/>
      <c r="E169" s="63" t="s">
        <v>646</v>
      </c>
      <c r="F169" s="30"/>
      <c r="G169" s="30"/>
      <c r="H169" s="64"/>
      <c r="I169" s="30"/>
      <c r="J169" s="64"/>
      <c r="K169" s="30"/>
      <c r="L169" s="30"/>
      <c r="M169" s="13"/>
      <c r="N169" s="2"/>
      <c r="O169" s="2"/>
      <c r="P169" s="2"/>
      <c r="Q169" s="2"/>
    </row>
    <row r="170" thickTop="1">
      <c r="A170" s="10"/>
      <c r="B170" s="52">
        <v>30</v>
      </c>
      <c r="C170" s="53" t="s">
        <v>647</v>
      </c>
      <c r="D170" s="53"/>
      <c r="E170" s="53" t="s">
        <v>648</v>
      </c>
      <c r="F170" s="53" t="s">
        <v>7</v>
      </c>
      <c r="G170" s="54" t="s">
        <v>219</v>
      </c>
      <c r="H170" s="65">
        <v>0.001</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3023</v>
      </c>
      <c r="F171" s="1"/>
      <c r="G171" s="1"/>
      <c r="H171" s="51"/>
      <c r="I171" s="1"/>
      <c r="J171" s="51"/>
      <c r="K171" s="1"/>
      <c r="L171" s="1"/>
      <c r="M171" s="13"/>
      <c r="N171" s="2"/>
      <c r="O171" s="2"/>
      <c r="P171" s="2"/>
      <c r="Q171" s="2"/>
    </row>
    <row r="172">
      <c r="A172" s="10"/>
      <c r="B172" s="60" t="s">
        <v>201</v>
      </c>
      <c r="C172" s="1"/>
      <c r="D172" s="1"/>
      <c r="E172" s="61" t="s">
        <v>3147</v>
      </c>
      <c r="F172" s="1"/>
      <c r="G172" s="1"/>
      <c r="H172" s="51"/>
      <c r="I172" s="1"/>
      <c r="J172" s="51"/>
      <c r="K172" s="1"/>
      <c r="L172" s="1"/>
      <c r="M172" s="13"/>
      <c r="N172" s="2"/>
      <c r="O172" s="2"/>
      <c r="P172" s="2"/>
      <c r="Q172" s="2"/>
    </row>
    <row r="173" thickBot="1">
      <c r="A173" s="10"/>
      <c r="B173" s="62" t="s">
        <v>203</v>
      </c>
      <c r="C173" s="30"/>
      <c r="D173" s="30"/>
      <c r="E173" s="63" t="s">
        <v>651</v>
      </c>
      <c r="F173" s="30"/>
      <c r="G173" s="30"/>
      <c r="H173" s="64"/>
      <c r="I173" s="30"/>
      <c r="J173" s="64"/>
      <c r="K173" s="30"/>
      <c r="L173" s="30"/>
      <c r="M173" s="13"/>
      <c r="N173" s="2"/>
      <c r="O173" s="2"/>
      <c r="P173" s="2"/>
      <c r="Q173" s="2"/>
    </row>
    <row r="174" thickTop="1">
      <c r="A174" s="10"/>
      <c r="B174" s="52">
        <v>31</v>
      </c>
      <c r="C174" s="53" t="s">
        <v>652</v>
      </c>
      <c r="D174" s="53"/>
      <c r="E174" s="53" t="s">
        <v>653</v>
      </c>
      <c r="F174" s="53" t="s">
        <v>7</v>
      </c>
      <c r="G174" s="54" t="s">
        <v>219</v>
      </c>
      <c r="H174" s="65">
        <v>0.025000000000000001</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3257</v>
      </c>
      <c r="F175" s="1"/>
      <c r="G175" s="1"/>
      <c r="H175" s="51"/>
      <c r="I175" s="1"/>
      <c r="J175" s="51"/>
      <c r="K175" s="1"/>
      <c r="L175" s="1"/>
      <c r="M175" s="13"/>
      <c r="N175" s="2"/>
      <c r="O175" s="2"/>
      <c r="P175" s="2"/>
      <c r="Q175" s="2"/>
    </row>
    <row r="176">
      <c r="A176" s="10"/>
      <c r="B176" s="60" t="s">
        <v>201</v>
      </c>
      <c r="C176" s="1"/>
      <c r="D176" s="1"/>
      <c r="E176" s="61" t="s">
        <v>655</v>
      </c>
      <c r="F176" s="1"/>
      <c r="G176" s="1"/>
      <c r="H176" s="51"/>
      <c r="I176" s="1"/>
      <c r="J176" s="51"/>
      <c r="K176" s="1"/>
      <c r="L176" s="1"/>
      <c r="M176" s="13"/>
      <c r="N176" s="2"/>
      <c r="O176" s="2"/>
      <c r="P176" s="2"/>
      <c r="Q176" s="2"/>
    </row>
    <row r="177" thickBot="1">
      <c r="A177" s="10"/>
      <c r="B177" s="62" t="s">
        <v>203</v>
      </c>
      <c r="C177" s="30"/>
      <c r="D177" s="30"/>
      <c r="E177" s="63" t="s">
        <v>656</v>
      </c>
      <c r="F177" s="30"/>
      <c r="G177" s="30"/>
      <c r="H177" s="64"/>
      <c r="I177" s="30"/>
      <c r="J177" s="64"/>
      <c r="K177" s="30"/>
      <c r="L177" s="30"/>
      <c r="M177" s="13"/>
      <c r="N177" s="2"/>
      <c r="O177" s="2"/>
      <c r="P177" s="2"/>
      <c r="Q177" s="2"/>
    </row>
    <row r="178" thickTop="1">
      <c r="A178" s="10"/>
      <c r="B178" s="52">
        <v>32</v>
      </c>
      <c r="C178" s="53" t="s">
        <v>533</v>
      </c>
      <c r="D178" s="53"/>
      <c r="E178" s="53" t="s">
        <v>534</v>
      </c>
      <c r="F178" s="53" t="s">
        <v>7</v>
      </c>
      <c r="G178" s="54" t="s">
        <v>219</v>
      </c>
      <c r="H178" s="65">
        <v>5.1399999999999997</v>
      </c>
      <c r="I178" s="66">
        <v>0</v>
      </c>
      <c r="J178" s="67">
        <f>ROUND(H178*I178,2)</f>
        <v>0</v>
      </c>
      <c r="K178" s="68">
        <v>0.20999999999999999</v>
      </c>
      <c r="L178" s="69">
        <f>ROUND(J178*1.21,2)</f>
        <v>0</v>
      </c>
      <c r="M178" s="13"/>
      <c r="N178" s="2"/>
      <c r="O178" s="2"/>
      <c r="P178" s="2"/>
      <c r="Q178" s="41">
        <f>IF(ISNUMBER(K178),IF(H178&gt;0,IF(I178&gt;0,J178,0),0),0)</f>
        <v>0</v>
      </c>
      <c r="R178" s="9">
        <f>IF(ISNUMBER(K178)=FALSE,J178,0)</f>
        <v>0</v>
      </c>
    </row>
    <row r="179">
      <c r="A179" s="10"/>
      <c r="B179" s="60" t="s">
        <v>199</v>
      </c>
      <c r="C179" s="1"/>
      <c r="D179" s="1"/>
      <c r="E179" s="61" t="s">
        <v>3731</v>
      </c>
      <c r="F179" s="1"/>
      <c r="G179" s="1"/>
      <c r="H179" s="51"/>
      <c r="I179" s="1"/>
      <c r="J179" s="51"/>
      <c r="K179" s="1"/>
      <c r="L179" s="1"/>
      <c r="M179" s="13"/>
      <c r="N179" s="2"/>
      <c r="O179" s="2"/>
      <c r="P179" s="2"/>
      <c r="Q179" s="2"/>
    </row>
    <row r="180">
      <c r="A180" s="10"/>
      <c r="B180" s="60" t="s">
        <v>201</v>
      </c>
      <c r="C180" s="1"/>
      <c r="D180" s="1"/>
      <c r="E180" s="61" t="s">
        <v>3732</v>
      </c>
      <c r="F180" s="1"/>
      <c r="G180" s="1"/>
      <c r="H180" s="51"/>
      <c r="I180" s="1"/>
      <c r="J180" s="51"/>
      <c r="K180" s="1"/>
      <c r="L180" s="1"/>
      <c r="M180" s="13"/>
      <c r="N180" s="2"/>
      <c r="O180" s="2"/>
      <c r="P180" s="2"/>
      <c r="Q180" s="2"/>
    </row>
    <row r="181" thickBot="1">
      <c r="A181" s="10"/>
      <c r="B181" s="62" t="s">
        <v>203</v>
      </c>
      <c r="C181" s="30"/>
      <c r="D181" s="30"/>
      <c r="E181" s="63" t="s">
        <v>537</v>
      </c>
      <c r="F181" s="30"/>
      <c r="G181" s="30"/>
      <c r="H181" s="64"/>
      <c r="I181" s="30"/>
      <c r="J181" s="64"/>
      <c r="K181" s="30"/>
      <c r="L181" s="30"/>
      <c r="M181" s="13"/>
      <c r="N181" s="2"/>
      <c r="O181" s="2"/>
      <c r="P181" s="2"/>
      <c r="Q181" s="2"/>
    </row>
    <row r="182" thickTop="1">
      <c r="A182" s="10"/>
      <c r="B182" s="52">
        <v>33</v>
      </c>
      <c r="C182" s="53" t="s">
        <v>538</v>
      </c>
      <c r="D182" s="53"/>
      <c r="E182" s="53" t="s">
        <v>539</v>
      </c>
      <c r="F182" s="53" t="s">
        <v>7</v>
      </c>
      <c r="G182" s="54" t="s">
        <v>230</v>
      </c>
      <c r="H182" s="65">
        <v>118.22</v>
      </c>
      <c r="I182" s="66">
        <v>0</v>
      </c>
      <c r="J182" s="67">
        <f>ROUND(H182*I182,2)</f>
        <v>0</v>
      </c>
      <c r="K182" s="68">
        <v>0.20999999999999999</v>
      </c>
      <c r="L182" s="69">
        <f>ROUND(J182*1.21,2)</f>
        <v>0</v>
      </c>
      <c r="M182" s="13"/>
      <c r="N182" s="2"/>
      <c r="O182" s="2"/>
      <c r="P182" s="2"/>
      <c r="Q182" s="41">
        <f>IF(ISNUMBER(K182),IF(H182&gt;0,IF(I182&gt;0,J182,0),0),0)</f>
        <v>0</v>
      </c>
      <c r="R182" s="9">
        <f>IF(ISNUMBER(K182)=FALSE,J182,0)</f>
        <v>0</v>
      </c>
    </row>
    <row r="183">
      <c r="A183" s="10"/>
      <c r="B183" s="60" t="s">
        <v>199</v>
      </c>
      <c r="C183" s="1"/>
      <c r="D183" s="1"/>
      <c r="E183" s="61" t="s">
        <v>3733</v>
      </c>
      <c r="F183" s="1"/>
      <c r="G183" s="1"/>
      <c r="H183" s="51"/>
      <c r="I183" s="1"/>
      <c r="J183" s="51"/>
      <c r="K183" s="1"/>
      <c r="L183" s="1"/>
      <c r="M183" s="13"/>
      <c r="N183" s="2"/>
      <c r="O183" s="2"/>
      <c r="P183" s="2"/>
      <c r="Q183" s="2"/>
    </row>
    <row r="184">
      <c r="A184" s="10"/>
      <c r="B184" s="60" t="s">
        <v>201</v>
      </c>
      <c r="C184" s="1"/>
      <c r="D184" s="1"/>
      <c r="E184" s="61" t="s">
        <v>3734</v>
      </c>
      <c r="F184" s="1"/>
      <c r="G184" s="1"/>
      <c r="H184" s="51"/>
      <c r="I184" s="1"/>
      <c r="J184" s="51"/>
      <c r="K184" s="1"/>
      <c r="L184" s="1"/>
      <c r="M184" s="13"/>
      <c r="N184" s="2"/>
      <c r="O184" s="2"/>
      <c r="P184" s="2"/>
      <c r="Q184" s="2"/>
    </row>
    <row r="185" thickBot="1">
      <c r="A185" s="10"/>
      <c r="B185" s="62" t="s">
        <v>203</v>
      </c>
      <c r="C185" s="30"/>
      <c r="D185" s="30"/>
      <c r="E185" s="63" t="s">
        <v>233</v>
      </c>
      <c r="F185" s="30"/>
      <c r="G185" s="30"/>
      <c r="H185" s="64"/>
      <c r="I185" s="30"/>
      <c r="J185" s="64"/>
      <c r="K185" s="30"/>
      <c r="L185" s="30"/>
      <c r="M185" s="13"/>
      <c r="N185" s="2"/>
      <c r="O185" s="2"/>
      <c r="P185" s="2"/>
      <c r="Q185" s="2"/>
    </row>
    <row r="186" thickTop="1">
      <c r="A186" s="10"/>
      <c r="B186" s="52">
        <v>34</v>
      </c>
      <c r="C186" s="53" t="s">
        <v>661</v>
      </c>
      <c r="D186" s="53"/>
      <c r="E186" s="53" t="s">
        <v>662</v>
      </c>
      <c r="F186" s="53" t="s">
        <v>7</v>
      </c>
      <c r="G186" s="54" t="s">
        <v>219</v>
      </c>
      <c r="H186" s="65">
        <v>2.3690000000000002</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3735</v>
      </c>
      <c r="F187" s="1"/>
      <c r="G187" s="1"/>
      <c r="H187" s="51"/>
      <c r="I187" s="1"/>
      <c r="J187" s="51"/>
      <c r="K187" s="1"/>
      <c r="L187" s="1"/>
      <c r="M187" s="13"/>
      <c r="N187" s="2"/>
      <c r="O187" s="2"/>
      <c r="P187" s="2"/>
      <c r="Q187" s="2"/>
    </row>
    <row r="188">
      <c r="A188" s="10"/>
      <c r="B188" s="60" t="s">
        <v>201</v>
      </c>
      <c r="C188" s="1"/>
      <c r="D188" s="1"/>
      <c r="E188" s="61" t="s">
        <v>3736</v>
      </c>
      <c r="F188" s="1"/>
      <c r="G188" s="1"/>
      <c r="H188" s="51"/>
      <c r="I188" s="1"/>
      <c r="J188" s="51"/>
      <c r="K188" s="1"/>
      <c r="L188" s="1"/>
      <c r="M188" s="13"/>
      <c r="N188" s="2"/>
      <c r="O188" s="2"/>
      <c r="P188" s="2"/>
      <c r="Q188" s="2"/>
    </row>
    <row r="189" thickBot="1">
      <c r="A189" s="10"/>
      <c r="B189" s="62" t="s">
        <v>203</v>
      </c>
      <c r="C189" s="30"/>
      <c r="D189" s="30"/>
      <c r="E189" s="63" t="s">
        <v>537</v>
      </c>
      <c r="F189" s="30"/>
      <c r="G189" s="30"/>
      <c r="H189" s="64"/>
      <c r="I189" s="30"/>
      <c r="J189" s="64"/>
      <c r="K189" s="30"/>
      <c r="L189" s="30"/>
      <c r="M189" s="13"/>
      <c r="N189" s="2"/>
      <c r="O189" s="2"/>
      <c r="P189" s="2"/>
      <c r="Q189" s="2"/>
    </row>
    <row r="190" thickTop="1">
      <c r="A190" s="10"/>
      <c r="B190" s="52">
        <v>35</v>
      </c>
      <c r="C190" s="53" t="s">
        <v>665</v>
      </c>
      <c r="D190" s="53"/>
      <c r="E190" s="53" t="s">
        <v>666</v>
      </c>
      <c r="F190" s="53" t="s">
        <v>7</v>
      </c>
      <c r="G190" s="54" t="s">
        <v>230</v>
      </c>
      <c r="H190" s="65">
        <v>85.144999999999996</v>
      </c>
      <c r="I190" s="66">
        <v>0</v>
      </c>
      <c r="J190" s="67">
        <f>ROUND(H190*I190,2)</f>
        <v>0</v>
      </c>
      <c r="K190" s="68">
        <v>0.20999999999999999</v>
      </c>
      <c r="L190" s="69">
        <f>ROUND(J190*1.21,2)</f>
        <v>0</v>
      </c>
      <c r="M190" s="13"/>
      <c r="N190" s="2"/>
      <c r="O190" s="2"/>
      <c r="P190" s="2"/>
      <c r="Q190" s="41">
        <f>IF(ISNUMBER(K190),IF(H190&gt;0,IF(I190&gt;0,J190,0),0),0)</f>
        <v>0</v>
      </c>
      <c r="R190" s="9">
        <f>IF(ISNUMBER(K190)=FALSE,J190,0)</f>
        <v>0</v>
      </c>
    </row>
    <row r="191">
      <c r="A191" s="10"/>
      <c r="B191" s="60" t="s">
        <v>199</v>
      </c>
      <c r="C191" s="1"/>
      <c r="D191" s="1"/>
      <c r="E191" s="61" t="s">
        <v>3737</v>
      </c>
      <c r="F191" s="1"/>
      <c r="G191" s="1"/>
      <c r="H191" s="51"/>
      <c r="I191" s="1"/>
      <c r="J191" s="51"/>
      <c r="K191" s="1"/>
      <c r="L191" s="1"/>
      <c r="M191" s="13"/>
      <c r="N191" s="2"/>
      <c r="O191" s="2"/>
      <c r="P191" s="2"/>
      <c r="Q191" s="2"/>
    </row>
    <row r="192">
      <c r="A192" s="10"/>
      <c r="B192" s="60" t="s">
        <v>201</v>
      </c>
      <c r="C192" s="1"/>
      <c r="D192" s="1"/>
      <c r="E192" s="61" t="s">
        <v>3738</v>
      </c>
      <c r="F192" s="1"/>
      <c r="G192" s="1"/>
      <c r="H192" s="51"/>
      <c r="I192" s="1"/>
      <c r="J192" s="51"/>
      <c r="K192" s="1"/>
      <c r="L192" s="1"/>
      <c r="M192" s="13"/>
      <c r="N192" s="2"/>
      <c r="O192" s="2"/>
      <c r="P192" s="2"/>
      <c r="Q192" s="2"/>
    </row>
    <row r="193" thickBot="1">
      <c r="A193" s="10"/>
      <c r="B193" s="62" t="s">
        <v>203</v>
      </c>
      <c r="C193" s="30"/>
      <c r="D193" s="30"/>
      <c r="E193" s="63" t="s">
        <v>233</v>
      </c>
      <c r="F193" s="30"/>
      <c r="G193" s="30"/>
      <c r="H193" s="64"/>
      <c r="I193" s="30"/>
      <c r="J193" s="64"/>
      <c r="K193" s="30"/>
      <c r="L193" s="30"/>
      <c r="M193" s="13"/>
      <c r="N193" s="2"/>
      <c r="O193" s="2"/>
      <c r="P193" s="2"/>
      <c r="Q193" s="2"/>
    </row>
    <row r="194" thickTop="1">
      <c r="A194" s="10"/>
      <c r="B194" s="52">
        <v>36</v>
      </c>
      <c r="C194" s="53" t="s">
        <v>669</v>
      </c>
      <c r="D194" s="53"/>
      <c r="E194" s="53" t="s">
        <v>670</v>
      </c>
      <c r="F194" s="53" t="s">
        <v>7</v>
      </c>
      <c r="G194" s="54" t="s">
        <v>225</v>
      </c>
      <c r="H194" s="65">
        <v>2.7000000000000002</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3739</v>
      </c>
      <c r="F195" s="1"/>
      <c r="G195" s="1"/>
      <c r="H195" s="51"/>
      <c r="I195" s="1"/>
      <c r="J195" s="51"/>
      <c r="K195" s="1"/>
      <c r="L195" s="1"/>
      <c r="M195" s="13"/>
      <c r="N195" s="2"/>
      <c r="O195" s="2"/>
      <c r="P195" s="2"/>
      <c r="Q195" s="2"/>
    </row>
    <row r="196">
      <c r="A196" s="10"/>
      <c r="B196" s="60" t="s">
        <v>201</v>
      </c>
      <c r="C196" s="1"/>
      <c r="D196" s="1"/>
      <c r="E196" s="61" t="s">
        <v>3740</v>
      </c>
      <c r="F196" s="1"/>
      <c r="G196" s="1"/>
      <c r="H196" s="51"/>
      <c r="I196" s="1"/>
      <c r="J196" s="51"/>
      <c r="K196" s="1"/>
      <c r="L196" s="1"/>
      <c r="M196" s="13"/>
      <c r="N196" s="2"/>
      <c r="O196" s="2"/>
      <c r="P196" s="2"/>
      <c r="Q196" s="2"/>
    </row>
    <row r="197" thickBot="1">
      <c r="A197" s="10"/>
      <c r="B197" s="62" t="s">
        <v>203</v>
      </c>
      <c r="C197" s="30"/>
      <c r="D197" s="30"/>
      <c r="E197" s="63" t="s">
        <v>673</v>
      </c>
      <c r="F197" s="30"/>
      <c r="G197" s="30"/>
      <c r="H197" s="64"/>
      <c r="I197" s="30"/>
      <c r="J197" s="64"/>
      <c r="K197" s="30"/>
      <c r="L197" s="30"/>
      <c r="M197" s="13"/>
      <c r="N197" s="2"/>
      <c r="O197" s="2"/>
      <c r="P197" s="2"/>
      <c r="Q197" s="2"/>
    </row>
    <row r="198" thickTop="1" thickBot="1" ht="25" customHeight="1">
      <c r="A198" s="10"/>
      <c r="B198" s="1"/>
      <c r="C198" s="70">
        <v>9</v>
      </c>
      <c r="D198" s="1"/>
      <c r="E198" s="71" t="s">
        <v>186</v>
      </c>
      <c r="F198" s="1"/>
      <c r="G198" s="72" t="s">
        <v>210</v>
      </c>
      <c r="H198" s="73">
        <f>J162+J166+J170+J174+J178+J182+J186+J190+J194</f>
        <v>0</v>
      </c>
      <c r="I198" s="72" t="s">
        <v>211</v>
      </c>
      <c r="J198" s="74">
        <f>(L198-H198)</f>
        <v>0</v>
      </c>
      <c r="K198" s="72" t="s">
        <v>212</v>
      </c>
      <c r="L198" s="75">
        <f>ROUND((J162+J166+J170+J174+J178+J182+J186+J190+J194)*1.21,2)</f>
        <v>0</v>
      </c>
      <c r="M198" s="13"/>
      <c r="N198" s="2"/>
      <c r="O198" s="2"/>
      <c r="P198" s="2"/>
      <c r="Q198" s="41">
        <f>0+Q162+Q166+Q170+Q174+Q178+Q182+Q186+Q190+Q194</f>
        <v>0</v>
      </c>
      <c r="R198" s="9">
        <f>0+R162+R166+R170+R174+R178+R182+R186+R190+R194</f>
        <v>0</v>
      </c>
      <c r="S198" s="76">
        <f>Q198*(1+J198)+R198</f>
        <v>0</v>
      </c>
    </row>
    <row r="199" thickTop="1" thickBot="1" ht="25" customHeight="1">
      <c r="A199" s="10"/>
      <c r="B199" s="77"/>
      <c r="C199" s="77"/>
      <c r="D199" s="77"/>
      <c r="E199" s="77"/>
      <c r="F199" s="77"/>
      <c r="G199" s="78" t="s">
        <v>213</v>
      </c>
      <c r="H199" s="79">
        <f>0+J162+J166+J170+J174+J178+J182+J186+J190+J194</f>
        <v>0</v>
      </c>
      <c r="I199" s="78" t="s">
        <v>214</v>
      </c>
      <c r="J199" s="80">
        <f>0+J198</f>
        <v>0</v>
      </c>
      <c r="K199" s="78" t="s">
        <v>215</v>
      </c>
      <c r="L199" s="81">
        <f>0+L198</f>
        <v>0</v>
      </c>
      <c r="M199" s="13"/>
      <c r="N199" s="2"/>
      <c r="O199" s="2"/>
      <c r="P199" s="2"/>
      <c r="Q199" s="2"/>
    </row>
    <row r="200">
      <c r="A200" s="14"/>
      <c r="B200" s="4"/>
      <c r="C200" s="4"/>
      <c r="D200" s="4"/>
      <c r="E200" s="4"/>
      <c r="F200" s="4"/>
      <c r="G200" s="4"/>
      <c r="H200" s="83"/>
      <c r="I200" s="4"/>
      <c r="J200" s="83"/>
      <c r="K200" s="4"/>
      <c r="L200" s="4"/>
      <c r="M200" s="15"/>
      <c r="N200" s="2"/>
      <c r="O200" s="2"/>
      <c r="P200" s="2"/>
      <c r="Q200" s="2"/>
    </row>
    <row r="201">
      <c r="A201" s="1"/>
      <c r="B201" s="1"/>
      <c r="C201" s="1"/>
      <c r="D201" s="1"/>
      <c r="E201" s="1"/>
      <c r="F201" s="1"/>
      <c r="G201" s="1"/>
      <c r="H201" s="1"/>
      <c r="I201" s="1"/>
      <c r="J201" s="1"/>
      <c r="K201" s="1"/>
      <c r="L201" s="1"/>
      <c r="M201" s="1"/>
      <c r="N201" s="2"/>
      <c r="O201" s="2"/>
      <c r="P201" s="2"/>
      <c r="Q201" s="2"/>
    </row>
  </sheetData>
  <mergeCells count="137">
    <mergeCell ref="A1:A2"/>
    <mergeCell ref="A3:F3"/>
    <mergeCell ref="B4:C5"/>
    <mergeCell ref="B6:I6"/>
    <mergeCell ref="B8:C9"/>
    <mergeCell ref="A10:D10"/>
    <mergeCell ref="A11:G11"/>
    <mergeCell ref="A12:G12"/>
    <mergeCell ref="A13:G13"/>
    <mergeCell ref="B17:C18"/>
    <mergeCell ref="B19:D19"/>
    <mergeCell ref="E19:F19"/>
    <mergeCell ref="B20:D20"/>
    <mergeCell ref="B21:D21"/>
    <mergeCell ref="B29:C30"/>
    <mergeCell ref="B32:L32"/>
    <mergeCell ref="B34:D34"/>
    <mergeCell ref="B35:D35"/>
    <mergeCell ref="B36:D36"/>
    <mergeCell ref="B38:D38"/>
    <mergeCell ref="B39:D39"/>
    <mergeCell ref="B40:D40"/>
    <mergeCell ref="B43:L43"/>
    <mergeCell ref="B22:D22"/>
    <mergeCell ref="B23:D23"/>
    <mergeCell ref="B24:D24"/>
    <mergeCell ref="B25:D25"/>
    <mergeCell ref="B26:D26"/>
    <mergeCell ref="B27:D27"/>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8:L78"/>
    <mergeCell ref="B80:D80"/>
    <mergeCell ref="B81:D81"/>
    <mergeCell ref="B82:D82"/>
    <mergeCell ref="B84:D84"/>
    <mergeCell ref="B85:D85"/>
    <mergeCell ref="B86:D86"/>
    <mergeCell ref="B88:D88"/>
    <mergeCell ref="B89:D89"/>
    <mergeCell ref="B90:D90"/>
    <mergeCell ref="B92:D92"/>
    <mergeCell ref="B93:D93"/>
    <mergeCell ref="B94:D94"/>
    <mergeCell ref="B96:D96"/>
    <mergeCell ref="B97:D97"/>
    <mergeCell ref="B98:D98"/>
    <mergeCell ref="B100:D100"/>
    <mergeCell ref="B101:D101"/>
    <mergeCell ref="B102:D102"/>
    <mergeCell ref="B105:L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3:D123"/>
    <mergeCell ref="B124:D124"/>
    <mergeCell ref="B125:D125"/>
    <mergeCell ref="B128:L128"/>
    <mergeCell ref="B130:D130"/>
    <mergeCell ref="B131:D131"/>
    <mergeCell ref="B132:D132"/>
    <mergeCell ref="B135:L135"/>
    <mergeCell ref="B137:D137"/>
    <mergeCell ref="B138:D138"/>
    <mergeCell ref="B139:D139"/>
    <mergeCell ref="B141:D141"/>
    <mergeCell ref="B142:D142"/>
    <mergeCell ref="B143:D143"/>
    <mergeCell ref="B146:L146"/>
    <mergeCell ref="B148:D148"/>
    <mergeCell ref="B149:D149"/>
    <mergeCell ref="B150:D150"/>
    <mergeCell ref="B152:D152"/>
    <mergeCell ref="B153:D153"/>
    <mergeCell ref="B154:D154"/>
    <mergeCell ref="B156:D156"/>
    <mergeCell ref="B157:D157"/>
    <mergeCell ref="B158:D158"/>
    <mergeCell ref="B163:D163"/>
    <mergeCell ref="B164:D164"/>
    <mergeCell ref="B165:D165"/>
    <mergeCell ref="B167:D167"/>
    <mergeCell ref="B168:D168"/>
    <mergeCell ref="B169:D169"/>
    <mergeCell ref="B171:D171"/>
    <mergeCell ref="B172:D172"/>
    <mergeCell ref="B173:D173"/>
    <mergeCell ref="B175:D175"/>
    <mergeCell ref="B176:D176"/>
    <mergeCell ref="B177:D177"/>
    <mergeCell ref="B179:D179"/>
    <mergeCell ref="B180:D180"/>
    <mergeCell ref="B181:D181"/>
    <mergeCell ref="B183:D183"/>
    <mergeCell ref="B184:D184"/>
    <mergeCell ref="B185:D185"/>
    <mergeCell ref="B187:D187"/>
    <mergeCell ref="B188:D188"/>
    <mergeCell ref="B189:D189"/>
    <mergeCell ref="B191:D191"/>
    <mergeCell ref="B192:D192"/>
    <mergeCell ref="B193:D193"/>
    <mergeCell ref="B195:D195"/>
    <mergeCell ref="B196:D196"/>
    <mergeCell ref="B197:D197"/>
    <mergeCell ref="B161:L161"/>
  </mergeCells>
  <pageMargins left="0.39375" right="0.39375" top="0.5902778" bottom="0.39375" header="0.1965278" footer="0.1576389"/>
  <pageSetup paperSize="9" orientation="portrait" fitToHeight="0"/>
  <drawing r:id="rId1"/>
</worksheet>
</file>

<file path=xl/worksheets/sheet48.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0+(H41+H76+H103+H126+H133+H144+H159+H198)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0+H42+H77+H104+H127+H134+H145+H160+H199</f>
        <v>0</v>
      </c>
      <c r="K10" s="1"/>
      <c r="L10" s="1"/>
      <c r="M10" s="13"/>
      <c r="N10" s="2"/>
      <c r="O10" s="2"/>
      <c r="P10" s="2"/>
      <c r="Q10" s="2"/>
    </row>
    <row r="11" ht="16" customHeight="1">
      <c r="A11" s="19" t="s">
        <v>3741</v>
      </c>
      <c r="B11" s="1"/>
      <c r="C11" s="1"/>
      <c r="D11" s="1"/>
      <c r="E11" s="1"/>
      <c r="F11" s="1"/>
      <c r="G11" s="39"/>
      <c r="H11" s="1"/>
      <c r="I11" s="39" t="s">
        <v>176</v>
      </c>
      <c r="J11" s="40">
        <f>ROUND(0+((H41+H76+H103+H126+H133+H144+H159+H198)*1.21),2)</f>
        <v>0</v>
      </c>
      <c r="K11" s="1"/>
      <c r="L11" s="1"/>
      <c r="M11" s="13"/>
      <c r="N11" s="2"/>
      <c r="O11" s="2"/>
      <c r="P11" s="2"/>
      <c r="Q11" s="41">
        <f>IF(SUM(K20:K27)&gt;0,ROUND(SUM(S20:S27)/SUM(K20:K27)-1,8),0)</f>
        <v>0</v>
      </c>
      <c r="R11" s="9">
        <f>AVERAGE(J41,J76,J103,J126,J133,J144,J159,J198)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f>
        <v>0</v>
      </c>
      <c r="L21" s="46">
        <f>0+L76</f>
        <v>0</v>
      </c>
      <c r="M21" s="13"/>
      <c r="N21" s="2"/>
      <c r="O21" s="2"/>
      <c r="P21" s="2"/>
      <c r="Q21" s="2"/>
      <c r="S21" s="9">
        <f>S76</f>
        <v>0</v>
      </c>
    </row>
    <row r="22">
      <c r="A22" s="10"/>
      <c r="B22" s="44">
        <v>4</v>
      </c>
      <c r="C22" s="1"/>
      <c r="D22" s="1"/>
      <c r="E22" s="45" t="s">
        <v>183</v>
      </c>
      <c r="F22" s="1"/>
      <c r="G22" s="1"/>
      <c r="H22" s="1"/>
      <c r="I22" s="1"/>
      <c r="J22" s="1"/>
      <c r="K22" s="46">
        <f>0+J79+J83+J87+J91+J95+J99</f>
        <v>0</v>
      </c>
      <c r="L22" s="46">
        <f>0+L103</f>
        <v>0</v>
      </c>
      <c r="M22" s="13"/>
      <c r="N22" s="2"/>
      <c r="O22" s="2"/>
      <c r="P22" s="2"/>
      <c r="Q22" s="2"/>
      <c r="S22" s="9">
        <f>S103</f>
        <v>0</v>
      </c>
    </row>
    <row r="23">
      <c r="A23" s="10"/>
      <c r="B23" s="44">
        <v>5</v>
      </c>
      <c r="C23" s="1"/>
      <c r="D23" s="1"/>
      <c r="E23" s="45" t="s">
        <v>184</v>
      </c>
      <c r="F23" s="1"/>
      <c r="G23" s="1"/>
      <c r="H23" s="1"/>
      <c r="I23" s="1"/>
      <c r="J23" s="1"/>
      <c r="K23" s="46">
        <f>0+J106+J110+J114+J118+J122</f>
        <v>0</v>
      </c>
      <c r="L23" s="46">
        <f>0+L126</f>
        <v>0</v>
      </c>
      <c r="M23" s="13"/>
      <c r="N23" s="2"/>
      <c r="O23" s="2"/>
      <c r="P23" s="2"/>
      <c r="Q23" s="2"/>
      <c r="S23" s="9">
        <f>S126</f>
        <v>0</v>
      </c>
    </row>
    <row r="24">
      <c r="A24" s="10"/>
      <c r="B24" s="44">
        <v>6</v>
      </c>
      <c r="C24" s="1"/>
      <c r="D24" s="1"/>
      <c r="E24" s="45" t="s">
        <v>548</v>
      </c>
      <c r="F24" s="1"/>
      <c r="G24" s="1"/>
      <c r="H24" s="1"/>
      <c r="I24" s="1"/>
      <c r="J24" s="1"/>
      <c r="K24" s="46">
        <f>0+J129</f>
        <v>0</v>
      </c>
      <c r="L24" s="46">
        <f>0+L133</f>
        <v>0</v>
      </c>
      <c r="M24" s="13"/>
      <c r="N24" s="2"/>
      <c r="O24" s="2"/>
      <c r="P24" s="2"/>
      <c r="Q24" s="2"/>
      <c r="S24" s="9">
        <f>S133</f>
        <v>0</v>
      </c>
    </row>
    <row r="25">
      <c r="A25" s="10"/>
      <c r="B25" s="44">
        <v>7</v>
      </c>
      <c r="C25" s="1"/>
      <c r="D25" s="1"/>
      <c r="E25" s="45" t="s">
        <v>549</v>
      </c>
      <c r="F25" s="1"/>
      <c r="G25" s="1"/>
      <c r="H25" s="1"/>
      <c r="I25" s="1"/>
      <c r="J25" s="1"/>
      <c r="K25" s="46">
        <f>0+J136+J140</f>
        <v>0</v>
      </c>
      <c r="L25" s="46">
        <f>0+L144</f>
        <v>0</v>
      </c>
      <c r="M25" s="47"/>
      <c r="N25" s="2"/>
      <c r="O25" s="2"/>
      <c r="P25" s="2"/>
      <c r="Q25" s="2"/>
      <c r="S25" s="9">
        <f>S144</f>
        <v>0</v>
      </c>
    </row>
    <row r="26">
      <c r="A26" s="10"/>
      <c r="B26" s="44">
        <v>8</v>
      </c>
      <c r="C26" s="1"/>
      <c r="D26" s="1"/>
      <c r="E26" s="45" t="s">
        <v>185</v>
      </c>
      <c r="F26" s="1"/>
      <c r="G26" s="1"/>
      <c r="H26" s="1"/>
      <c r="I26" s="1"/>
      <c r="J26" s="1"/>
      <c r="K26" s="46">
        <f>0+J147+J151+J155</f>
        <v>0</v>
      </c>
      <c r="L26" s="46">
        <f>0+L159</f>
        <v>0</v>
      </c>
      <c r="M26" s="47"/>
      <c r="N26" s="2"/>
      <c r="O26" s="2"/>
      <c r="P26" s="2"/>
      <c r="Q26" s="2"/>
      <c r="S26" s="9">
        <f>S159</f>
        <v>0</v>
      </c>
    </row>
    <row r="27">
      <c r="A27" s="10"/>
      <c r="B27" s="44">
        <v>9</v>
      </c>
      <c r="C27" s="1"/>
      <c r="D27" s="1"/>
      <c r="E27" s="45" t="s">
        <v>186</v>
      </c>
      <c r="F27" s="1"/>
      <c r="G27" s="1"/>
      <c r="H27" s="1"/>
      <c r="I27" s="1"/>
      <c r="J27" s="1"/>
      <c r="K27" s="46">
        <f>0+J162+J166+J170+J174+J178+J182+J186+J190+J194</f>
        <v>0</v>
      </c>
      <c r="L27" s="46">
        <f>0+L198</f>
        <v>0</v>
      </c>
      <c r="M27" s="47"/>
      <c r="N27" s="2"/>
      <c r="O27" s="2"/>
      <c r="P27" s="2"/>
      <c r="Q27" s="2"/>
      <c r="S27" s="9">
        <f>S198</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118.048</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3090</v>
      </c>
      <c r="F34" s="1"/>
      <c r="G34" s="1"/>
      <c r="H34" s="51"/>
      <c r="I34" s="1"/>
      <c r="J34" s="51"/>
      <c r="K34" s="1"/>
      <c r="L34" s="1"/>
      <c r="M34" s="13"/>
      <c r="N34" s="2"/>
      <c r="O34" s="2"/>
      <c r="P34" s="2"/>
      <c r="Q34" s="2"/>
    </row>
    <row r="35">
      <c r="A35" s="10"/>
      <c r="B35" s="60" t="s">
        <v>201</v>
      </c>
      <c r="C35" s="1"/>
      <c r="D35" s="1"/>
      <c r="E35" s="61" t="s">
        <v>3742</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22.981999999999999</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3624</v>
      </c>
      <c r="F38" s="1"/>
      <c r="G38" s="1"/>
      <c r="H38" s="51"/>
      <c r="I38" s="1"/>
      <c r="J38" s="51"/>
      <c r="K38" s="1"/>
      <c r="L38" s="1"/>
      <c r="M38" s="13"/>
      <c r="N38" s="2"/>
      <c r="O38" s="2"/>
      <c r="P38" s="2"/>
      <c r="Q38" s="2"/>
    </row>
    <row r="39">
      <c r="A39" s="10"/>
      <c r="B39" s="60" t="s">
        <v>201</v>
      </c>
      <c r="C39" s="1"/>
      <c r="D39" s="1"/>
      <c r="E39" s="61" t="s">
        <v>3743</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234</v>
      </c>
      <c r="D44" s="53"/>
      <c r="E44" s="53" t="s">
        <v>235</v>
      </c>
      <c r="F44" s="53" t="s">
        <v>7</v>
      </c>
      <c r="G44" s="54" t="s">
        <v>219</v>
      </c>
      <c r="H44" s="55">
        <v>4.4820000000000002</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3744</v>
      </c>
      <c r="F45" s="1"/>
      <c r="G45" s="1"/>
      <c r="H45" s="51"/>
      <c r="I45" s="1"/>
      <c r="J45" s="51"/>
      <c r="K45" s="1"/>
      <c r="L45" s="1"/>
      <c r="M45" s="13"/>
      <c r="N45" s="2"/>
      <c r="O45" s="2"/>
      <c r="P45" s="2"/>
      <c r="Q45" s="2"/>
    </row>
    <row r="46">
      <c r="A46" s="10"/>
      <c r="B46" s="60" t="s">
        <v>201</v>
      </c>
      <c r="C46" s="1"/>
      <c r="D46" s="1"/>
      <c r="E46" s="61" t="s">
        <v>3745</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916</v>
      </c>
      <c r="D48" s="53"/>
      <c r="E48" s="53" t="s">
        <v>917</v>
      </c>
      <c r="F48" s="53" t="s">
        <v>7</v>
      </c>
      <c r="G48" s="54" t="s">
        <v>225</v>
      </c>
      <c r="H48" s="65">
        <v>21.18</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3628</v>
      </c>
      <c r="F49" s="1"/>
      <c r="G49" s="1"/>
      <c r="H49" s="51"/>
      <c r="I49" s="1"/>
      <c r="J49" s="51"/>
      <c r="K49" s="1"/>
      <c r="L49" s="1"/>
      <c r="M49" s="13"/>
      <c r="N49" s="2"/>
      <c r="O49" s="2"/>
      <c r="P49" s="2"/>
      <c r="Q49" s="2"/>
    </row>
    <row r="50">
      <c r="A50" s="10"/>
      <c r="B50" s="60" t="s">
        <v>201</v>
      </c>
      <c r="C50" s="1"/>
      <c r="D50" s="1"/>
      <c r="E50" s="61" t="s">
        <v>3746</v>
      </c>
      <c r="F50" s="1"/>
      <c r="G50" s="1"/>
      <c r="H50" s="51"/>
      <c r="I50" s="1"/>
      <c r="J50" s="51"/>
      <c r="K50" s="1"/>
      <c r="L50" s="1"/>
      <c r="M50" s="13"/>
      <c r="N50" s="2"/>
      <c r="O50" s="2"/>
      <c r="P50" s="2"/>
      <c r="Q50" s="2"/>
    </row>
    <row r="51" thickBot="1">
      <c r="A51" s="10"/>
      <c r="B51" s="62" t="s">
        <v>203</v>
      </c>
      <c r="C51" s="30"/>
      <c r="D51" s="30"/>
      <c r="E51" s="63" t="s">
        <v>920</v>
      </c>
      <c r="F51" s="30"/>
      <c r="G51" s="30"/>
      <c r="H51" s="64"/>
      <c r="I51" s="30"/>
      <c r="J51" s="64"/>
      <c r="K51" s="30"/>
      <c r="L51" s="30"/>
      <c r="M51" s="13"/>
      <c r="N51" s="2"/>
      <c r="O51" s="2"/>
      <c r="P51" s="2"/>
      <c r="Q51" s="2"/>
    </row>
    <row r="52" thickTop="1">
      <c r="A52" s="10"/>
      <c r="B52" s="52">
        <v>5</v>
      </c>
      <c r="C52" s="53" t="s">
        <v>554</v>
      </c>
      <c r="D52" s="53"/>
      <c r="E52" s="53" t="s">
        <v>555</v>
      </c>
      <c r="F52" s="53" t="s">
        <v>7</v>
      </c>
      <c r="G52" s="54" t="s">
        <v>556</v>
      </c>
      <c r="H52" s="65">
        <v>140</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557</v>
      </c>
      <c r="F53" s="1"/>
      <c r="G53" s="1"/>
      <c r="H53" s="51"/>
      <c r="I53" s="1"/>
      <c r="J53" s="51"/>
      <c r="K53" s="1"/>
      <c r="L53" s="1"/>
      <c r="M53" s="13"/>
      <c r="N53" s="2"/>
      <c r="O53" s="2"/>
      <c r="P53" s="2"/>
      <c r="Q53" s="2"/>
    </row>
    <row r="54">
      <c r="A54" s="10"/>
      <c r="B54" s="60" t="s">
        <v>201</v>
      </c>
      <c r="C54" s="1"/>
      <c r="D54" s="1"/>
      <c r="E54" s="61" t="s">
        <v>558</v>
      </c>
      <c r="F54" s="1"/>
      <c r="G54" s="1"/>
      <c r="H54" s="51"/>
      <c r="I54" s="1"/>
      <c r="J54" s="51"/>
      <c r="K54" s="1"/>
      <c r="L54" s="1"/>
      <c r="M54" s="13"/>
      <c r="N54" s="2"/>
      <c r="O54" s="2"/>
      <c r="P54" s="2"/>
      <c r="Q54" s="2"/>
    </row>
    <row r="55" thickBot="1">
      <c r="A55" s="10"/>
      <c r="B55" s="62" t="s">
        <v>203</v>
      </c>
      <c r="C55" s="30"/>
      <c r="D55" s="30"/>
      <c r="E55" s="63" t="s">
        <v>559</v>
      </c>
      <c r="F55" s="30"/>
      <c r="G55" s="30"/>
      <c r="H55" s="64"/>
      <c r="I55" s="30"/>
      <c r="J55" s="64"/>
      <c r="K55" s="30"/>
      <c r="L55" s="30"/>
      <c r="M55" s="13"/>
      <c r="N55" s="2"/>
      <c r="O55" s="2"/>
      <c r="P55" s="2"/>
      <c r="Q55" s="2"/>
    </row>
    <row r="56" thickTop="1">
      <c r="A56" s="10"/>
      <c r="B56" s="52">
        <v>6</v>
      </c>
      <c r="C56" s="53" t="s">
        <v>560</v>
      </c>
      <c r="D56" s="53"/>
      <c r="E56" s="53" t="s">
        <v>561</v>
      </c>
      <c r="F56" s="53" t="s">
        <v>7</v>
      </c>
      <c r="G56" s="54" t="s">
        <v>219</v>
      </c>
      <c r="H56" s="65">
        <v>9.0229999999999997</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3747</v>
      </c>
      <c r="F57" s="1"/>
      <c r="G57" s="1"/>
      <c r="H57" s="51"/>
      <c r="I57" s="1"/>
      <c r="J57" s="51"/>
      <c r="K57" s="1"/>
      <c r="L57" s="1"/>
      <c r="M57" s="13"/>
      <c r="N57" s="2"/>
      <c r="O57" s="2"/>
      <c r="P57" s="2"/>
      <c r="Q57" s="2"/>
    </row>
    <row r="58">
      <c r="A58" s="10"/>
      <c r="B58" s="60" t="s">
        <v>201</v>
      </c>
      <c r="C58" s="1"/>
      <c r="D58" s="1"/>
      <c r="E58" s="61" t="s">
        <v>3748</v>
      </c>
      <c r="F58" s="1"/>
      <c r="G58" s="1"/>
      <c r="H58" s="51"/>
      <c r="I58" s="1"/>
      <c r="J58" s="51"/>
      <c r="K58" s="1"/>
      <c r="L58" s="1"/>
      <c r="M58" s="13"/>
      <c r="N58" s="2"/>
      <c r="O58" s="2"/>
      <c r="P58" s="2"/>
      <c r="Q58" s="2"/>
    </row>
    <row r="59" thickBot="1">
      <c r="A59" s="10"/>
      <c r="B59" s="62" t="s">
        <v>203</v>
      </c>
      <c r="C59" s="30"/>
      <c r="D59" s="30"/>
      <c r="E59" s="63" t="s">
        <v>564</v>
      </c>
      <c r="F59" s="30"/>
      <c r="G59" s="30"/>
      <c r="H59" s="64"/>
      <c r="I59" s="30"/>
      <c r="J59" s="64"/>
      <c r="K59" s="30"/>
      <c r="L59" s="30"/>
      <c r="M59" s="13"/>
      <c r="N59" s="2"/>
      <c r="O59" s="2"/>
      <c r="P59" s="2"/>
      <c r="Q59" s="2"/>
    </row>
    <row r="60" thickTop="1">
      <c r="A60" s="10"/>
      <c r="B60" s="52">
        <v>7</v>
      </c>
      <c r="C60" s="53" t="s">
        <v>255</v>
      </c>
      <c r="D60" s="53"/>
      <c r="E60" s="53" t="s">
        <v>256</v>
      </c>
      <c r="F60" s="53" t="s">
        <v>7</v>
      </c>
      <c r="G60" s="54" t="s">
        <v>219</v>
      </c>
      <c r="H60" s="65">
        <v>59.024000000000001</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3749</v>
      </c>
      <c r="F61" s="1"/>
      <c r="G61" s="1"/>
      <c r="H61" s="51"/>
      <c r="I61" s="1"/>
      <c r="J61" s="51"/>
      <c r="K61" s="1"/>
      <c r="L61" s="1"/>
      <c r="M61" s="13"/>
      <c r="N61" s="2"/>
      <c r="O61" s="2"/>
      <c r="P61" s="2"/>
      <c r="Q61" s="2"/>
    </row>
    <row r="62">
      <c r="A62" s="10"/>
      <c r="B62" s="60" t="s">
        <v>201</v>
      </c>
      <c r="C62" s="1"/>
      <c r="D62" s="1"/>
      <c r="E62" s="61" t="s">
        <v>3750</v>
      </c>
      <c r="F62" s="1"/>
      <c r="G62" s="1"/>
      <c r="H62" s="51"/>
      <c r="I62" s="1"/>
      <c r="J62" s="51"/>
      <c r="K62" s="1"/>
      <c r="L62" s="1"/>
      <c r="M62" s="13"/>
      <c r="N62" s="2"/>
      <c r="O62" s="2"/>
      <c r="P62" s="2"/>
      <c r="Q62" s="2"/>
    </row>
    <row r="63" thickBot="1">
      <c r="A63" s="10"/>
      <c r="B63" s="62" t="s">
        <v>203</v>
      </c>
      <c r="C63" s="30"/>
      <c r="D63" s="30"/>
      <c r="E63" s="63" t="s">
        <v>259</v>
      </c>
      <c r="F63" s="30"/>
      <c r="G63" s="30"/>
      <c r="H63" s="64"/>
      <c r="I63" s="30"/>
      <c r="J63" s="64"/>
      <c r="K63" s="30"/>
      <c r="L63" s="30"/>
      <c r="M63" s="13"/>
      <c r="N63" s="2"/>
      <c r="O63" s="2"/>
      <c r="P63" s="2"/>
      <c r="Q63" s="2"/>
    </row>
    <row r="64" thickTop="1">
      <c r="A64" s="10"/>
      <c r="B64" s="52">
        <v>8</v>
      </c>
      <c r="C64" s="53" t="s">
        <v>260</v>
      </c>
      <c r="D64" s="53"/>
      <c r="E64" s="53" t="s">
        <v>261</v>
      </c>
      <c r="F64" s="53" t="s">
        <v>7</v>
      </c>
      <c r="G64" s="54" t="s">
        <v>262</v>
      </c>
      <c r="H64" s="65">
        <v>590.24000000000001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566</v>
      </c>
      <c r="F65" s="1"/>
      <c r="G65" s="1"/>
      <c r="H65" s="51"/>
      <c r="I65" s="1"/>
      <c r="J65" s="51"/>
      <c r="K65" s="1"/>
      <c r="L65" s="1"/>
      <c r="M65" s="13"/>
      <c r="N65" s="2"/>
      <c r="O65" s="2"/>
      <c r="P65" s="2"/>
      <c r="Q65" s="2"/>
    </row>
    <row r="66">
      <c r="A66" s="10"/>
      <c r="B66" s="60" t="s">
        <v>201</v>
      </c>
      <c r="C66" s="1"/>
      <c r="D66" s="1"/>
      <c r="E66" s="61" t="s">
        <v>3751</v>
      </c>
      <c r="F66" s="1"/>
      <c r="G66" s="1"/>
      <c r="H66" s="51"/>
      <c r="I66" s="1"/>
      <c r="J66" s="51"/>
      <c r="K66" s="1"/>
      <c r="L66" s="1"/>
      <c r="M66" s="13"/>
      <c r="N66" s="2"/>
      <c r="O66" s="2"/>
      <c r="P66" s="2"/>
      <c r="Q66" s="2"/>
    </row>
    <row r="67" thickBot="1">
      <c r="A67" s="10"/>
      <c r="B67" s="62" t="s">
        <v>203</v>
      </c>
      <c r="C67" s="30"/>
      <c r="D67" s="30"/>
      <c r="E67" s="63" t="s">
        <v>265</v>
      </c>
      <c r="F67" s="30"/>
      <c r="G67" s="30"/>
      <c r="H67" s="64"/>
      <c r="I67" s="30"/>
      <c r="J67" s="64"/>
      <c r="K67" s="30"/>
      <c r="L67" s="30"/>
      <c r="M67" s="13"/>
      <c r="N67" s="2"/>
      <c r="O67" s="2"/>
      <c r="P67" s="2"/>
      <c r="Q67" s="2"/>
    </row>
    <row r="68" thickTop="1">
      <c r="A68" s="10"/>
      <c r="B68" s="52">
        <v>9</v>
      </c>
      <c r="C68" s="53" t="s">
        <v>568</v>
      </c>
      <c r="D68" s="53"/>
      <c r="E68" s="53" t="s">
        <v>569</v>
      </c>
      <c r="F68" s="53" t="s">
        <v>7</v>
      </c>
      <c r="G68" s="54" t="s">
        <v>219</v>
      </c>
      <c r="H68" s="65">
        <v>29.193000000000001</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2974</v>
      </c>
      <c r="F69" s="1"/>
      <c r="G69" s="1"/>
      <c r="H69" s="51"/>
      <c r="I69" s="1"/>
      <c r="J69" s="51"/>
      <c r="K69" s="1"/>
      <c r="L69" s="1"/>
      <c r="M69" s="13"/>
      <c r="N69" s="2"/>
      <c r="O69" s="2"/>
      <c r="P69" s="2"/>
      <c r="Q69" s="2"/>
    </row>
    <row r="70">
      <c r="A70" s="10"/>
      <c r="B70" s="60" t="s">
        <v>201</v>
      </c>
      <c r="C70" s="1"/>
      <c r="D70" s="1"/>
      <c r="E70" s="61" t="s">
        <v>3752</v>
      </c>
      <c r="F70" s="1"/>
      <c r="G70" s="1"/>
      <c r="H70" s="51"/>
      <c r="I70" s="1"/>
      <c r="J70" s="51"/>
      <c r="K70" s="1"/>
      <c r="L70" s="1"/>
      <c r="M70" s="13"/>
      <c r="N70" s="2"/>
      <c r="O70" s="2"/>
      <c r="P70" s="2"/>
      <c r="Q70" s="2"/>
    </row>
    <row r="71" thickBot="1">
      <c r="A71" s="10"/>
      <c r="B71" s="62" t="s">
        <v>203</v>
      </c>
      <c r="C71" s="30"/>
      <c r="D71" s="30"/>
      <c r="E71" s="63" t="s">
        <v>572</v>
      </c>
      <c r="F71" s="30"/>
      <c r="G71" s="30"/>
      <c r="H71" s="64"/>
      <c r="I71" s="30"/>
      <c r="J71" s="64"/>
      <c r="K71" s="30"/>
      <c r="L71" s="30"/>
      <c r="M71" s="13"/>
      <c r="N71" s="2"/>
      <c r="O71" s="2"/>
      <c r="P71" s="2"/>
      <c r="Q71" s="2"/>
    </row>
    <row r="72" thickTop="1">
      <c r="A72" s="10"/>
      <c r="B72" s="52">
        <v>10</v>
      </c>
      <c r="C72" s="53" t="s">
        <v>283</v>
      </c>
      <c r="D72" s="53"/>
      <c r="E72" s="53" t="s">
        <v>284</v>
      </c>
      <c r="F72" s="53" t="s">
        <v>7</v>
      </c>
      <c r="G72" s="54" t="s">
        <v>285</v>
      </c>
      <c r="H72" s="65">
        <v>129.70599999999999</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3753</v>
      </c>
      <c r="F73" s="1"/>
      <c r="G73" s="1"/>
      <c r="H73" s="51"/>
      <c r="I73" s="1"/>
      <c r="J73" s="51"/>
      <c r="K73" s="1"/>
      <c r="L73" s="1"/>
      <c r="M73" s="13"/>
      <c r="N73" s="2"/>
      <c r="O73" s="2"/>
      <c r="P73" s="2"/>
      <c r="Q73" s="2"/>
    </row>
    <row r="74">
      <c r="A74" s="10"/>
      <c r="B74" s="60" t="s">
        <v>201</v>
      </c>
      <c r="C74" s="1"/>
      <c r="D74" s="1"/>
      <c r="E74" s="61" t="s">
        <v>3754</v>
      </c>
      <c r="F74" s="1"/>
      <c r="G74" s="1"/>
      <c r="H74" s="51"/>
      <c r="I74" s="1"/>
      <c r="J74" s="51"/>
      <c r="K74" s="1"/>
      <c r="L74" s="1"/>
      <c r="M74" s="13"/>
      <c r="N74" s="2"/>
      <c r="O74" s="2"/>
      <c r="P74" s="2"/>
      <c r="Q74" s="2"/>
    </row>
    <row r="75" thickBot="1">
      <c r="A75" s="10"/>
      <c r="B75" s="62" t="s">
        <v>203</v>
      </c>
      <c r="C75" s="30"/>
      <c r="D75" s="30"/>
      <c r="E75" s="63" t="s">
        <v>287</v>
      </c>
      <c r="F75" s="30"/>
      <c r="G75" s="30"/>
      <c r="H75" s="64"/>
      <c r="I75" s="30"/>
      <c r="J75" s="64"/>
      <c r="K75" s="30"/>
      <c r="L75" s="30"/>
      <c r="M75" s="13"/>
      <c r="N75" s="2"/>
      <c r="O75" s="2"/>
      <c r="P75" s="2"/>
      <c r="Q75" s="2"/>
    </row>
    <row r="76" thickTop="1" thickBot="1" ht="25" customHeight="1">
      <c r="A76" s="10"/>
      <c r="B76" s="1"/>
      <c r="C76" s="70">
        <v>1</v>
      </c>
      <c r="D76" s="1"/>
      <c r="E76" s="71" t="s">
        <v>181</v>
      </c>
      <c r="F76" s="1"/>
      <c r="G76" s="72" t="s">
        <v>210</v>
      </c>
      <c r="H76" s="73">
        <f>J44+J48+J52+J56+J60+J64+J68+J72</f>
        <v>0</v>
      </c>
      <c r="I76" s="72" t="s">
        <v>211</v>
      </c>
      <c r="J76" s="74">
        <f>(L76-H76)</f>
        <v>0</v>
      </c>
      <c r="K76" s="72" t="s">
        <v>212</v>
      </c>
      <c r="L76" s="75">
        <f>ROUND((J44+J48+J52+J56+J60+J64+J68+J72)*1.21,2)</f>
        <v>0</v>
      </c>
      <c r="M76" s="13"/>
      <c r="N76" s="2"/>
      <c r="O76" s="2"/>
      <c r="P76" s="2"/>
      <c r="Q76" s="41">
        <f>0+Q44+Q48+Q52+Q56+Q60+Q64+Q68+Q72</f>
        <v>0</v>
      </c>
      <c r="R76" s="9">
        <f>0+R44+R48+R52+R56+R60+R64+R68+R72</f>
        <v>0</v>
      </c>
      <c r="S76" s="76">
        <f>Q76*(1+J76)+R76</f>
        <v>0</v>
      </c>
    </row>
    <row r="77" thickTop="1" thickBot="1" ht="25" customHeight="1">
      <c r="A77" s="10"/>
      <c r="B77" s="77"/>
      <c r="C77" s="77"/>
      <c r="D77" s="77"/>
      <c r="E77" s="77"/>
      <c r="F77" s="77"/>
      <c r="G77" s="78" t="s">
        <v>213</v>
      </c>
      <c r="H77" s="79">
        <f>0+J44+J48+J52+J56+J60+J64+J68+J72</f>
        <v>0</v>
      </c>
      <c r="I77" s="78" t="s">
        <v>214</v>
      </c>
      <c r="J77" s="80">
        <f>0+J76</f>
        <v>0</v>
      </c>
      <c r="K77" s="78" t="s">
        <v>215</v>
      </c>
      <c r="L77" s="81">
        <f>0+L76</f>
        <v>0</v>
      </c>
      <c r="M77" s="13"/>
      <c r="N77" s="2"/>
      <c r="O77" s="2"/>
      <c r="P77" s="2"/>
      <c r="Q77" s="2"/>
    </row>
    <row r="78" ht="40" customHeight="1">
      <c r="A78" s="10"/>
      <c r="B78" s="82" t="s">
        <v>330</v>
      </c>
      <c r="C78" s="1"/>
      <c r="D78" s="1"/>
      <c r="E78" s="1"/>
      <c r="F78" s="1"/>
      <c r="G78" s="1"/>
      <c r="H78" s="51"/>
      <c r="I78" s="1"/>
      <c r="J78" s="51"/>
      <c r="K78" s="1"/>
      <c r="L78" s="1"/>
      <c r="M78" s="13"/>
      <c r="N78" s="2"/>
      <c r="O78" s="2"/>
      <c r="P78" s="2"/>
      <c r="Q78" s="2"/>
    </row>
    <row r="79">
      <c r="A79" s="10"/>
      <c r="B79" s="52">
        <v>11</v>
      </c>
      <c r="C79" s="53" t="s">
        <v>586</v>
      </c>
      <c r="D79" s="53"/>
      <c r="E79" s="53" t="s">
        <v>587</v>
      </c>
      <c r="F79" s="53" t="s">
        <v>7</v>
      </c>
      <c r="G79" s="54" t="s">
        <v>219</v>
      </c>
      <c r="H79" s="55">
        <v>0.17999999999999999</v>
      </c>
      <c r="I79" s="56">
        <v>0</v>
      </c>
      <c r="J79" s="57">
        <f>ROUND(H79*I79,2)</f>
        <v>0</v>
      </c>
      <c r="K79" s="58">
        <v>0.20999999999999999</v>
      </c>
      <c r="L79" s="59">
        <f>ROUND(J79*1.21,2)</f>
        <v>0</v>
      </c>
      <c r="M79" s="13"/>
      <c r="N79" s="2"/>
      <c r="O79" s="2"/>
      <c r="P79" s="2"/>
      <c r="Q79" s="41">
        <f>IF(ISNUMBER(K79),IF(H79&gt;0,IF(I79&gt;0,J79,0),0),0)</f>
        <v>0</v>
      </c>
      <c r="R79" s="9">
        <f>IF(ISNUMBER(K79)=FALSE,J79,0)</f>
        <v>0</v>
      </c>
    </row>
    <row r="80">
      <c r="A80" s="10"/>
      <c r="B80" s="60" t="s">
        <v>199</v>
      </c>
      <c r="C80" s="1"/>
      <c r="D80" s="1"/>
      <c r="E80" s="61" t="s">
        <v>3755</v>
      </c>
      <c r="F80" s="1"/>
      <c r="G80" s="1"/>
      <c r="H80" s="51"/>
      <c r="I80" s="1"/>
      <c r="J80" s="51"/>
      <c r="K80" s="1"/>
      <c r="L80" s="1"/>
      <c r="M80" s="13"/>
      <c r="N80" s="2"/>
      <c r="O80" s="2"/>
      <c r="P80" s="2"/>
      <c r="Q80" s="2"/>
    </row>
    <row r="81">
      <c r="A81" s="10"/>
      <c r="B81" s="60" t="s">
        <v>201</v>
      </c>
      <c r="C81" s="1"/>
      <c r="D81" s="1"/>
      <c r="E81" s="61" t="s">
        <v>3756</v>
      </c>
      <c r="F81" s="1"/>
      <c r="G81" s="1"/>
      <c r="H81" s="51"/>
      <c r="I81" s="1"/>
      <c r="J81" s="51"/>
      <c r="K81" s="1"/>
      <c r="L81" s="1"/>
      <c r="M81" s="13"/>
      <c r="N81" s="2"/>
      <c r="O81" s="2"/>
      <c r="P81" s="2"/>
      <c r="Q81" s="2"/>
    </row>
    <row r="82" thickBot="1">
      <c r="A82" s="10"/>
      <c r="B82" s="62" t="s">
        <v>203</v>
      </c>
      <c r="C82" s="30"/>
      <c r="D82" s="30"/>
      <c r="E82" s="63" t="s">
        <v>590</v>
      </c>
      <c r="F82" s="30"/>
      <c r="G82" s="30"/>
      <c r="H82" s="64"/>
      <c r="I82" s="30"/>
      <c r="J82" s="64"/>
      <c r="K82" s="30"/>
      <c r="L82" s="30"/>
      <c r="M82" s="13"/>
      <c r="N82" s="2"/>
      <c r="O82" s="2"/>
      <c r="P82" s="2"/>
      <c r="Q82" s="2"/>
    </row>
    <row r="83" thickTop="1">
      <c r="A83" s="10"/>
      <c r="B83" s="52">
        <v>12</v>
      </c>
      <c r="C83" s="53" t="s">
        <v>591</v>
      </c>
      <c r="D83" s="53"/>
      <c r="E83" s="53" t="s">
        <v>592</v>
      </c>
      <c r="F83" s="53" t="s">
        <v>7</v>
      </c>
      <c r="G83" s="54" t="s">
        <v>219</v>
      </c>
      <c r="H83" s="65">
        <v>10.199999999999999</v>
      </c>
      <c r="I83" s="66">
        <v>0</v>
      </c>
      <c r="J83" s="67">
        <f>ROUND(H83*I83,2)</f>
        <v>0</v>
      </c>
      <c r="K83" s="68">
        <v>0.20999999999999999</v>
      </c>
      <c r="L83" s="69">
        <f>ROUND(J83*1.21,2)</f>
        <v>0</v>
      </c>
      <c r="M83" s="13"/>
      <c r="N83" s="2"/>
      <c r="O83" s="2"/>
      <c r="P83" s="2"/>
      <c r="Q83" s="41">
        <f>IF(ISNUMBER(K83),IF(H83&gt;0,IF(I83&gt;0,J83,0),0),0)</f>
        <v>0</v>
      </c>
      <c r="R83" s="9">
        <f>IF(ISNUMBER(K83)=FALSE,J83,0)</f>
        <v>0</v>
      </c>
    </row>
    <row r="84">
      <c r="A84" s="10"/>
      <c r="B84" s="60" t="s">
        <v>199</v>
      </c>
      <c r="C84" s="1"/>
      <c r="D84" s="1"/>
      <c r="E84" s="61" t="s">
        <v>2985</v>
      </c>
      <c r="F84" s="1"/>
      <c r="G84" s="1"/>
      <c r="H84" s="51"/>
      <c r="I84" s="1"/>
      <c r="J84" s="51"/>
      <c r="K84" s="1"/>
      <c r="L84" s="1"/>
      <c r="M84" s="13"/>
      <c r="N84" s="2"/>
      <c r="O84" s="2"/>
      <c r="P84" s="2"/>
      <c r="Q84" s="2"/>
    </row>
    <row r="85">
      <c r="A85" s="10"/>
      <c r="B85" s="60" t="s">
        <v>201</v>
      </c>
      <c r="C85" s="1"/>
      <c r="D85" s="1"/>
      <c r="E85" s="61" t="s">
        <v>3757</v>
      </c>
      <c r="F85" s="1"/>
      <c r="G85" s="1"/>
      <c r="H85" s="51"/>
      <c r="I85" s="1"/>
      <c r="J85" s="51"/>
      <c r="K85" s="1"/>
      <c r="L85" s="1"/>
      <c r="M85" s="13"/>
      <c r="N85" s="2"/>
      <c r="O85" s="2"/>
      <c r="P85" s="2"/>
      <c r="Q85" s="2"/>
    </row>
    <row r="86" thickBot="1">
      <c r="A86" s="10"/>
      <c r="B86" s="62" t="s">
        <v>203</v>
      </c>
      <c r="C86" s="30"/>
      <c r="D86" s="30"/>
      <c r="E86" s="63" t="s">
        <v>335</v>
      </c>
      <c r="F86" s="30"/>
      <c r="G86" s="30"/>
      <c r="H86" s="64"/>
      <c r="I86" s="30"/>
      <c r="J86" s="64"/>
      <c r="K86" s="30"/>
      <c r="L86" s="30"/>
      <c r="M86" s="13"/>
      <c r="N86" s="2"/>
      <c r="O86" s="2"/>
      <c r="P86" s="2"/>
      <c r="Q86" s="2"/>
    </row>
    <row r="87" thickTop="1">
      <c r="A87" s="10"/>
      <c r="B87" s="52">
        <v>13</v>
      </c>
      <c r="C87" s="53" t="s">
        <v>595</v>
      </c>
      <c r="D87" s="53"/>
      <c r="E87" s="53" t="s">
        <v>596</v>
      </c>
      <c r="F87" s="53" t="s">
        <v>7</v>
      </c>
      <c r="G87" s="54" t="s">
        <v>219</v>
      </c>
      <c r="H87" s="65">
        <v>4.0369999999999999</v>
      </c>
      <c r="I87" s="66">
        <v>0</v>
      </c>
      <c r="J87" s="67">
        <f>ROUND(H87*I87,2)</f>
        <v>0</v>
      </c>
      <c r="K87" s="68">
        <v>0.20999999999999999</v>
      </c>
      <c r="L87" s="69">
        <f>ROUND(J87*1.21,2)</f>
        <v>0</v>
      </c>
      <c r="M87" s="13"/>
      <c r="N87" s="2"/>
      <c r="O87" s="2"/>
      <c r="P87" s="2"/>
      <c r="Q87" s="41">
        <f>IF(ISNUMBER(K87),IF(H87&gt;0,IF(I87&gt;0,J87,0),0),0)</f>
        <v>0</v>
      </c>
      <c r="R87" s="9">
        <f>IF(ISNUMBER(K87)=FALSE,J87,0)</f>
        <v>0</v>
      </c>
    </row>
    <row r="88">
      <c r="A88" s="10"/>
      <c r="B88" s="60" t="s">
        <v>199</v>
      </c>
      <c r="C88" s="1"/>
      <c r="D88" s="1"/>
      <c r="E88" s="61" t="s">
        <v>3758</v>
      </c>
      <c r="F88" s="1"/>
      <c r="G88" s="1"/>
      <c r="H88" s="51"/>
      <c r="I88" s="1"/>
      <c r="J88" s="51"/>
      <c r="K88" s="1"/>
      <c r="L88" s="1"/>
      <c r="M88" s="13"/>
      <c r="N88" s="2"/>
      <c r="O88" s="2"/>
      <c r="P88" s="2"/>
      <c r="Q88" s="2"/>
    </row>
    <row r="89">
      <c r="A89" s="10"/>
      <c r="B89" s="60" t="s">
        <v>201</v>
      </c>
      <c r="C89" s="1"/>
      <c r="D89" s="1"/>
      <c r="E89" s="61" t="s">
        <v>3759</v>
      </c>
      <c r="F89" s="1"/>
      <c r="G89" s="1"/>
      <c r="H89" s="51"/>
      <c r="I89" s="1"/>
      <c r="J89" s="51"/>
      <c r="K89" s="1"/>
      <c r="L89" s="1"/>
      <c r="M89" s="13"/>
      <c r="N89" s="2"/>
      <c r="O89" s="2"/>
      <c r="P89" s="2"/>
      <c r="Q89" s="2"/>
    </row>
    <row r="90" thickBot="1">
      <c r="A90" s="10"/>
      <c r="B90" s="62" t="s">
        <v>203</v>
      </c>
      <c r="C90" s="30"/>
      <c r="D90" s="30"/>
      <c r="E90" s="63" t="s">
        <v>335</v>
      </c>
      <c r="F90" s="30"/>
      <c r="G90" s="30"/>
      <c r="H90" s="64"/>
      <c r="I90" s="30"/>
      <c r="J90" s="64"/>
      <c r="K90" s="30"/>
      <c r="L90" s="30"/>
      <c r="M90" s="13"/>
      <c r="N90" s="2"/>
      <c r="O90" s="2"/>
      <c r="P90" s="2"/>
      <c r="Q90" s="2"/>
    </row>
    <row r="91" thickTop="1">
      <c r="A91" s="10"/>
      <c r="B91" s="52">
        <v>14</v>
      </c>
      <c r="C91" s="53" t="s">
        <v>599</v>
      </c>
      <c r="D91" s="53"/>
      <c r="E91" s="53" t="s">
        <v>600</v>
      </c>
      <c r="F91" s="53" t="s">
        <v>7</v>
      </c>
      <c r="G91" s="54" t="s">
        <v>198</v>
      </c>
      <c r="H91" s="65">
        <v>0.63400000000000001</v>
      </c>
      <c r="I91" s="66">
        <v>0</v>
      </c>
      <c r="J91" s="67">
        <f>ROUND(H91*I91,2)</f>
        <v>0</v>
      </c>
      <c r="K91" s="68">
        <v>0.20999999999999999</v>
      </c>
      <c r="L91" s="69">
        <f>ROUND(J91*1.21,2)</f>
        <v>0</v>
      </c>
      <c r="M91" s="13"/>
      <c r="N91" s="2"/>
      <c r="O91" s="2"/>
      <c r="P91" s="2"/>
      <c r="Q91" s="41">
        <f>IF(ISNUMBER(K91),IF(H91&gt;0,IF(I91&gt;0,J91,0),0),0)</f>
        <v>0</v>
      </c>
      <c r="R91" s="9">
        <f>IF(ISNUMBER(K91)=FALSE,J91,0)</f>
        <v>0</v>
      </c>
    </row>
    <row r="92">
      <c r="A92" s="10"/>
      <c r="B92" s="60" t="s">
        <v>199</v>
      </c>
      <c r="C92" s="1"/>
      <c r="D92" s="1"/>
      <c r="E92" s="61" t="s">
        <v>2989</v>
      </c>
      <c r="F92" s="1"/>
      <c r="G92" s="1"/>
      <c r="H92" s="51"/>
      <c r="I92" s="1"/>
      <c r="J92" s="51"/>
      <c r="K92" s="1"/>
      <c r="L92" s="1"/>
      <c r="M92" s="13"/>
      <c r="N92" s="2"/>
      <c r="O92" s="2"/>
      <c r="P92" s="2"/>
      <c r="Q92" s="2"/>
    </row>
    <row r="93">
      <c r="A93" s="10"/>
      <c r="B93" s="60" t="s">
        <v>201</v>
      </c>
      <c r="C93" s="1"/>
      <c r="D93" s="1"/>
      <c r="E93" s="61" t="s">
        <v>3760</v>
      </c>
      <c r="F93" s="1"/>
      <c r="G93" s="1"/>
      <c r="H93" s="51"/>
      <c r="I93" s="1"/>
      <c r="J93" s="51"/>
      <c r="K93" s="1"/>
      <c r="L93" s="1"/>
      <c r="M93" s="13"/>
      <c r="N93" s="2"/>
      <c r="O93" s="2"/>
      <c r="P93" s="2"/>
      <c r="Q93" s="2"/>
    </row>
    <row r="94" thickBot="1">
      <c r="A94" s="10"/>
      <c r="B94" s="62" t="s">
        <v>203</v>
      </c>
      <c r="C94" s="30"/>
      <c r="D94" s="30"/>
      <c r="E94" s="63" t="s">
        <v>603</v>
      </c>
      <c r="F94" s="30"/>
      <c r="G94" s="30"/>
      <c r="H94" s="64"/>
      <c r="I94" s="30"/>
      <c r="J94" s="64"/>
      <c r="K94" s="30"/>
      <c r="L94" s="30"/>
      <c r="M94" s="13"/>
      <c r="N94" s="2"/>
      <c r="O94" s="2"/>
      <c r="P94" s="2"/>
      <c r="Q94" s="2"/>
    </row>
    <row r="95" thickTop="1">
      <c r="A95" s="10"/>
      <c r="B95" s="52">
        <v>15</v>
      </c>
      <c r="C95" s="53" t="s">
        <v>341</v>
      </c>
      <c r="D95" s="53"/>
      <c r="E95" s="53" t="s">
        <v>342</v>
      </c>
      <c r="F95" s="53" t="s">
        <v>7</v>
      </c>
      <c r="G95" s="54" t="s">
        <v>219</v>
      </c>
      <c r="H95" s="65">
        <v>7.4880000000000004</v>
      </c>
      <c r="I95" s="66">
        <v>0</v>
      </c>
      <c r="J95" s="67">
        <f>ROUND(H95*I95,2)</f>
        <v>0</v>
      </c>
      <c r="K95" s="68">
        <v>0.20999999999999999</v>
      </c>
      <c r="L95" s="69">
        <f>ROUND(J95*1.21,2)</f>
        <v>0</v>
      </c>
      <c r="M95" s="13"/>
      <c r="N95" s="2"/>
      <c r="O95" s="2"/>
      <c r="P95" s="2"/>
      <c r="Q95" s="41">
        <f>IF(ISNUMBER(K95),IF(H95&gt;0,IF(I95&gt;0,J95,0),0),0)</f>
        <v>0</v>
      </c>
      <c r="R95" s="9">
        <f>IF(ISNUMBER(K95)=FALSE,J95,0)</f>
        <v>0</v>
      </c>
    </row>
    <row r="96">
      <c r="A96" s="10"/>
      <c r="B96" s="60" t="s">
        <v>199</v>
      </c>
      <c r="C96" s="1"/>
      <c r="D96" s="1"/>
      <c r="E96" s="61" t="s">
        <v>2991</v>
      </c>
      <c r="F96" s="1"/>
      <c r="G96" s="1"/>
      <c r="H96" s="51"/>
      <c r="I96" s="1"/>
      <c r="J96" s="51"/>
      <c r="K96" s="1"/>
      <c r="L96" s="1"/>
      <c r="M96" s="13"/>
      <c r="N96" s="2"/>
      <c r="O96" s="2"/>
      <c r="P96" s="2"/>
      <c r="Q96" s="2"/>
    </row>
    <row r="97">
      <c r="A97" s="10"/>
      <c r="B97" s="60" t="s">
        <v>201</v>
      </c>
      <c r="C97" s="1"/>
      <c r="D97" s="1"/>
      <c r="E97" s="61" t="s">
        <v>3761</v>
      </c>
      <c r="F97" s="1"/>
      <c r="G97" s="1"/>
      <c r="H97" s="51"/>
      <c r="I97" s="1"/>
      <c r="J97" s="51"/>
      <c r="K97" s="1"/>
      <c r="L97" s="1"/>
      <c r="M97" s="13"/>
      <c r="N97" s="2"/>
      <c r="O97" s="2"/>
      <c r="P97" s="2"/>
      <c r="Q97" s="2"/>
    </row>
    <row r="98" thickBot="1">
      <c r="A98" s="10"/>
      <c r="B98" s="62" t="s">
        <v>203</v>
      </c>
      <c r="C98" s="30"/>
      <c r="D98" s="30"/>
      <c r="E98" s="63" t="s">
        <v>345</v>
      </c>
      <c r="F98" s="30"/>
      <c r="G98" s="30"/>
      <c r="H98" s="64"/>
      <c r="I98" s="30"/>
      <c r="J98" s="64"/>
      <c r="K98" s="30"/>
      <c r="L98" s="30"/>
      <c r="M98" s="13"/>
      <c r="N98" s="2"/>
      <c r="O98" s="2"/>
      <c r="P98" s="2"/>
      <c r="Q98" s="2"/>
    </row>
    <row r="99" thickTop="1">
      <c r="A99" s="10"/>
      <c r="B99" s="52">
        <v>16</v>
      </c>
      <c r="C99" s="53" t="s">
        <v>346</v>
      </c>
      <c r="D99" s="53"/>
      <c r="E99" s="53" t="s">
        <v>347</v>
      </c>
      <c r="F99" s="53" t="s">
        <v>7</v>
      </c>
      <c r="G99" s="54" t="s">
        <v>219</v>
      </c>
      <c r="H99" s="65">
        <v>17</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2993</v>
      </c>
      <c r="F100" s="1"/>
      <c r="G100" s="1"/>
      <c r="H100" s="51"/>
      <c r="I100" s="1"/>
      <c r="J100" s="51"/>
      <c r="K100" s="1"/>
      <c r="L100" s="1"/>
      <c r="M100" s="13"/>
      <c r="N100" s="2"/>
      <c r="O100" s="2"/>
      <c r="P100" s="2"/>
      <c r="Q100" s="2"/>
    </row>
    <row r="101">
      <c r="A101" s="10"/>
      <c r="B101" s="60" t="s">
        <v>201</v>
      </c>
      <c r="C101" s="1"/>
      <c r="D101" s="1"/>
      <c r="E101" s="61" t="s">
        <v>3762</v>
      </c>
      <c r="F101" s="1"/>
      <c r="G101" s="1"/>
      <c r="H101" s="51"/>
      <c r="I101" s="1"/>
      <c r="J101" s="51"/>
      <c r="K101" s="1"/>
      <c r="L101" s="1"/>
      <c r="M101" s="13"/>
      <c r="N101" s="2"/>
      <c r="O101" s="2"/>
      <c r="P101" s="2"/>
      <c r="Q101" s="2"/>
    </row>
    <row r="102" thickBot="1">
      <c r="A102" s="10"/>
      <c r="B102" s="62" t="s">
        <v>203</v>
      </c>
      <c r="C102" s="30"/>
      <c r="D102" s="30"/>
      <c r="E102" s="63" t="s">
        <v>350</v>
      </c>
      <c r="F102" s="30"/>
      <c r="G102" s="30"/>
      <c r="H102" s="64"/>
      <c r="I102" s="30"/>
      <c r="J102" s="64"/>
      <c r="K102" s="30"/>
      <c r="L102" s="30"/>
      <c r="M102" s="13"/>
      <c r="N102" s="2"/>
      <c r="O102" s="2"/>
      <c r="P102" s="2"/>
      <c r="Q102" s="2"/>
    </row>
    <row r="103" thickTop="1" thickBot="1" ht="25" customHeight="1">
      <c r="A103" s="10"/>
      <c r="B103" s="1"/>
      <c r="C103" s="70">
        <v>4</v>
      </c>
      <c r="D103" s="1"/>
      <c r="E103" s="71" t="s">
        <v>183</v>
      </c>
      <c r="F103" s="1"/>
      <c r="G103" s="72" t="s">
        <v>210</v>
      </c>
      <c r="H103" s="73">
        <f>J79+J83+J87+J91+J95+J99</f>
        <v>0</v>
      </c>
      <c r="I103" s="72" t="s">
        <v>211</v>
      </c>
      <c r="J103" s="74">
        <f>(L103-H103)</f>
        <v>0</v>
      </c>
      <c r="K103" s="72" t="s">
        <v>212</v>
      </c>
      <c r="L103" s="75">
        <f>ROUND((J79+J83+J87+J91+J95+J99)*1.21,2)</f>
        <v>0</v>
      </c>
      <c r="M103" s="13"/>
      <c r="N103" s="2"/>
      <c r="O103" s="2"/>
      <c r="P103" s="2"/>
      <c r="Q103" s="41">
        <f>0+Q79+Q83+Q87+Q91+Q95+Q99</f>
        <v>0</v>
      </c>
      <c r="R103" s="9">
        <f>0+R79+R83+R87+R91+R95+R99</f>
        <v>0</v>
      </c>
      <c r="S103" s="76">
        <f>Q103*(1+J103)+R103</f>
        <v>0</v>
      </c>
    </row>
    <row r="104" thickTop="1" thickBot="1" ht="25" customHeight="1">
      <c r="A104" s="10"/>
      <c r="B104" s="77"/>
      <c r="C104" s="77"/>
      <c r="D104" s="77"/>
      <c r="E104" s="77"/>
      <c r="F104" s="77"/>
      <c r="G104" s="78" t="s">
        <v>213</v>
      </c>
      <c r="H104" s="79">
        <f>0+J79+J83+J87+J91+J95+J99</f>
        <v>0</v>
      </c>
      <c r="I104" s="78" t="s">
        <v>214</v>
      </c>
      <c r="J104" s="80">
        <f>0+J103</f>
        <v>0</v>
      </c>
      <c r="K104" s="78" t="s">
        <v>215</v>
      </c>
      <c r="L104" s="81">
        <f>0+L103</f>
        <v>0</v>
      </c>
      <c r="M104" s="13"/>
      <c r="N104" s="2"/>
      <c r="O104" s="2"/>
      <c r="P104" s="2"/>
      <c r="Q104" s="2"/>
    </row>
    <row r="105" ht="40" customHeight="1">
      <c r="A105" s="10"/>
      <c r="B105" s="82" t="s">
        <v>351</v>
      </c>
      <c r="C105" s="1"/>
      <c r="D105" s="1"/>
      <c r="E105" s="1"/>
      <c r="F105" s="1"/>
      <c r="G105" s="1"/>
      <c r="H105" s="51"/>
      <c r="I105" s="1"/>
      <c r="J105" s="51"/>
      <c r="K105" s="1"/>
      <c r="L105" s="1"/>
      <c r="M105" s="13"/>
      <c r="N105" s="2"/>
      <c r="O105" s="2"/>
      <c r="P105" s="2"/>
      <c r="Q105" s="2"/>
    </row>
    <row r="106">
      <c r="A106" s="10"/>
      <c r="B106" s="52">
        <v>17</v>
      </c>
      <c r="C106" s="53" t="s">
        <v>374</v>
      </c>
      <c r="D106" s="53"/>
      <c r="E106" s="53" t="s">
        <v>375</v>
      </c>
      <c r="F106" s="53" t="s">
        <v>7</v>
      </c>
      <c r="G106" s="54" t="s">
        <v>285</v>
      </c>
      <c r="H106" s="55">
        <v>48.25</v>
      </c>
      <c r="I106" s="56">
        <v>0</v>
      </c>
      <c r="J106" s="57">
        <f>ROUND(H106*I106,2)</f>
        <v>0</v>
      </c>
      <c r="K106" s="58">
        <v>0.20999999999999999</v>
      </c>
      <c r="L106" s="59">
        <f>ROUND(J106*1.21,2)</f>
        <v>0</v>
      </c>
      <c r="M106" s="13"/>
      <c r="N106" s="2"/>
      <c r="O106" s="2"/>
      <c r="P106" s="2"/>
      <c r="Q106" s="41">
        <f>IF(ISNUMBER(K106),IF(H106&gt;0,IF(I106&gt;0,J106,0),0),0)</f>
        <v>0</v>
      </c>
      <c r="R106" s="9">
        <f>IF(ISNUMBER(K106)=FALSE,J106,0)</f>
        <v>0</v>
      </c>
    </row>
    <row r="107">
      <c r="A107" s="10"/>
      <c r="B107" s="60" t="s">
        <v>199</v>
      </c>
      <c r="C107" s="1"/>
      <c r="D107" s="1"/>
      <c r="E107" s="61" t="s">
        <v>2999</v>
      </c>
      <c r="F107" s="1"/>
      <c r="G107" s="1"/>
      <c r="H107" s="51"/>
      <c r="I107" s="1"/>
      <c r="J107" s="51"/>
      <c r="K107" s="1"/>
      <c r="L107" s="1"/>
      <c r="M107" s="13"/>
      <c r="N107" s="2"/>
      <c r="O107" s="2"/>
      <c r="P107" s="2"/>
      <c r="Q107" s="2"/>
    </row>
    <row r="108">
      <c r="A108" s="10"/>
      <c r="B108" s="60" t="s">
        <v>201</v>
      </c>
      <c r="C108" s="1"/>
      <c r="D108" s="1"/>
      <c r="E108" s="61" t="s">
        <v>3763</v>
      </c>
      <c r="F108" s="1"/>
      <c r="G108" s="1"/>
      <c r="H108" s="51"/>
      <c r="I108" s="1"/>
      <c r="J108" s="51"/>
      <c r="K108" s="1"/>
      <c r="L108" s="1"/>
      <c r="M108" s="13"/>
      <c r="N108" s="2"/>
      <c r="O108" s="2"/>
      <c r="P108" s="2"/>
      <c r="Q108" s="2"/>
    </row>
    <row r="109" thickBot="1">
      <c r="A109" s="10"/>
      <c r="B109" s="62" t="s">
        <v>203</v>
      </c>
      <c r="C109" s="30"/>
      <c r="D109" s="30"/>
      <c r="E109" s="63" t="s">
        <v>361</v>
      </c>
      <c r="F109" s="30"/>
      <c r="G109" s="30"/>
      <c r="H109" s="64"/>
      <c r="I109" s="30"/>
      <c r="J109" s="64"/>
      <c r="K109" s="30"/>
      <c r="L109" s="30"/>
      <c r="M109" s="13"/>
      <c r="N109" s="2"/>
      <c r="O109" s="2"/>
      <c r="P109" s="2"/>
      <c r="Q109" s="2"/>
    </row>
    <row r="110" thickTop="1">
      <c r="A110" s="10"/>
      <c r="B110" s="52">
        <v>18</v>
      </c>
      <c r="C110" s="53" t="s">
        <v>378</v>
      </c>
      <c r="D110" s="53"/>
      <c r="E110" s="53" t="s">
        <v>379</v>
      </c>
      <c r="F110" s="53" t="s">
        <v>7</v>
      </c>
      <c r="G110" s="54" t="s">
        <v>219</v>
      </c>
      <c r="H110" s="65">
        <v>2.895</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3644</v>
      </c>
      <c r="F111" s="1"/>
      <c r="G111" s="1"/>
      <c r="H111" s="51"/>
      <c r="I111" s="1"/>
      <c r="J111" s="51"/>
      <c r="K111" s="1"/>
      <c r="L111" s="1"/>
      <c r="M111" s="13"/>
      <c r="N111" s="2"/>
      <c r="O111" s="2"/>
      <c r="P111" s="2"/>
      <c r="Q111" s="2"/>
    </row>
    <row r="112">
      <c r="A112" s="10"/>
      <c r="B112" s="60" t="s">
        <v>201</v>
      </c>
      <c r="C112" s="1"/>
      <c r="D112" s="1"/>
      <c r="E112" s="61" t="s">
        <v>3764</v>
      </c>
      <c r="F112" s="1"/>
      <c r="G112" s="1"/>
      <c r="H112" s="51"/>
      <c r="I112" s="1"/>
      <c r="J112" s="51"/>
      <c r="K112" s="1"/>
      <c r="L112" s="1"/>
      <c r="M112" s="13"/>
      <c r="N112" s="2"/>
      <c r="O112" s="2"/>
      <c r="P112" s="2"/>
      <c r="Q112" s="2"/>
    </row>
    <row r="113" thickBot="1">
      <c r="A113" s="10"/>
      <c r="B113" s="62" t="s">
        <v>203</v>
      </c>
      <c r="C113" s="30"/>
      <c r="D113" s="30"/>
      <c r="E113" s="63" t="s">
        <v>382</v>
      </c>
      <c r="F113" s="30"/>
      <c r="G113" s="30"/>
      <c r="H113" s="64"/>
      <c r="I113" s="30"/>
      <c r="J113" s="64"/>
      <c r="K113" s="30"/>
      <c r="L113" s="30"/>
      <c r="M113" s="13"/>
      <c r="N113" s="2"/>
      <c r="O113" s="2"/>
      <c r="P113" s="2"/>
      <c r="Q113" s="2"/>
    </row>
    <row r="114" thickTop="1">
      <c r="A114" s="10"/>
      <c r="B114" s="52">
        <v>19</v>
      </c>
      <c r="C114" s="53" t="s">
        <v>388</v>
      </c>
      <c r="D114" s="53"/>
      <c r="E114" s="53" t="s">
        <v>389</v>
      </c>
      <c r="F114" s="53" t="s">
        <v>7</v>
      </c>
      <c r="G114" s="54" t="s">
        <v>285</v>
      </c>
      <c r="H114" s="65">
        <v>48.25</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3646</v>
      </c>
      <c r="F115" s="1"/>
      <c r="G115" s="1"/>
      <c r="H115" s="51"/>
      <c r="I115" s="1"/>
      <c r="J115" s="51"/>
      <c r="K115" s="1"/>
      <c r="L115" s="1"/>
      <c r="M115" s="13"/>
      <c r="N115" s="2"/>
      <c r="O115" s="2"/>
      <c r="P115" s="2"/>
      <c r="Q115" s="2"/>
    </row>
    <row r="116">
      <c r="A116" s="10"/>
      <c r="B116" s="60" t="s">
        <v>201</v>
      </c>
      <c r="C116" s="1"/>
      <c r="D116" s="1"/>
      <c r="E116" s="61" t="s">
        <v>3763</v>
      </c>
      <c r="F116" s="1"/>
      <c r="G116" s="1"/>
      <c r="H116" s="51"/>
      <c r="I116" s="1"/>
      <c r="J116" s="51"/>
      <c r="K116" s="1"/>
      <c r="L116" s="1"/>
      <c r="M116" s="13"/>
      <c r="N116" s="2"/>
      <c r="O116" s="2"/>
      <c r="P116" s="2"/>
      <c r="Q116" s="2"/>
    </row>
    <row r="117" thickBot="1">
      <c r="A117" s="10"/>
      <c r="B117" s="62" t="s">
        <v>203</v>
      </c>
      <c r="C117" s="30"/>
      <c r="D117" s="30"/>
      <c r="E117" s="63" t="s">
        <v>392</v>
      </c>
      <c r="F117" s="30"/>
      <c r="G117" s="30"/>
      <c r="H117" s="64"/>
      <c r="I117" s="30"/>
      <c r="J117" s="64"/>
      <c r="K117" s="30"/>
      <c r="L117" s="30"/>
      <c r="M117" s="13"/>
      <c r="N117" s="2"/>
      <c r="O117" s="2"/>
      <c r="P117" s="2"/>
      <c r="Q117" s="2"/>
    </row>
    <row r="118" thickTop="1">
      <c r="A118" s="10"/>
      <c r="B118" s="52">
        <v>20</v>
      </c>
      <c r="C118" s="53" t="s">
        <v>946</v>
      </c>
      <c r="D118" s="53"/>
      <c r="E118" s="53" t="s">
        <v>947</v>
      </c>
      <c r="F118" s="53" t="s">
        <v>7</v>
      </c>
      <c r="G118" s="54" t="s">
        <v>285</v>
      </c>
      <c r="H118" s="65">
        <v>48.25</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3647</v>
      </c>
      <c r="F119" s="1"/>
      <c r="G119" s="1"/>
      <c r="H119" s="51"/>
      <c r="I119" s="1"/>
      <c r="J119" s="51"/>
      <c r="K119" s="1"/>
      <c r="L119" s="1"/>
      <c r="M119" s="13"/>
      <c r="N119" s="2"/>
      <c r="O119" s="2"/>
      <c r="P119" s="2"/>
      <c r="Q119" s="2"/>
    </row>
    <row r="120">
      <c r="A120" s="10"/>
      <c r="B120" s="60" t="s">
        <v>201</v>
      </c>
      <c r="C120" s="1"/>
      <c r="D120" s="1"/>
      <c r="E120" s="61" t="s">
        <v>3763</v>
      </c>
      <c r="F120" s="1"/>
      <c r="G120" s="1"/>
      <c r="H120" s="51"/>
      <c r="I120" s="1"/>
      <c r="J120" s="51"/>
      <c r="K120" s="1"/>
      <c r="L120" s="1"/>
      <c r="M120" s="13"/>
      <c r="N120" s="2"/>
      <c r="O120" s="2"/>
      <c r="P120" s="2"/>
      <c r="Q120" s="2"/>
    </row>
    <row r="121" thickBot="1">
      <c r="A121" s="10"/>
      <c r="B121" s="62" t="s">
        <v>203</v>
      </c>
      <c r="C121" s="30"/>
      <c r="D121" s="30"/>
      <c r="E121" s="63" t="s">
        <v>949</v>
      </c>
      <c r="F121" s="30"/>
      <c r="G121" s="30"/>
      <c r="H121" s="64"/>
      <c r="I121" s="30"/>
      <c r="J121" s="64"/>
      <c r="K121" s="30"/>
      <c r="L121" s="30"/>
      <c r="M121" s="13"/>
      <c r="N121" s="2"/>
      <c r="O121" s="2"/>
      <c r="P121" s="2"/>
      <c r="Q121" s="2"/>
    </row>
    <row r="122" thickTop="1">
      <c r="A122" s="10"/>
      <c r="B122" s="52">
        <v>21</v>
      </c>
      <c r="C122" s="53" t="s">
        <v>950</v>
      </c>
      <c r="D122" s="53"/>
      <c r="E122" s="53" t="s">
        <v>951</v>
      </c>
      <c r="F122" s="53" t="s">
        <v>7</v>
      </c>
      <c r="G122" s="54" t="s">
        <v>225</v>
      </c>
      <c r="H122" s="65">
        <v>21.18</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3648</v>
      </c>
      <c r="F123" s="1"/>
      <c r="G123" s="1"/>
      <c r="H123" s="51"/>
      <c r="I123" s="1"/>
      <c r="J123" s="51"/>
      <c r="K123" s="1"/>
      <c r="L123" s="1"/>
      <c r="M123" s="13"/>
      <c r="N123" s="2"/>
      <c r="O123" s="2"/>
      <c r="P123" s="2"/>
      <c r="Q123" s="2"/>
    </row>
    <row r="124">
      <c r="A124" s="10"/>
      <c r="B124" s="60" t="s">
        <v>201</v>
      </c>
      <c r="C124" s="1"/>
      <c r="D124" s="1"/>
      <c r="E124" s="61" t="s">
        <v>3746</v>
      </c>
      <c r="F124" s="1"/>
      <c r="G124" s="1"/>
      <c r="H124" s="51"/>
      <c r="I124" s="1"/>
      <c r="J124" s="51"/>
      <c r="K124" s="1"/>
      <c r="L124" s="1"/>
      <c r="M124" s="13"/>
      <c r="N124" s="2"/>
      <c r="O124" s="2"/>
      <c r="P124" s="2"/>
      <c r="Q124" s="2"/>
    </row>
    <row r="125" thickBot="1">
      <c r="A125" s="10"/>
      <c r="B125" s="62" t="s">
        <v>203</v>
      </c>
      <c r="C125" s="30"/>
      <c r="D125" s="30"/>
      <c r="E125" s="63" t="s">
        <v>953</v>
      </c>
      <c r="F125" s="30"/>
      <c r="G125" s="30"/>
      <c r="H125" s="64"/>
      <c r="I125" s="30"/>
      <c r="J125" s="64"/>
      <c r="K125" s="30"/>
      <c r="L125" s="30"/>
      <c r="M125" s="13"/>
      <c r="N125" s="2"/>
      <c r="O125" s="2"/>
      <c r="P125" s="2"/>
      <c r="Q125" s="2"/>
    </row>
    <row r="126" thickTop="1" thickBot="1" ht="25" customHeight="1">
      <c r="A126" s="10"/>
      <c r="B126" s="1"/>
      <c r="C126" s="70">
        <v>5</v>
      </c>
      <c r="D126" s="1"/>
      <c r="E126" s="71" t="s">
        <v>184</v>
      </c>
      <c r="F126" s="1"/>
      <c r="G126" s="72" t="s">
        <v>210</v>
      </c>
      <c r="H126" s="73">
        <f>J106+J110+J114+J118+J122</f>
        <v>0</v>
      </c>
      <c r="I126" s="72" t="s">
        <v>211</v>
      </c>
      <c r="J126" s="74">
        <f>(L126-H126)</f>
        <v>0</v>
      </c>
      <c r="K126" s="72" t="s">
        <v>212</v>
      </c>
      <c r="L126" s="75">
        <f>ROUND((J106+J110+J114+J118+J122)*1.21,2)</f>
        <v>0</v>
      </c>
      <c r="M126" s="13"/>
      <c r="N126" s="2"/>
      <c r="O126" s="2"/>
      <c r="P126" s="2"/>
      <c r="Q126" s="41">
        <f>0+Q106+Q110+Q114+Q118+Q122</f>
        <v>0</v>
      </c>
      <c r="R126" s="9">
        <f>0+R106+R110+R114+R118+R122</f>
        <v>0</v>
      </c>
      <c r="S126" s="76">
        <f>Q126*(1+J126)+R126</f>
        <v>0</v>
      </c>
    </row>
    <row r="127" thickTop="1" thickBot="1" ht="25" customHeight="1">
      <c r="A127" s="10"/>
      <c r="B127" s="77"/>
      <c r="C127" s="77"/>
      <c r="D127" s="77"/>
      <c r="E127" s="77"/>
      <c r="F127" s="77"/>
      <c r="G127" s="78" t="s">
        <v>213</v>
      </c>
      <c r="H127" s="79">
        <f>0+J106+J110+J114+J118+J122</f>
        <v>0</v>
      </c>
      <c r="I127" s="78" t="s">
        <v>214</v>
      </c>
      <c r="J127" s="80">
        <f>0+J126</f>
        <v>0</v>
      </c>
      <c r="K127" s="78" t="s">
        <v>215</v>
      </c>
      <c r="L127" s="81">
        <f>0+L126</f>
        <v>0</v>
      </c>
      <c r="M127" s="13"/>
      <c r="N127" s="2"/>
      <c r="O127" s="2"/>
      <c r="P127" s="2"/>
      <c r="Q127" s="2"/>
    </row>
    <row r="128" ht="40" customHeight="1">
      <c r="A128" s="10"/>
      <c r="B128" s="82" t="s">
        <v>613</v>
      </c>
      <c r="C128" s="1"/>
      <c r="D128" s="1"/>
      <c r="E128" s="1"/>
      <c r="F128" s="1"/>
      <c r="G128" s="1"/>
      <c r="H128" s="51"/>
      <c r="I128" s="1"/>
      <c r="J128" s="51"/>
      <c r="K128" s="1"/>
      <c r="L128" s="1"/>
      <c r="M128" s="13"/>
      <c r="N128" s="2"/>
      <c r="O128" s="2"/>
      <c r="P128" s="2"/>
      <c r="Q128" s="2"/>
    </row>
    <row r="129">
      <c r="A129" s="10"/>
      <c r="B129" s="52">
        <v>22</v>
      </c>
      <c r="C129" s="53" t="s">
        <v>614</v>
      </c>
      <c r="D129" s="53"/>
      <c r="E129" s="53" t="s">
        <v>615</v>
      </c>
      <c r="F129" s="53" t="s">
        <v>7</v>
      </c>
      <c r="G129" s="54" t="s">
        <v>285</v>
      </c>
      <c r="H129" s="55">
        <v>0.30399999999999999</v>
      </c>
      <c r="I129" s="56">
        <v>0</v>
      </c>
      <c r="J129" s="57">
        <f>ROUND(H129*I129,2)</f>
        <v>0</v>
      </c>
      <c r="K129" s="58">
        <v>0.20999999999999999</v>
      </c>
      <c r="L129" s="59">
        <f>ROUND(J129*1.21,2)</f>
        <v>0</v>
      </c>
      <c r="M129" s="13"/>
      <c r="N129" s="2"/>
      <c r="O129" s="2"/>
      <c r="P129" s="2"/>
      <c r="Q129" s="41">
        <f>IF(ISNUMBER(K129),IF(H129&gt;0,IF(I129&gt;0,J129,0),0),0)</f>
        <v>0</v>
      </c>
      <c r="R129" s="9">
        <f>IF(ISNUMBER(K129)=FALSE,J129,0)</f>
        <v>0</v>
      </c>
    </row>
    <row r="130">
      <c r="A130" s="10"/>
      <c r="B130" s="60" t="s">
        <v>199</v>
      </c>
      <c r="C130" s="1"/>
      <c r="D130" s="1"/>
      <c r="E130" s="61" t="s">
        <v>3007</v>
      </c>
      <c r="F130" s="1"/>
      <c r="G130" s="1"/>
      <c r="H130" s="51"/>
      <c r="I130" s="1"/>
      <c r="J130" s="51"/>
      <c r="K130" s="1"/>
      <c r="L130" s="1"/>
      <c r="M130" s="13"/>
      <c r="N130" s="2"/>
      <c r="O130" s="2"/>
      <c r="P130" s="2"/>
      <c r="Q130" s="2"/>
    </row>
    <row r="131">
      <c r="A131" s="10"/>
      <c r="B131" s="60" t="s">
        <v>201</v>
      </c>
      <c r="C131" s="1"/>
      <c r="D131" s="1"/>
      <c r="E131" s="61" t="s">
        <v>3008</v>
      </c>
      <c r="F131" s="1"/>
      <c r="G131" s="1"/>
      <c r="H131" s="51"/>
      <c r="I131" s="1"/>
      <c r="J131" s="51"/>
      <c r="K131" s="1"/>
      <c r="L131" s="1"/>
      <c r="M131" s="13"/>
      <c r="N131" s="2"/>
      <c r="O131" s="2"/>
      <c r="P131" s="2"/>
      <c r="Q131" s="2"/>
    </row>
    <row r="132" thickBot="1">
      <c r="A132" s="10"/>
      <c r="B132" s="62" t="s">
        <v>203</v>
      </c>
      <c r="C132" s="30"/>
      <c r="D132" s="30"/>
      <c r="E132" s="63" t="s">
        <v>618</v>
      </c>
      <c r="F132" s="30"/>
      <c r="G132" s="30"/>
      <c r="H132" s="64"/>
      <c r="I132" s="30"/>
      <c r="J132" s="64"/>
      <c r="K132" s="30"/>
      <c r="L132" s="30"/>
      <c r="M132" s="13"/>
      <c r="N132" s="2"/>
      <c r="O132" s="2"/>
      <c r="P132" s="2"/>
      <c r="Q132" s="2"/>
    </row>
    <row r="133" thickTop="1" thickBot="1" ht="25" customHeight="1">
      <c r="A133" s="10"/>
      <c r="B133" s="1"/>
      <c r="C133" s="70">
        <v>6</v>
      </c>
      <c r="D133" s="1"/>
      <c r="E133" s="71" t="s">
        <v>548</v>
      </c>
      <c r="F133" s="1"/>
      <c r="G133" s="72" t="s">
        <v>210</v>
      </c>
      <c r="H133" s="73">
        <f>0+J129</f>
        <v>0</v>
      </c>
      <c r="I133" s="72" t="s">
        <v>211</v>
      </c>
      <c r="J133" s="74">
        <f>(L133-H133)</f>
        <v>0</v>
      </c>
      <c r="K133" s="72" t="s">
        <v>212</v>
      </c>
      <c r="L133" s="75">
        <f>ROUND((0+J129)*1.21,2)</f>
        <v>0</v>
      </c>
      <c r="M133" s="13"/>
      <c r="N133" s="2"/>
      <c r="O133" s="2"/>
      <c r="P133" s="2"/>
      <c r="Q133" s="41">
        <f>0+Q129</f>
        <v>0</v>
      </c>
      <c r="R133" s="9">
        <f>0+R129</f>
        <v>0</v>
      </c>
      <c r="S133" s="76">
        <f>Q133*(1+J133)+R133</f>
        <v>0</v>
      </c>
    </row>
    <row r="134" thickTop="1" thickBot="1" ht="25" customHeight="1">
      <c r="A134" s="10"/>
      <c r="B134" s="77"/>
      <c r="C134" s="77"/>
      <c r="D134" s="77"/>
      <c r="E134" s="77"/>
      <c r="F134" s="77"/>
      <c r="G134" s="78" t="s">
        <v>213</v>
      </c>
      <c r="H134" s="79">
        <f>0+J129</f>
        <v>0</v>
      </c>
      <c r="I134" s="78" t="s">
        <v>214</v>
      </c>
      <c r="J134" s="80">
        <f>0+J133</f>
        <v>0</v>
      </c>
      <c r="K134" s="78" t="s">
        <v>215</v>
      </c>
      <c r="L134" s="81">
        <f>0+L133</f>
        <v>0</v>
      </c>
      <c r="M134" s="13"/>
      <c r="N134" s="2"/>
      <c r="O134" s="2"/>
      <c r="P134" s="2"/>
      <c r="Q134" s="2"/>
    </row>
    <row r="135" ht="40" customHeight="1">
      <c r="A135" s="10"/>
      <c r="B135" s="82" t="s">
        <v>619</v>
      </c>
      <c r="C135" s="1"/>
      <c r="D135" s="1"/>
      <c r="E135" s="1"/>
      <c r="F135" s="1"/>
      <c r="G135" s="1"/>
      <c r="H135" s="51"/>
      <c r="I135" s="1"/>
      <c r="J135" s="51"/>
      <c r="K135" s="1"/>
      <c r="L135" s="1"/>
      <c r="M135" s="13"/>
      <c r="N135" s="2"/>
      <c r="O135" s="2"/>
      <c r="P135" s="2"/>
      <c r="Q135" s="2"/>
    </row>
    <row r="136">
      <c r="A136" s="10"/>
      <c r="B136" s="52">
        <v>23</v>
      </c>
      <c r="C136" s="53" t="s">
        <v>620</v>
      </c>
      <c r="D136" s="53"/>
      <c r="E136" s="53" t="s">
        <v>621</v>
      </c>
      <c r="F136" s="53" t="s">
        <v>7</v>
      </c>
      <c r="G136" s="54" t="s">
        <v>285</v>
      </c>
      <c r="H136" s="55">
        <v>31.195</v>
      </c>
      <c r="I136" s="56">
        <v>0</v>
      </c>
      <c r="J136" s="57">
        <f>ROUND(H136*I136,2)</f>
        <v>0</v>
      </c>
      <c r="K136" s="58">
        <v>0.20999999999999999</v>
      </c>
      <c r="L136" s="59">
        <f>ROUND(J136*1.21,2)</f>
        <v>0</v>
      </c>
      <c r="M136" s="13"/>
      <c r="N136" s="2"/>
      <c r="O136" s="2"/>
      <c r="P136" s="2"/>
      <c r="Q136" s="41">
        <f>IF(ISNUMBER(K136),IF(H136&gt;0,IF(I136&gt;0,J136,0),0),0)</f>
        <v>0</v>
      </c>
      <c r="R136" s="9">
        <f>IF(ISNUMBER(K136)=FALSE,J136,0)</f>
        <v>0</v>
      </c>
    </row>
    <row r="137">
      <c r="A137" s="10"/>
      <c r="B137" s="60" t="s">
        <v>199</v>
      </c>
      <c r="C137" s="1"/>
      <c r="D137" s="1"/>
      <c r="E137" s="61" t="s">
        <v>3765</v>
      </c>
      <c r="F137" s="1"/>
      <c r="G137" s="1"/>
      <c r="H137" s="51"/>
      <c r="I137" s="1"/>
      <c r="J137" s="51"/>
      <c r="K137" s="1"/>
      <c r="L137" s="1"/>
      <c r="M137" s="13"/>
      <c r="N137" s="2"/>
      <c r="O137" s="2"/>
      <c r="P137" s="2"/>
      <c r="Q137" s="2"/>
    </row>
    <row r="138">
      <c r="A138" s="10"/>
      <c r="B138" s="60" t="s">
        <v>201</v>
      </c>
      <c r="C138" s="1"/>
      <c r="D138" s="1"/>
      <c r="E138" s="61" t="s">
        <v>3766</v>
      </c>
      <c r="F138" s="1"/>
      <c r="G138" s="1"/>
      <c r="H138" s="51"/>
      <c r="I138" s="1"/>
      <c r="J138" s="51"/>
      <c r="K138" s="1"/>
      <c r="L138" s="1"/>
      <c r="M138" s="13"/>
      <c r="N138" s="2"/>
      <c r="O138" s="2"/>
      <c r="P138" s="2"/>
      <c r="Q138" s="2"/>
    </row>
    <row r="139" thickBot="1">
      <c r="A139" s="10"/>
      <c r="B139" s="62" t="s">
        <v>203</v>
      </c>
      <c r="C139" s="30"/>
      <c r="D139" s="30"/>
      <c r="E139" s="63" t="s">
        <v>624</v>
      </c>
      <c r="F139" s="30"/>
      <c r="G139" s="30"/>
      <c r="H139" s="64"/>
      <c r="I139" s="30"/>
      <c r="J139" s="64"/>
      <c r="K139" s="30"/>
      <c r="L139" s="30"/>
      <c r="M139" s="13"/>
      <c r="N139" s="2"/>
      <c r="O139" s="2"/>
      <c r="P139" s="2"/>
      <c r="Q139" s="2"/>
    </row>
    <row r="140" thickTop="1">
      <c r="A140" s="10"/>
      <c r="B140" s="52">
        <v>24</v>
      </c>
      <c r="C140" s="53" t="s">
        <v>625</v>
      </c>
      <c r="D140" s="53"/>
      <c r="E140" s="53" t="s">
        <v>626</v>
      </c>
      <c r="F140" s="53" t="s">
        <v>7</v>
      </c>
      <c r="G140" s="54" t="s">
        <v>285</v>
      </c>
      <c r="H140" s="65">
        <v>0.30399999999999999</v>
      </c>
      <c r="I140" s="66">
        <v>0</v>
      </c>
      <c r="J140" s="67">
        <f>ROUND(H140*I140,2)</f>
        <v>0</v>
      </c>
      <c r="K140" s="68">
        <v>0.20999999999999999</v>
      </c>
      <c r="L140" s="69">
        <f>ROUND(J140*1.21,2)</f>
        <v>0</v>
      </c>
      <c r="M140" s="13"/>
      <c r="N140" s="2"/>
      <c r="O140" s="2"/>
      <c r="P140" s="2"/>
      <c r="Q140" s="41">
        <f>IF(ISNUMBER(K140),IF(H140&gt;0,IF(I140&gt;0,J140,0),0),0)</f>
        <v>0</v>
      </c>
      <c r="R140" s="9">
        <f>IF(ISNUMBER(K140)=FALSE,J140,0)</f>
        <v>0</v>
      </c>
    </row>
    <row r="141">
      <c r="A141" s="10"/>
      <c r="B141" s="60" t="s">
        <v>199</v>
      </c>
      <c r="C141" s="1"/>
      <c r="D141" s="1"/>
      <c r="E141" s="61" t="s">
        <v>3011</v>
      </c>
      <c r="F141" s="1"/>
      <c r="G141" s="1"/>
      <c r="H141" s="51"/>
      <c r="I141" s="1"/>
      <c r="J141" s="51"/>
      <c r="K141" s="1"/>
      <c r="L141" s="1"/>
      <c r="M141" s="13"/>
      <c r="N141" s="2"/>
      <c r="O141" s="2"/>
      <c r="P141" s="2"/>
      <c r="Q141" s="2"/>
    </row>
    <row r="142">
      <c r="A142" s="10"/>
      <c r="B142" s="60" t="s">
        <v>201</v>
      </c>
      <c r="C142" s="1"/>
      <c r="D142" s="1"/>
      <c r="E142" s="61" t="s">
        <v>3008</v>
      </c>
      <c r="F142" s="1"/>
      <c r="G142" s="1"/>
      <c r="H142" s="51"/>
      <c r="I142" s="1"/>
      <c r="J142" s="51"/>
      <c r="K142" s="1"/>
      <c r="L142" s="1"/>
      <c r="M142" s="13"/>
      <c r="N142" s="2"/>
      <c r="O142" s="2"/>
      <c r="P142" s="2"/>
      <c r="Q142" s="2"/>
    </row>
    <row r="143" thickBot="1">
      <c r="A143" s="10"/>
      <c r="B143" s="62" t="s">
        <v>203</v>
      </c>
      <c r="C143" s="30"/>
      <c r="D143" s="30"/>
      <c r="E143" s="63" t="s">
        <v>628</v>
      </c>
      <c r="F143" s="30"/>
      <c r="G143" s="30"/>
      <c r="H143" s="64"/>
      <c r="I143" s="30"/>
      <c r="J143" s="64"/>
      <c r="K143" s="30"/>
      <c r="L143" s="30"/>
      <c r="M143" s="13"/>
      <c r="N143" s="2"/>
      <c r="O143" s="2"/>
      <c r="P143" s="2"/>
      <c r="Q143" s="2"/>
    </row>
    <row r="144" thickTop="1" thickBot="1" ht="25" customHeight="1">
      <c r="A144" s="10"/>
      <c r="B144" s="1"/>
      <c r="C144" s="70">
        <v>7</v>
      </c>
      <c r="D144" s="1"/>
      <c r="E144" s="71" t="s">
        <v>549</v>
      </c>
      <c r="F144" s="1"/>
      <c r="G144" s="72" t="s">
        <v>210</v>
      </c>
      <c r="H144" s="73">
        <f>J136+J140</f>
        <v>0</v>
      </c>
      <c r="I144" s="72" t="s">
        <v>211</v>
      </c>
      <c r="J144" s="74">
        <f>(L144-H144)</f>
        <v>0</v>
      </c>
      <c r="K144" s="72" t="s">
        <v>212</v>
      </c>
      <c r="L144" s="75">
        <f>ROUND((J136+J140)*1.21,2)</f>
        <v>0</v>
      </c>
      <c r="M144" s="13"/>
      <c r="N144" s="2"/>
      <c r="O144" s="2"/>
      <c r="P144" s="2"/>
      <c r="Q144" s="41">
        <f>0+Q136+Q140</f>
        <v>0</v>
      </c>
      <c r="R144" s="9">
        <f>0+R136+R140</f>
        <v>0</v>
      </c>
      <c r="S144" s="76">
        <f>Q144*(1+J144)+R144</f>
        <v>0</v>
      </c>
    </row>
    <row r="145" thickTop="1" thickBot="1" ht="25" customHeight="1">
      <c r="A145" s="10"/>
      <c r="B145" s="77"/>
      <c r="C145" s="77"/>
      <c r="D145" s="77"/>
      <c r="E145" s="77"/>
      <c r="F145" s="77"/>
      <c r="G145" s="78" t="s">
        <v>213</v>
      </c>
      <c r="H145" s="79">
        <f>0+J136+J140</f>
        <v>0</v>
      </c>
      <c r="I145" s="78" t="s">
        <v>214</v>
      </c>
      <c r="J145" s="80">
        <f>0+J144</f>
        <v>0</v>
      </c>
      <c r="K145" s="78" t="s">
        <v>215</v>
      </c>
      <c r="L145" s="81">
        <f>0+L144</f>
        <v>0</v>
      </c>
      <c r="M145" s="13"/>
      <c r="N145" s="2"/>
      <c r="O145" s="2"/>
      <c r="P145" s="2"/>
      <c r="Q145" s="2"/>
    </row>
    <row r="146" ht="40" customHeight="1">
      <c r="A146" s="10"/>
      <c r="B146" s="82" t="s">
        <v>449</v>
      </c>
      <c r="C146" s="1"/>
      <c r="D146" s="1"/>
      <c r="E146" s="1"/>
      <c r="F146" s="1"/>
      <c r="G146" s="1"/>
      <c r="H146" s="51"/>
      <c r="I146" s="1"/>
      <c r="J146" s="51"/>
      <c r="K146" s="1"/>
      <c r="L146" s="1"/>
      <c r="M146" s="13"/>
      <c r="N146" s="2"/>
      <c r="O146" s="2"/>
      <c r="P146" s="2"/>
      <c r="Q146" s="2"/>
    </row>
    <row r="147">
      <c r="A147" s="10"/>
      <c r="B147" s="52">
        <v>25</v>
      </c>
      <c r="C147" s="53" t="s">
        <v>629</v>
      </c>
      <c r="D147" s="53"/>
      <c r="E147" s="53" t="s">
        <v>630</v>
      </c>
      <c r="F147" s="53" t="s">
        <v>7</v>
      </c>
      <c r="G147" s="54" t="s">
        <v>225</v>
      </c>
      <c r="H147" s="55">
        <v>11.6</v>
      </c>
      <c r="I147" s="56">
        <v>0</v>
      </c>
      <c r="J147" s="57">
        <f>ROUND(H147*I147,2)</f>
        <v>0</v>
      </c>
      <c r="K147" s="58">
        <v>0.20999999999999999</v>
      </c>
      <c r="L147" s="59">
        <f>ROUND(J147*1.21,2)</f>
        <v>0</v>
      </c>
      <c r="M147" s="13"/>
      <c r="N147" s="2"/>
      <c r="O147" s="2"/>
      <c r="P147" s="2"/>
      <c r="Q147" s="41">
        <f>IF(ISNUMBER(K147),IF(H147&gt;0,IF(I147&gt;0,J147,0),0),0)</f>
        <v>0</v>
      </c>
      <c r="R147" s="9">
        <f>IF(ISNUMBER(K147)=FALSE,J147,0)</f>
        <v>0</v>
      </c>
    </row>
    <row r="148">
      <c r="A148" s="10"/>
      <c r="B148" s="60" t="s">
        <v>199</v>
      </c>
      <c r="C148" s="1"/>
      <c r="D148" s="1"/>
      <c r="E148" s="61" t="s">
        <v>3767</v>
      </c>
      <c r="F148" s="1"/>
      <c r="G148" s="1"/>
      <c r="H148" s="51"/>
      <c r="I148" s="1"/>
      <c r="J148" s="51"/>
      <c r="K148" s="1"/>
      <c r="L148" s="1"/>
      <c r="M148" s="13"/>
      <c r="N148" s="2"/>
      <c r="O148" s="2"/>
      <c r="P148" s="2"/>
      <c r="Q148" s="2"/>
    </row>
    <row r="149">
      <c r="A149" s="10"/>
      <c r="B149" s="60" t="s">
        <v>201</v>
      </c>
      <c r="C149" s="1"/>
      <c r="D149" s="1"/>
      <c r="E149" s="61" t="s">
        <v>3768</v>
      </c>
      <c r="F149" s="1"/>
      <c r="G149" s="1"/>
      <c r="H149" s="51"/>
      <c r="I149" s="1"/>
      <c r="J149" s="51"/>
      <c r="K149" s="1"/>
      <c r="L149" s="1"/>
      <c r="M149" s="13"/>
      <c r="N149" s="2"/>
      <c r="O149" s="2"/>
      <c r="P149" s="2"/>
      <c r="Q149" s="2"/>
    </row>
    <row r="150" thickBot="1">
      <c r="A150" s="10"/>
      <c r="B150" s="62" t="s">
        <v>203</v>
      </c>
      <c r="C150" s="30"/>
      <c r="D150" s="30"/>
      <c r="E150" s="63" t="s">
        <v>454</v>
      </c>
      <c r="F150" s="30"/>
      <c r="G150" s="30"/>
      <c r="H150" s="64"/>
      <c r="I150" s="30"/>
      <c r="J150" s="64"/>
      <c r="K150" s="30"/>
      <c r="L150" s="30"/>
      <c r="M150" s="13"/>
      <c r="N150" s="2"/>
      <c r="O150" s="2"/>
      <c r="P150" s="2"/>
      <c r="Q150" s="2"/>
    </row>
    <row r="151" thickTop="1">
      <c r="A151" s="10"/>
      <c r="B151" s="52">
        <v>26</v>
      </c>
      <c r="C151" s="53" t="s">
        <v>633</v>
      </c>
      <c r="D151" s="53"/>
      <c r="E151" s="53" t="s">
        <v>634</v>
      </c>
      <c r="F151" s="53" t="s">
        <v>7</v>
      </c>
      <c r="G151" s="54" t="s">
        <v>461</v>
      </c>
      <c r="H151" s="65">
        <v>1</v>
      </c>
      <c r="I151" s="66">
        <v>0</v>
      </c>
      <c r="J151" s="67">
        <f>ROUND(H151*I151,2)</f>
        <v>0</v>
      </c>
      <c r="K151" s="68">
        <v>0.20999999999999999</v>
      </c>
      <c r="L151" s="69">
        <f>ROUND(J151*1.21,2)</f>
        <v>0</v>
      </c>
      <c r="M151" s="13"/>
      <c r="N151" s="2"/>
      <c r="O151" s="2"/>
      <c r="P151" s="2"/>
      <c r="Q151" s="41">
        <f>IF(ISNUMBER(K151),IF(H151&gt;0,IF(I151&gt;0,J151,0),0),0)</f>
        <v>0</v>
      </c>
      <c r="R151" s="9">
        <f>IF(ISNUMBER(K151)=FALSE,J151,0)</f>
        <v>0</v>
      </c>
    </row>
    <row r="152">
      <c r="A152" s="10"/>
      <c r="B152" s="60" t="s">
        <v>199</v>
      </c>
      <c r="C152" s="1"/>
      <c r="D152" s="1"/>
      <c r="E152" s="61" t="s">
        <v>3014</v>
      </c>
      <c r="F152" s="1"/>
      <c r="G152" s="1"/>
      <c r="H152" s="51"/>
      <c r="I152" s="1"/>
      <c r="J152" s="51"/>
      <c r="K152" s="1"/>
      <c r="L152" s="1"/>
      <c r="M152" s="13"/>
      <c r="N152" s="2"/>
      <c r="O152" s="2"/>
      <c r="P152" s="2"/>
      <c r="Q152" s="2"/>
    </row>
    <row r="153">
      <c r="A153" s="10"/>
      <c r="B153" s="60" t="s">
        <v>201</v>
      </c>
      <c r="C153" s="1"/>
      <c r="D153" s="1"/>
      <c r="E153" s="61" t="s">
        <v>636</v>
      </c>
      <c r="F153" s="1"/>
      <c r="G153" s="1"/>
      <c r="H153" s="51"/>
      <c r="I153" s="1"/>
      <c r="J153" s="51"/>
      <c r="K153" s="1"/>
      <c r="L153" s="1"/>
      <c r="M153" s="13"/>
      <c r="N153" s="2"/>
      <c r="O153" s="2"/>
      <c r="P153" s="2"/>
      <c r="Q153" s="2"/>
    </row>
    <row r="154" thickBot="1">
      <c r="A154" s="10"/>
      <c r="B154" s="62" t="s">
        <v>203</v>
      </c>
      <c r="C154" s="30"/>
      <c r="D154" s="30"/>
      <c r="E154" s="63" t="s">
        <v>637</v>
      </c>
      <c r="F154" s="30"/>
      <c r="G154" s="30"/>
      <c r="H154" s="64"/>
      <c r="I154" s="30"/>
      <c r="J154" s="64"/>
      <c r="K154" s="30"/>
      <c r="L154" s="30"/>
      <c r="M154" s="13"/>
      <c r="N154" s="2"/>
      <c r="O154" s="2"/>
      <c r="P154" s="2"/>
      <c r="Q154" s="2"/>
    </row>
    <row r="155" thickTop="1">
      <c r="A155" s="10"/>
      <c r="B155" s="52">
        <v>27</v>
      </c>
      <c r="C155" s="53" t="s">
        <v>638</v>
      </c>
      <c r="D155" s="53"/>
      <c r="E155" s="53" t="s">
        <v>639</v>
      </c>
      <c r="F155" s="53" t="s">
        <v>7</v>
      </c>
      <c r="G155" s="54" t="s">
        <v>219</v>
      </c>
      <c r="H155" s="65">
        <v>5.0540000000000003</v>
      </c>
      <c r="I155" s="66">
        <v>0</v>
      </c>
      <c r="J155" s="67">
        <f>ROUND(H155*I155,2)</f>
        <v>0</v>
      </c>
      <c r="K155" s="68">
        <v>0.20999999999999999</v>
      </c>
      <c r="L155" s="69">
        <f>ROUND(J155*1.21,2)</f>
        <v>0</v>
      </c>
      <c r="M155" s="13"/>
      <c r="N155" s="2"/>
      <c r="O155" s="2"/>
      <c r="P155" s="2"/>
      <c r="Q155" s="41">
        <f>IF(ISNUMBER(K155),IF(H155&gt;0,IF(I155&gt;0,J155,0),0),0)</f>
        <v>0</v>
      </c>
      <c r="R155" s="9">
        <f>IF(ISNUMBER(K155)=FALSE,J155,0)</f>
        <v>0</v>
      </c>
    </row>
    <row r="156">
      <c r="A156" s="10"/>
      <c r="B156" s="60" t="s">
        <v>199</v>
      </c>
      <c r="C156" s="1"/>
      <c r="D156" s="1"/>
      <c r="E156" s="61" t="s">
        <v>3769</v>
      </c>
      <c r="F156" s="1"/>
      <c r="G156" s="1"/>
      <c r="H156" s="51"/>
      <c r="I156" s="1"/>
      <c r="J156" s="51"/>
      <c r="K156" s="1"/>
      <c r="L156" s="1"/>
      <c r="M156" s="13"/>
      <c r="N156" s="2"/>
      <c r="O156" s="2"/>
      <c r="P156" s="2"/>
      <c r="Q156" s="2"/>
    </row>
    <row r="157">
      <c r="A157" s="10"/>
      <c r="B157" s="60" t="s">
        <v>201</v>
      </c>
      <c r="C157" s="1"/>
      <c r="D157" s="1"/>
      <c r="E157" s="61" t="s">
        <v>3770</v>
      </c>
      <c r="F157" s="1"/>
      <c r="G157" s="1"/>
      <c r="H157" s="51"/>
      <c r="I157" s="1"/>
      <c r="J157" s="51"/>
      <c r="K157" s="1"/>
      <c r="L157" s="1"/>
      <c r="M157" s="13"/>
      <c r="N157" s="2"/>
      <c r="O157" s="2"/>
      <c r="P157" s="2"/>
      <c r="Q157" s="2"/>
    </row>
    <row r="158" thickBot="1">
      <c r="A158" s="10"/>
      <c r="B158" s="62" t="s">
        <v>203</v>
      </c>
      <c r="C158" s="30"/>
      <c r="D158" s="30"/>
      <c r="E158" s="63" t="s">
        <v>335</v>
      </c>
      <c r="F158" s="30"/>
      <c r="G158" s="30"/>
      <c r="H158" s="64"/>
      <c r="I158" s="30"/>
      <c r="J158" s="64"/>
      <c r="K158" s="30"/>
      <c r="L158" s="30"/>
      <c r="M158" s="13"/>
      <c r="N158" s="2"/>
      <c r="O158" s="2"/>
      <c r="P158" s="2"/>
      <c r="Q158" s="2"/>
    </row>
    <row r="159" thickTop="1" thickBot="1" ht="25" customHeight="1">
      <c r="A159" s="10"/>
      <c r="B159" s="1"/>
      <c r="C159" s="70">
        <v>8</v>
      </c>
      <c r="D159" s="1"/>
      <c r="E159" s="71" t="s">
        <v>185</v>
      </c>
      <c r="F159" s="1"/>
      <c r="G159" s="72" t="s">
        <v>210</v>
      </c>
      <c r="H159" s="73">
        <f>J147+J151+J155</f>
        <v>0</v>
      </c>
      <c r="I159" s="72" t="s">
        <v>211</v>
      </c>
      <c r="J159" s="74">
        <f>(L159-H159)</f>
        <v>0</v>
      </c>
      <c r="K159" s="72" t="s">
        <v>212</v>
      </c>
      <c r="L159" s="75">
        <f>ROUND((J147+J151+J155)*1.21,2)</f>
        <v>0</v>
      </c>
      <c r="M159" s="13"/>
      <c r="N159" s="2"/>
      <c r="O159" s="2"/>
      <c r="P159" s="2"/>
      <c r="Q159" s="41">
        <f>0+Q147+Q151+Q155</f>
        <v>0</v>
      </c>
      <c r="R159" s="9">
        <f>0+R147+R151+R155</f>
        <v>0</v>
      </c>
      <c r="S159" s="76">
        <f>Q159*(1+J159)+R159</f>
        <v>0</v>
      </c>
    </row>
    <row r="160" thickTop="1" thickBot="1" ht="25" customHeight="1">
      <c r="A160" s="10"/>
      <c r="B160" s="77"/>
      <c r="C160" s="77"/>
      <c r="D160" s="77"/>
      <c r="E160" s="77"/>
      <c r="F160" s="77"/>
      <c r="G160" s="78" t="s">
        <v>213</v>
      </c>
      <c r="H160" s="79">
        <f>0+J147+J151+J155</f>
        <v>0</v>
      </c>
      <c r="I160" s="78" t="s">
        <v>214</v>
      </c>
      <c r="J160" s="80">
        <f>0+J159</f>
        <v>0</v>
      </c>
      <c r="K160" s="78" t="s">
        <v>215</v>
      </c>
      <c r="L160" s="81">
        <f>0+L159</f>
        <v>0</v>
      </c>
      <c r="M160" s="13"/>
      <c r="N160" s="2"/>
      <c r="O160" s="2"/>
      <c r="P160" s="2"/>
      <c r="Q160" s="2"/>
    </row>
    <row r="161" ht="40" customHeight="1">
      <c r="A161" s="10"/>
      <c r="B161" s="82" t="s">
        <v>479</v>
      </c>
      <c r="C161" s="1"/>
      <c r="D161" s="1"/>
      <c r="E161" s="1"/>
      <c r="F161" s="1"/>
      <c r="G161" s="1"/>
      <c r="H161" s="51"/>
      <c r="I161" s="1"/>
      <c r="J161" s="51"/>
      <c r="K161" s="1"/>
      <c r="L161" s="1"/>
      <c r="M161" s="13"/>
      <c r="N161" s="2"/>
      <c r="O161" s="2"/>
      <c r="P161" s="2"/>
      <c r="Q161" s="2"/>
    </row>
    <row r="162">
      <c r="A162" s="10"/>
      <c r="B162" s="52">
        <v>28</v>
      </c>
      <c r="C162" s="53" t="s">
        <v>525</v>
      </c>
      <c r="D162" s="53"/>
      <c r="E162" s="53" t="s">
        <v>526</v>
      </c>
      <c r="F162" s="53" t="s">
        <v>7</v>
      </c>
      <c r="G162" s="54" t="s">
        <v>225</v>
      </c>
      <c r="H162" s="55">
        <v>20.23</v>
      </c>
      <c r="I162" s="56">
        <v>0</v>
      </c>
      <c r="J162" s="57">
        <f>ROUND(H162*I162,2)</f>
        <v>0</v>
      </c>
      <c r="K162" s="58">
        <v>0.20999999999999999</v>
      </c>
      <c r="L162" s="59">
        <f>ROUND(J162*1.21,2)</f>
        <v>0</v>
      </c>
      <c r="M162" s="13"/>
      <c r="N162" s="2"/>
      <c r="O162" s="2"/>
      <c r="P162" s="2"/>
      <c r="Q162" s="41">
        <f>IF(ISNUMBER(K162),IF(H162&gt;0,IF(I162&gt;0,J162,0),0),0)</f>
        <v>0</v>
      </c>
      <c r="R162" s="9">
        <f>IF(ISNUMBER(K162)=FALSE,J162,0)</f>
        <v>0</v>
      </c>
    </row>
    <row r="163">
      <c r="A163" s="10"/>
      <c r="B163" s="60" t="s">
        <v>199</v>
      </c>
      <c r="C163" s="1"/>
      <c r="D163" s="1"/>
      <c r="E163" s="61" t="s">
        <v>3019</v>
      </c>
      <c r="F163" s="1"/>
      <c r="G163" s="1"/>
      <c r="H163" s="51"/>
      <c r="I163" s="1"/>
      <c r="J163" s="51"/>
      <c r="K163" s="1"/>
      <c r="L163" s="1"/>
      <c r="M163" s="13"/>
      <c r="N163" s="2"/>
      <c r="O163" s="2"/>
      <c r="P163" s="2"/>
      <c r="Q163" s="2"/>
    </row>
    <row r="164">
      <c r="A164" s="10"/>
      <c r="B164" s="60" t="s">
        <v>201</v>
      </c>
      <c r="C164" s="1"/>
      <c r="D164" s="1"/>
      <c r="E164" s="61" t="s">
        <v>3771</v>
      </c>
      <c r="F164" s="1"/>
      <c r="G164" s="1"/>
      <c r="H164" s="51"/>
      <c r="I164" s="1"/>
      <c r="J164" s="51"/>
      <c r="K164" s="1"/>
      <c r="L164" s="1"/>
      <c r="M164" s="13"/>
      <c r="N164" s="2"/>
      <c r="O164" s="2"/>
      <c r="P164" s="2"/>
      <c r="Q164" s="2"/>
    </row>
    <row r="165" thickBot="1">
      <c r="A165" s="10"/>
      <c r="B165" s="62" t="s">
        <v>203</v>
      </c>
      <c r="C165" s="30"/>
      <c r="D165" s="30"/>
      <c r="E165" s="63" t="s">
        <v>524</v>
      </c>
      <c r="F165" s="30"/>
      <c r="G165" s="30"/>
      <c r="H165" s="64"/>
      <c r="I165" s="30"/>
      <c r="J165" s="64"/>
      <c r="K165" s="30"/>
      <c r="L165" s="30"/>
      <c r="M165" s="13"/>
      <c r="N165" s="2"/>
      <c r="O165" s="2"/>
      <c r="P165" s="2"/>
      <c r="Q165" s="2"/>
    </row>
    <row r="166" thickTop="1">
      <c r="A166" s="10"/>
      <c r="B166" s="52">
        <v>29</v>
      </c>
      <c r="C166" s="53" t="s">
        <v>642</v>
      </c>
      <c r="D166" s="53"/>
      <c r="E166" s="53" t="s">
        <v>643</v>
      </c>
      <c r="F166" s="53" t="s">
        <v>7</v>
      </c>
      <c r="G166" s="54" t="s">
        <v>225</v>
      </c>
      <c r="H166" s="65">
        <v>3.7999999999999998</v>
      </c>
      <c r="I166" s="66">
        <v>0</v>
      </c>
      <c r="J166" s="67">
        <f>ROUND(H166*I166,2)</f>
        <v>0</v>
      </c>
      <c r="K166" s="68">
        <v>0.20999999999999999</v>
      </c>
      <c r="L166" s="69">
        <f>ROUND(J166*1.21,2)</f>
        <v>0</v>
      </c>
      <c r="M166" s="13"/>
      <c r="N166" s="2"/>
      <c r="O166" s="2"/>
      <c r="P166" s="2"/>
      <c r="Q166" s="41">
        <f>IF(ISNUMBER(K166),IF(H166&gt;0,IF(I166&gt;0,J166,0),0),0)</f>
        <v>0</v>
      </c>
      <c r="R166" s="9">
        <f>IF(ISNUMBER(K166)=FALSE,J166,0)</f>
        <v>0</v>
      </c>
    </row>
    <row r="167">
      <c r="A167" s="10"/>
      <c r="B167" s="60" t="s">
        <v>199</v>
      </c>
      <c r="C167" s="1"/>
      <c r="D167" s="1"/>
      <c r="E167" s="61" t="s">
        <v>3021</v>
      </c>
      <c r="F167" s="1"/>
      <c r="G167" s="1"/>
      <c r="H167" s="51"/>
      <c r="I167" s="1"/>
      <c r="J167" s="51"/>
      <c r="K167" s="1"/>
      <c r="L167" s="1"/>
      <c r="M167" s="13"/>
      <c r="N167" s="2"/>
      <c r="O167" s="2"/>
      <c r="P167" s="2"/>
      <c r="Q167" s="2"/>
    </row>
    <row r="168">
      <c r="A168" s="10"/>
      <c r="B168" s="60" t="s">
        <v>201</v>
      </c>
      <c r="C168" s="1"/>
      <c r="D168" s="1"/>
      <c r="E168" s="61" t="s">
        <v>3022</v>
      </c>
      <c r="F168" s="1"/>
      <c r="G168" s="1"/>
      <c r="H168" s="51"/>
      <c r="I168" s="1"/>
      <c r="J168" s="51"/>
      <c r="K168" s="1"/>
      <c r="L168" s="1"/>
      <c r="M168" s="13"/>
      <c r="N168" s="2"/>
      <c r="O168" s="2"/>
      <c r="P168" s="2"/>
      <c r="Q168" s="2"/>
    </row>
    <row r="169" thickBot="1">
      <c r="A169" s="10"/>
      <c r="B169" s="62" t="s">
        <v>203</v>
      </c>
      <c r="C169" s="30"/>
      <c r="D169" s="30"/>
      <c r="E169" s="63" t="s">
        <v>646</v>
      </c>
      <c r="F169" s="30"/>
      <c r="G169" s="30"/>
      <c r="H169" s="64"/>
      <c r="I169" s="30"/>
      <c r="J169" s="64"/>
      <c r="K169" s="30"/>
      <c r="L169" s="30"/>
      <c r="M169" s="13"/>
      <c r="N169" s="2"/>
      <c r="O169" s="2"/>
      <c r="P169" s="2"/>
      <c r="Q169" s="2"/>
    </row>
    <row r="170" thickTop="1">
      <c r="A170" s="10"/>
      <c r="B170" s="52">
        <v>30</v>
      </c>
      <c r="C170" s="53" t="s">
        <v>647</v>
      </c>
      <c r="D170" s="53"/>
      <c r="E170" s="53" t="s">
        <v>648</v>
      </c>
      <c r="F170" s="53" t="s">
        <v>7</v>
      </c>
      <c r="G170" s="54" t="s">
        <v>219</v>
      </c>
      <c r="H170" s="65">
        <v>0.002</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3023</v>
      </c>
      <c r="F171" s="1"/>
      <c r="G171" s="1"/>
      <c r="H171" s="51"/>
      <c r="I171" s="1"/>
      <c r="J171" s="51"/>
      <c r="K171" s="1"/>
      <c r="L171" s="1"/>
      <c r="M171" s="13"/>
      <c r="N171" s="2"/>
      <c r="O171" s="2"/>
      <c r="P171" s="2"/>
      <c r="Q171" s="2"/>
    </row>
    <row r="172">
      <c r="A172" s="10"/>
      <c r="B172" s="60" t="s">
        <v>201</v>
      </c>
      <c r="C172" s="1"/>
      <c r="D172" s="1"/>
      <c r="E172" s="61" t="s">
        <v>3772</v>
      </c>
      <c r="F172" s="1"/>
      <c r="G172" s="1"/>
      <c r="H172" s="51"/>
      <c r="I172" s="1"/>
      <c r="J172" s="51"/>
      <c r="K172" s="1"/>
      <c r="L172" s="1"/>
      <c r="M172" s="13"/>
      <c r="N172" s="2"/>
      <c r="O172" s="2"/>
      <c r="P172" s="2"/>
      <c r="Q172" s="2"/>
    </row>
    <row r="173" thickBot="1">
      <c r="A173" s="10"/>
      <c r="B173" s="62" t="s">
        <v>203</v>
      </c>
      <c r="C173" s="30"/>
      <c r="D173" s="30"/>
      <c r="E173" s="63" t="s">
        <v>651</v>
      </c>
      <c r="F173" s="30"/>
      <c r="G173" s="30"/>
      <c r="H173" s="64"/>
      <c r="I173" s="30"/>
      <c r="J173" s="64"/>
      <c r="K173" s="30"/>
      <c r="L173" s="30"/>
      <c r="M173" s="13"/>
      <c r="N173" s="2"/>
      <c r="O173" s="2"/>
      <c r="P173" s="2"/>
      <c r="Q173" s="2"/>
    </row>
    <row r="174" thickTop="1">
      <c r="A174" s="10"/>
      <c r="B174" s="52">
        <v>31</v>
      </c>
      <c r="C174" s="53" t="s">
        <v>652</v>
      </c>
      <c r="D174" s="53"/>
      <c r="E174" s="53" t="s">
        <v>653</v>
      </c>
      <c r="F174" s="53" t="s">
        <v>7</v>
      </c>
      <c r="G174" s="54" t="s">
        <v>219</v>
      </c>
      <c r="H174" s="65">
        <v>0.025000000000000001</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3257</v>
      </c>
      <c r="F175" s="1"/>
      <c r="G175" s="1"/>
      <c r="H175" s="51"/>
      <c r="I175" s="1"/>
      <c r="J175" s="51"/>
      <c r="K175" s="1"/>
      <c r="L175" s="1"/>
      <c r="M175" s="13"/>
      <c r="N175" s="2"/>
      <c r="O175" s="2"/>
      <c r="P175" s="2"/>
      <c r="Q175" s="2"/>
    </row>
    <row r="176">
      <c r="A176" s="10"/>
      <c r="B176" s="60" t="s">
        <v>201</v>
      </c>
      <c r="C176" s="1"/>
      <c r="D176" s="1"/>
      <c r="E176" s="61" t="s">
        <v>655</v>
      </c>
      <c r="F176" s="1"/>
      <c r="G176" s="1"/>
      <c r="H176" s="51"/>
      <c r="I176" s="1"/>
      <c r="J176" s="51"/>
      <c r="K176" s="1"/>
      <c r="L176" s="1"/>
      <c r="M176" s="13"/>
      <c r="N176" s="2"/>
      <c r="O176" s="2"/>
      <c r="P176" s="2"/>
      <c r="Q176" s="2"/>
    </row>
    <row r="177" thickBot="1">
      <c r="A177" s="10"/>
      <c r="B177" s="62" t="s">
        <v>203</v>
      </c>
      <c r="C177" s="30"/>
      <c r="D177" s="30"/>
      <c r="E177" s="63" t="s">
        <v>656</v>
      </c>
      <c r="F177" s="30"/>
      <c r="G177" s="30"/>
      <c r="H177" s="64"/>
      <c r="I177" s="30"/>
      <c r="J177" s="64"/>
      <c r="K177" s="30"/>
      <c r="L177" s="30"/>
      <c r="M177" s="13"/>
      <c r="N177" s="2"/>
      <c r="O177" s="2"/>
      <c r="P177" s="2"/>
      <c r="Q177" s="2"/>
    </row>
    <row r="178" thickTop="1">
      <c r="A178" s="10"/>
      <c r="B178" s="52">
        <v>32</v>
      </c>
      <c r="C178" s="53" t="s">
        <v>533</v>
      </c>
      <c r="D178" s="53"/>
      <c r="E178" s="53" t="s">
        <v>534</v>
      </c>
      <c r="F178" s="53" t="s">
        <v>7</v>
      </c>
      <c r="G178" s="54" t="s">
        <v>219</v>
      </c>
      <c r="H178" s="65">
        <v>6.8600000000000003</v>
      </c>
      <c r="I178" s="66">
        <v>0</v>
      </c>
      <c r="J178" s="67">
        <f>ROUND(H178*I178,2)</f>
        <v>0</v>
      </c>
      <c r="K178" s="68">
        <v>0.20999999999999999</v>
      </c>
      <c r="L178" s="69">
        <f>ROUND(J178*1.21,2)</f>
        <v>0</v>
      </c>
      <c r="M178" s="13"/>
      <c r="N178" s="2"/>
      <c r="O178" s="2"/>
      <c r="P178" s="2"/>
      <c r="Q178" s="41">
        <f>IF(ISNUMBER(K178),IF(H178&gt;0,IF(I178&gt;0,J178,0),0),0)</f>
        <v>0</v>
      </c>
      <c r="R178" s="9">
        <f>IF(ISNUMBER(K178)=FALSE,J178,0)</f>
        <v>0</v>
      </c>
    </row>
    <row r="179">
      <c r="A179" s="10"/>
      <c r="B179" s="60" t="s">
        <v>199</v>
      </c>
      <c r="C179" s="1"/>
      <c r="D179" s="1"/>
      <c r="E179" s="61" t="s">
        <v>3773</v>
      </c>
      <c r="F179" s="1"/>
      <c r="G179" s="1"/>
      <c r="H179" s="51"/>
      <c r="I179" s="1"/>
      <c r="J179" s="51"/>
      <c r="K179" s="1"/>
      <c r="L179" s="1"/>
      <c r="M179" s="13"/>
      <c r="N179" s="2"/>
      <c r="O179" s="2"/>
      <c r="P179" s="2"/>
      <c r="Q179" s="2"/>
    </row>
    <row r="180">
      <c r="A180" s="10"/>
      <c r="B180" s="60" t="s">
        <v>201</v>
      </c>
      <c r="C180" s="1"/>
      <c r="D180" s="1"/>
      <c r="E180" s="61" t="s">
        <v>3774</v>
      </c>
      <c r="F180" s="1"/>
      <c r="G180" s="1"/>
      <c r="H180" s="51"/>
      <c r="I180" s="1"/>
      <c r="J180" s="51"/>
      <c r="K180" s="1"/>
      <c r="L180" s="1"/>
      <c r="M180" s="13"/>
      <c r="N180" s="2"/>
      <c r="O180" s="2"/>
      <c r="P180" s="2"/>
      <c r="Q180" s="2"/>
    </row>
    <row r="181" thickBot="1">
      <c r="A181" s="10"/>
      <c r="B181" s="62" t="s">
        <v>203</v>
      </c>
      <c r="C181" s="30"/>
      <c r="D181" s="30"/>
      <c r="E181" s="63" t="s">
        <v>537</v>
      </c>
      <c r="F181" s="30"/>
      <c r="G181" s="30"/>
      <c r="H181" s="64"/>
      <c r="I181" s="30"/>
      <c r="J181" s="64"/>
      <c r="K181" s="30"/>
      <c r="L181" s="30"/>
      <c r="M181" s="13"/>
      <c r="N181" s="2"/>
      <c r="O181" s="2"/>
      <c r="P181" s="2"/>
      <c r="Q181" s="2"/>
    </row>
    <row r="182" thickTop="1">
      <c r="A182" s="10"/>
      <c r="B182" s="52">
        <v>33</v>
      </c>
      <c r="C182" s="53" t="s">
        <v>538</v>
      </c>
      <c r="D182" s="53"/>
      <c r="E182" s="53" t="s">
        <v>539</v>
      </c>
      <c r="F182" s="53" t="s">
        <v>7</v>
      </c>
      <c r="G182" s="54" t="s">
        <v>230</v>
      </c>
      <c r="H182" s="65">
        <v>157.78</v>
      </c>
      <c r="I182" s="66">
        <v>0</v>
      </c>
      <c r="J182" s="67">
        <f>ROUND(H182*I182,2)</f>
        <v>0</v>
      </c>
      <c r="K182" s="68">
        <v>0.20999999999999999</v>
      </c>
      <c r="L182" s="69">
        <f>ROUND(J182*1.21,2)</f>
        <v>0</v>
      </c>
      <c r="M182" s="13"/>
      <c r="N182" s="2"/>
      <c r="O182" s="2"/>
      <c r="P182" s="2"/>
      <c r="Q182" s="41">
        <f>IF(ISNUMBER(K182),IF(H182&gt;0,IF(I182&gt;0,J182,0),0),0)</f>
        <v>0</v>
      </c>
      <c r="R182" s="9">
        <f>IF(ISNUMBER(K182)=FALSE,J182,0)</f>
        <v>0</v>
      </c>
    </row>
    <row r="183">
      <c r="A183" s="10"/>
      <c r="B183" s="60" t="s">
        <v>199</v>
      </c>
      <c r="C183" s="1"/>
      <c r="D183" s="1"/>
      <c r="E183" s="61" t="s">
        <v>3775</v>
      </c>
      <c r="F183" s="1"/>
      <c r="G183" s="1"/>
      <c r="H183" s="51"/>
      <c r="I183" s="1"/>
      <c r="J183" s="51"/>
      <c r="K183" s="1"/>
      <c r="L183" s="1"/>
      <c r="M183" s="13"/>
      <c r="N183" s="2"/>
      <c r="O183" s="2"/>
      <c r="P183" s="2"/>
      <c r="Q183" s="2"/>
    </row>
    <row r="184">
      <c r="A184" s="10"/>
      <c r="B184" s="60" t="s">
        <v>201</v>
      </c>
      <c r="C184" s="1"/>
      <c r="D184" s="1"/>
      <c r="E184" s="61" t="s">
        <v>3776</v>
      </c>
      <c r="F184" s="1"/>
      <c r="G184" s="1"/>
      <c r="H184" s="51"/>
      <c r="I184" s="1"/>
      <c r="J184" s="51"/>
      <c r="K184" s="1"/>
      <c r="L184" s="1"/>
      <c r="M184" s="13"/>
      <c r="N184" s="2"/>
      <c r="O184" s="2"/>
      <c r="P184" s="2"/>
      <c r="Q184" s="2"/>
    </row>
    <row r="185" thickBot="1">
      <c r="A185" s="10"/>
      <c r="B185" s="62" t="s">
        <v>203</v>
      </c>
      <c r="C185" s="30"/>
      <c r="D185" s="30"/>
      <c r="E185" s="63" t="s">
        <v>233</v>
      </c>
      <c r="F185" s="30"/>
      <c r="G185" s="30"/>
      <c r="H185" s="64"/>
      <c r="I185" s="30"/>
      <c r="J185" s="64"/>
      <c r="K185" s="30"/>
      <c r="L185" s="30"/>
      <c r="M185" s="13"/>
      <c r="N185" s="2"/>
      <c r="O185" s="2"/>
      <c r="P185" s="2"/>
      <c r="Q185" s="2"/>
    </row>
    <row r="186" thickTop="1">
      <c r="A186" s="10"/>
      <c r="B186" s="52">
        <v>34</v>
      </c>
      <c r="C186" s="53" t="s">
        <v>661</v>
      </c>
      <c r="D186" s="53"/>
      <c r="E186" s="53" t="s">
        <v>662</v>
      </c>
      <c r="F186" s="53" t="s">
        <v>7</v>
      </c>
      <c r="G186" s="54" t="s">
        <v>219</v>
      </c>
      <c r="H186" s="65">
        <v>1.5629999999999999</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3777</v>
      </c>
      <c r="F187" s="1"/>
      <c r="G187" s="1"/>
      <c r="H187" s="51"/>
      <c r="I187" s="1"/>
      <c r="J187" s="51"/>
      <c r="K187" s="1"/>
      <c r="L187" s="1"/>
      <c r="M187" s="13"/>
      <c r="N187" s="2"/>
      <c r="O187" s="2"/>
      <c r="P187" s="2"/>
      <c r="Q187" s="2"/>
    </row>
    <row r="188">
      <c r="A188" s="10"/>
      <c r="B188" s="60" t="s">
        <v>201</v>
      </c>
      <c r="C188" s="1"/>
      <c r="D188" s="1"/>
      <c r="E188" s="61" t="s">
        <v>3778</v>
      </c>
      <c r="F188" s="1"/>
      <c r="G188" s="1"/>
      <c r="H188" s="51"/>
      <c r="I188" s="1"/>
      <c r="J188" s="51"/>
      <c r="K188" s="1"/>
      <c r="L188" s="1"/>
      <c r="M188" s="13"/>
      <c r="N188" s="2"/>
      <c r="O188" s="2"/>
      <c r="P188" s="2"/>
      <c r="Q188" s="2"/>
    </row>
    <row r="189" thickBot="1">
      <c r="A189" s="10"/>
      <c r="B189" s="62" t="s">
        <v>203</v>
      </c>
      <c r="C189" s="30"/>
      <c r="D189" s="30"/>
      <c r="E189" s="63" t="s">
        <v>537</v>
      </c>
      <c r="F189" s="30"/>
      <c r="G189" s="30"/>
      <c r="H189" s="64"/>
      <c r="I189" s="30"/>
      <c r="J189" s="64"/>
      <c r="K189" s="30"/>
      <c r="L189" s="30"/>
      <c r="M189" s="13"/>
      <c r="N189" s="2"/>
      <c r="O189" s="2"/>
      <c r="P189" s="2"/>
      <c r="Q189" s="2"/>
    </row>
    <row r="190" thickTop="1">
      <c r="A190" s="10"/>
      <c r="B190" s="52">
        <v>35</v>
      </c>
      <c r="C190" s="53" t="s">
        <v>665</v>
      </c>
      <c r="D190" s="53"/>
      <c r="E190" s="53" t="s">
        <v>666</v>
      </c>
      <c r="F190" s="53" t="s">
        <v>7</v>
      </c>
      <c r="G190" s="54" t="s">
        <v>230</v>
      </c>
      <c r="H190" s="65">
        <v>137.95500000000001</v>
      </c>
      <c r="I190" s="66">
        <v>0</v>
      </c>
      <c r="J190" s="67">
        <f>ROUND(H190*I190,2)</f>
        <v>0</v>
      </c>
      <c r="K190" s="68">
        <v>0.20999999999999999</v>
      </c>
      <c r="L190" s="69">
        <f>ROUND(J190*1.21,2)</f>
        <v>0</v>
      </c>
      <c r="M190" s="13"/>
      <c r="N190" s="2"/>
      <c r="O190" s="2"/>
      <c r="P190" s="2"/>
      <c r="Q190" s="41">
        <f>IF(ISNUMBER(K190),IF(H190&gt;0,IF(I190&gt;0,J190,0),0),0)</f>
        <v>0</v>
      </c>
      <c r="R190" s="9">
        <f>IF(ISNUMBER(K190)=FALSE,J190,0)</f>
        <v>0</v>
      </c>
    </row>
    <row r="191">
      <c r="A191" s="10"/>
      <c r="B191" s="60" t="s">
        <v>199</v>
      </c>
      <c r="C191" s="1"/>
      <c r="D191" s="1"/>
      <c r="E191" s="61" t="s">
        <v>3779</v>
      </c>
      <c r="F191" s="1"/>
      <c r="G191" s="1"/>
      <c r="H191" s="51"/>
      <c r="I191" s="1"/>
      <c r="J191" s="51"/>
      <c r="K191" s="1"/>
      <c r="L191" s="1"/>
      <c r="M191" s="13"/>
      <c r="N191" s="2"/>
      <c r="O191" s="2"/>
      <c r="P191" s="2"/>
      <c r="Q191" s="2"/>
    </row>
    <row r="192">
      <c r="A192" s="10"/>
      <c r="B192" s="60" t="s">
        <v>201</v>
      </c>
      <c r="C192" s="1"/>
      <c r="D192" s="1"/>
      <c r="E192" s="61" t="s">
        <v>3780</v>
      </c>
      <c r="F192" s="1"/>
      <c r="G192" s="1"/>
      <c r="H192" s="51"/>
      <c r="I192" s="1"/>
      <c r="J192" s="51"/>
      <c r="K192" s="1"/>
      <c r="L192" s="1"/>
      <c r="M192" s="13"/>
      <c r="N192" s="2"/>
      <c r="O192" s="2"/>
      <c r="P192" s="2"/>
      <c r="Q192" s="2"/>
    </row>
    <row r="193" thickBot="1">
      <c r="A193" s="10"/>
      <c r="B193" s="62" t="s">
        <v>203</v>
      </c>
      <c r="C193" s="30"/>
      <c r="D193" s="30"/>
      <c r="E193" s="63" t="s">
        <v>233</v>
      </c>
      <c r="F193" s="30"/>
      <c r="G193" s="30"/>
      <c r="H193" s="64"/>
      <c r="I193" s="30"/>
      <c r="J193" s="64"/>
      <c r="K193" s="30"/>
      <c r="L193" s="30"/>
      <c r="M193" s="13"/>
      <c r="N193" s="2"/>
      <c r="O193" s="2"/>
      <c r="P193" s="2"/>
      <c r="Q193" s="2"/>
    </row>
    <row r="194" thickTop="1">
      <c r="A194" s="10"/>
      <c r="B194" s="52">
        <v>36</v>
      </c>
      <c r="C194" s="53" t="s">
        <v>669</v>
      </c>
      <c r="D194" s="53"/>
      <c r="E194" s="53" t="s">
        <v>670</v>
      </c>
      <c r="F194" s="53" t="s">
        <v>7</v>
      </c>
      <c r="G194" s="54" t="s">
        <v>225</v>
      </c>
      <c r="H194" s="65">
        <v>10.300000000000001</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3781</v>
      </c>
      <c r="F195" s="1"/>
      <c r="G195" s="1"/>
      <c r="H195" s="51"/>
      <c r="I195" s="1"/>
      <c r="J195" s="51"/>
      <c r="K195" s="1"/>
      <c r="L195" s="1"/>
      <c r="M195" s="13"/>
      <c r="N195" s="2"/>
      <c r="O195" s="2"/>
      <c r="P195" s="2"/>
      <c r="Q195" s="2"/>
    </row>
    <row r="196">
      <c r="A196" s="10"/>
      <c r="B196" s="60" t="s">
        <v>201</v>
      </c>
      <c r="C196" s="1"/>
      <c r="D196" s="1"/>
      <c r="E196" s="61" t="s">
        <v>3782</v>
      </c>
      <c r="F196" s="1"/>
      <c r="G196" s="1"/>
      <c r="H196" s="51"/>
      <c r="I196" s="1"/>
      <c r="J196" s="51"/>
      <c r="K196" s="1"/>
      <c r="L196" s="1"/>
      <c r="M196" s="13"/>
      <c r="N196" s="2"/>
      <c r="O196" s="2"/>
      <c r="P196" s="2"/>
      <c r="Q196" s="2"/>
    </row>
    <row r="197" thickBot="1">
      <c r="A197" s="10"/>
      <c r="B197" s="62" t="s">
        <v>203</v>
      </c>
      <c r="C197" s="30"/>
      <c r="D197" s="30"/>
      <c r="E197" s="63" t="s">
        <v>673</v>
      </c>
      <c r="F197" s="30"/>
      <c r="G197" s="30"/>
      <c r="H197" s="64"/>
      <c r="I197" s="30"/>
      <c r="J197" s="64"/>
      <c r="K197" s="30"/>
      <c r="L197" s="30"/>
      <c r="M197" s="13"/>
      <c r="N197" s="2"/>
      <c r="O197" s="2"/>
      <c r="P197" s="2"/>
      <c r="Q197" s="2"/>
    </row>
    <row r="198" thickTop="1" thickBot="1" ht="25" customHeight="1">
      <c r="A198" s="10"/>
      <c r="B198" s="1"/>
      <c r="C198" s="70">
        <v>9</v>
      </c>
      <c r="D198" s="1"/>
      <c r="E198" s="71" t="s">
        <v>186</v>
      </c>
      <c r="F198" s="1"/>
      <c r="G198" s="72" t="s">
        <v>210</v>
      </c>
      <c r="H198" s="73">
        <f>J162+J166+J170+J174+J178+J182+J186+J190+J194</f>
        <v>0</v>
      </c>
      <c r="I198" s="72" t="s">
        <v>211</v>
      </c>
      <c r="J198" s="74">
        <f>(L198-H198)</f>
        <v>0</v>
      </c>
      <c r="K198" s="72" t="s">
        <v>212</v>
      </c>
      <c r="L198" s="75">
        <f>ROUND((J162+J166+J170+J174+J178+J182+J186+J190+J194)*1.21,2)</f>
        <v>0</v>
      </c>
      <c r="M198" s="13"/>
      <c r="N198" s="2"/>
      <c r="O198" s="2"/>
      <c r="P198" s="2"/>
      <c r="Q198" s="41">
        <f>0+Q162+Q166+Q170+Q174+Q178+Q182+Q186+Q190+Q194</f>
        <v>0</v>
      </c>
      <c r="R198" s="9">
        <f>0+R162+R166+R170+R174+R178+R182+R186+R190+R194</f>
        <v>0</v>
      </c>
      <c r="S198" s="76">
        <f>Q198*(1+J198)+R198</f>
        <v>0</v>
      </c>
    </row>
    <row r="199" thickTop="1" thickBot="1" ht="25" customHeight="1">
      <c r="A199" s="10"/>
      <c r="B199" s="77"/>
      <c r="C199" s="77"/>
      <c r="D199" s="77"/>
      <c r="E199" s="77"/>
      <c r="F199" s="77"/>
      <c r="G199" s="78" t="s">
        <v>213</v>
      </c>
      <c r="H199" s="79">
        <f>0+J162+J166+J170+J174+J178+J182+J186+J190+J194</f>
        <v>0</v>
      </c>
      <c r="I199" s="78" t="s">
        <v>214</v>
      </c>
      <c r="J199" s="80">
        <f>0+J198</f>
        <v>0</v>
      </c>
      <c r="K199" s="78" t="s">
        <v>215</v>
      </c>
      <c r="L199" s="81">
        <f>0+L198</f>
        <v>0</v>
      </c>
      <c r="M199" s="13"/>
      <c r="N199" s="2"/>
      <c r="O199" s="2"/>
      <c r="P199" s="2"/>
      <c r="Q199" s="2"/>
    </row>
    <row r="200">
      <c r="A200" s="14"/>
      <c r="B200" s="4"/>
      <c r="C200" s="4"/>
      <c r="D200" s="4"/>
      <c r="E200" s="4"/>
      <c r="F200" s="4"/>
      <c r="G200" s="4"/>
      <c r="H200" s="83"/>
      <c r="I200" s="4"/>
      <c r="J200" s="83"/>
      <c r="K200" s="4"/>
      <c r="L200" s="4"/>
      <c r="M200" s="15"/>
      <c r="N200" s="2"/>
      <c r="O200" s="2"/>
      <c r="P200" s="2"/>
      <c r="Q200" s="2"/>
    </row>
    <row r="201">
      <c r="A201" s="1"/>
      <c r="B201" s="1"/>
      <c r="C201" s="1"/>
      <c r="D201" s="1"/>
      <c r="E201" s="1"/>
      <c r="F201" s="1"/>
      <c r="G201" s="1"/>
      <c r="H201" s="1"/>
      <c r="I201" s="1"/>
      <c r="J201" s="1"/>
      <c r="K201" s="1"/>
      <c r="L201" s="1"/>
      <c r="M201" s="1"/>
      <c r="N201" s="2"/>
      <c r="O201" s="2"/>
      <c r="P201" s="2"/>
      <c r="Q201" s="2"/>
    </row>
  </sheetData>
  <mergeCells count="137">
    <mergeCell ref="A1:A2"/>
    <mergeCell ref="A3:F3"/>
    <mergeCell ref="B4:C5"/>
    <mergeCell ref="B6:I6"/>
    <mergeCell ref="B8:C9"/>
    <mergeCell ref="A10:D10"/>
    <mergeCell ref="A11:G11"/>
    <mergeCell ref="A12:G12"/>
    <mergeCell ref="A13:G13"/>
    <mergeCell ref="B17:C18"/>
    <mergeCell ref="B19:D19"/>
    <mergeCell ref="E19:F19"/>
    <mergeCell ref="B20:D20"/>
    <mergeCell ref="B21:D21"/>
    <mergeCell ref="B29:C30"/>
    <mergeCell ref="B32:L32"/>
    <mergeCell ref="B34:D34"/>
    <mergeCell ref="B35:D35"/>
    <mergeCell ref="B36:D36"/>
    <mergeCell ref="B38:D38"/>
    <mergeCell ref="B39:D39"/>
    <mergeCell ref="B40:D40"/>
    <mergeCell ref="B43:L43"/>
    <mergeCell ref="B22:D22"/>
    <mergeCell ref="B23:D23"/>
    <mergeCell ref="B24:D24"/>
    <mergeCell ref="B25:D25"/>
    <mergeCell ref="B26:D26"/>
    <mergeCell ref="B27:D27"/>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8:L78"/>
    <mergeCell ref="B80:D80"/>
    <mergeCell ref="B81:D81"/>
    <mergeCell ref="B82:D82"/>
    <mergeCell ref="B84:D84"/>
    <mergeCell ref="B85:D85"/>
    <mergeCell ref="B86:D86"/>
    <mergeCell ref="B88:D88"/>
    <mergeCell ref="B89:D89"/>
    <mergeCell ref="B90:D90"/>
    <mergeCell ref="B92:D92"/>
    <mergeCell ref="B93:D93"/>
    <mergeCell ref="B94:D94"/>
    <mergeCell ref="B96:D96"/>
    <mergeCell ref="B97:D97"/>
    <mergeCell ref="B98:D98"/>
    <mergeCell ref="B100:D100"/>
    <mergeCell ref="B101:D101"/>
    <mergeCell ref="B102:D102"/>
    <mergeCell ref="B105:L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3:D123"/>
    <mergeCell ref="B124:D124"/>
    <mergeCell ref="B125:D125"/>
    <mergeCell ref="B128:L128"/>
    <mergeCell ref="B130:D130"/>
    <mergeCell ref="B131:D131"/>
    <mergeCell ref="B132:D132"/>
    <mergeCell ref="B135:L135"/>
    <mergeCell ref="B137:D137"/>
    <mergeCell ref="B138:D138"/>
    <mergeCell ref="B139:D139"/>
    <mergeCell ref="B141:D141"/>
    <mergeCell ref="B142:D142"/>
    <mergeCell ref="B143:D143"/>
    <mergeCell ref="B146:L146"/>
    <mergeCell ref="B148:D148"/>
    <mergeCell ref="B149:D149"/>
    <mergeCell ref="B150:D150"/>
    <mergeCell ref="B152:D152"/>
    <mergeCell ref="B153:D153"/>
    <mergeCell ref="B154:D154"/>
    <mergeCell ref="B156:D156"/>
    <mergeCell ref="B157:D157"/>
    <mergeCell ref="B158:D158"/>
    <mergeCell ref="B163:D163"/>
    <mergeCell ref="B164:D164"/>
    <mergeCell ref="B165:D165"/>
    <mergeCell ref="B167:D167"/>
    <mergeCell ref="B168:D168"/>
    <mergeCell ref="B169:D169"/>
    <mergeCell ref="B171:D171"/>
    <mergeCell ref="B172:D172"/>
    <mergeCell ref="B173:D173"/>
    <mergeCell ref="B175:D175"/>
    <mergeCell ref="B176:D176"/>
    <mergeCell ref="B177:D177"/>
    <mergeCell ref="B179:D179"/>
    <mergeCell ref="B180:D180"/>
    <mergeCell ref="B181:D181"/>
    <mergeCell ref="B183:D183"/>
    <mergeCell ref="B184:D184"/>
    <mergeCell ref="B185:D185"/>
    <mergeCell ref="B187:D187"/>
    <mergeCell ref="B188:D188"/>
    <mergeCell ref="B189:D189"/>
    <mergeCell ref="B191:D191"/>
    <mergeCell ref="B192:D192"/>
    <mergeCell ref="B193:D193"/>
    <mergeCell ref="B195:D195"/>
    <mergeCell ref="B196:D196"/>
    <mergeCell ref="B197:D197"/>
    <mergeCell ref="B161:L161"/>
  </mergeCells>
  <pageMargins left="0.39375" right="0.39375" top="0.5902778" bottom="0.39375" header="0.1965278" footer="0.1576389"/>
  <pageSetup paperSize="9" orientation="portrait" fitToHeight="0"/>
  <drawing r:id="rId1"/>
</worksheet>
</file>

<file path=xl/worksheets/sheet49.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0+(H41+H76+H103+H126+H133+H144+H159+H198)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0+H42+H77+H104+H127+H134+H145+H160+H199</f>
        <v>0</v>
      </c>
      <c r="K10" s="1"/>
      <c r="L10" s="1"/>
      <c r="M10" s="13"/>
      <c r="N10" s="2"/>
      <c r="O10" s="2"/>
      <c r="P10" s="2"/>
      <c r="Q10" s="2"/>
    </row>
    <row r="11" ht="16" customHeight="1">
      <c r="A11" s="19" t="s">
        <v>3783</v>
      </c>
      <c r="B11" s="1"/>
      <c r="C11" s="1"/>
      <c r="D11" s="1"/>
      <c r="E11" s="1"/>
      <c r="F11" s="1"/>
      <c r="G11" s="39"/>
      <c r="H11" s="1"/>
      <c r="I11" s="39" t="s">
        <v>176</v>
      </c>
      <c r="J11" s="40">
        <f>ROUND(0+((H41+H76+H103+H126+H133+H144+H159+H198)*1.21),2)</f>
        <v>0</v>
      </c>
      <c r="K11" s="1"/>
      <c r="L11" s="1"/>
      <c r="M11" s="13"/>
      <c r="N11" s="2"/>
      <c r="O11" s="2"/>
      <c r="P11" s="2"/>
      <c r="Q11" s="41">
        <f>IF(SUM(K20:K27)&gt;0,ROUND(SUM(S20:S27)/SUM(K20:K27)-1,8),0)</f>
        <v>0</v>
      </c>
      <c r="R11" s="9">
        <f>AVERAGE(J41,J76,J103,J126,J133,J144,J159,J198)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f>
        <v>0</v>
      </c>
      <c r="L21" s="46">
        <f>0+L76</f>
        <v>0</v>
      </c>
      <c r="M21" s="13"/>
      <c r="N21" s="2"/>
      <c r="O21" s="2"/>
      <c r="P21" s="2"/>
      <c r="Q21" s="2"/>
      <c r="S21" s="9">
        <f>S76</f>
        <v>0</v>
      </c>
    </row>
    <row r="22">
      <c r="A22" s="10"/>
      <c r="B22" s="44">
        <v>4</v>
      </c>
      <c r="C22" s="1"/>
      <c r="D22" s="1"/>
      <c r="E22" s="45" t="s">
        <v>183</v>
      </c>
      <c r="F22" s="1"/>
      <c r="G22" s="1"/>
      <c r="H22" s="1"/>
      <c r="I22" s="1"/>
      <c r="J22" s="1"/>
      <c r="K22" s="46">
        <f>0+J79+J83+J87+J91+J95+J99</f>
        <v>0</v>
      </c>
      <c r="L22" s="46">
        <f>0+L103</f>
        <v>0</v>
      </c>
      <c r="M22" s="13"/>
      <c r="N22" s="2"/>
      <c r="O22" s="2"/>
      <c r="P22" s="2"/>
      <c r="Q22" s="2"/>
      <c r="S22" s="9">
        <f>S103</f>
        <v>0</v>
      </c>
    </row>
    <row r="23">
      <c r="A23" s="10"/>
      <c r="B23" s="44">
        <v>5</v>
      </c>
      <c r="C23" s="1"/>
      <c r="D23" s="1"/>
      <c r="E23" s="45" t="s">
        <v>184</v>
      </c>
      <c r="F23" s="1"/>
      <c r="G23" s="1"/>
      <c r="H23" s="1"/>
      <c r="I23" s="1"/>
      <c r="J23" s="1"/>
      <c r="K23" s="46">
        <f>0+J106+J110+J114+J118+J122</f>
        <v>0</v>
      </c>
      <c r="L23" s="46">
        <f>0+L126</f>
        <v>0</v>
      </c>
      <c r="M23" s="13"/>
      <c r="N23" s="2"/>
      <c r="O23" s="2"/>
      <c r="P23" s="2"/>
      <c r="Q23" s="2"/>
      <c r="S23" s="9">
        <f>S126</f>
        <v>0</v>
      </c>
    </row>
    <row r="24">
      <c r="A24" s="10"/>
      <c r="B24" s="44">
        <v>6</v>
      </c>
      <c r="C24" s="1"/>
      <c r="D24" s="1"/>
      <c r="E24" s="45" t="s">
        <v>548</v>
      </c>
      <c r="F24" s="1"/>
      <c r="G24" s="1"/>
      <c r="H24" s="1"/>
      <c r="I24" s="1"/>
      <c r="J24" s="1"/>
      <c r="K24" s="46">
        <f>0+J129</f>
        <v>0</v>
      </c>
      <c r="L24" s="46">
        <f>0+L133</f>
        <v>0</v>
      </c>
      <c r="M24" s="13"/>
      <c r="N24" s="2"/>
      <c r="O24" s="2"/>
      <c r="P24" s="2"/>
      <c r="Q24" s="2"/>
      <c r="S24" s="9">
        <f>S133</f>
        <v>0</v>
      </c>
    </row>
    <row r="25">
      <c r="A25" s="10"/>
      <c r="B25" s="44">
        <v>7</v>
      </c>
      <c r="C25" s="1"/>
      <c r="D25" s="1"/>
      <c r="E25" s="45" t="s">
        <v>549</v>
      </c>
      <c r="F25" s="1"/>
      <c r="G25" s="1"/>
      <c r="H25" s="1"/>
      <c r="I25" s="1"/>
      <c r="J25" s="1"/>
      <c r="K25" s="46">
        <f>0+J136+J140</f>
        <v>0</v>
      </c>
      <c r="L25" s="46">
        <f>0+L144</f>
        <v>0</v>
      </c>
      <c r="M25" s="47"/>
      <c r="N25" s="2"/>
      <c r="O25" s="2"/>
      <c r="P25" s="2"/>
      <c r="Q25" s="2"/>
      <c r="S25" s="9">
        <f>S144</f>
        <v>0</v>
      </c>
    </row>
    <row r="26">
      <c r="A26" s="10"/>
      <c r="B26" s="44">
        <v>8</v>
      </c>
      <c r="C26" s="1"/>
      <c r="D26" s="1"/>
      <c r="E26" s="45" t="s">
        <v>185</v>
      </c>
      <c r="F26" s="1"/>
      <c r="G26" s="1"/>
      <c r="H26" s="1"/>
      <c r="I26" s="1"/>
      <c r="J26" s="1"/>
      <c r="K26" s="46">
        <f>0+J147+J151+J155</f>
        <v>0</v>
      </c>
      <c r="L26" s="46">
        <f>0+L159</f>
        <v>0</v>
      </c>
      <c r="M26" s="47"/>
      <c r="N26" s="2"/>
      <c r="O26" s="2"/>
      <c r="P26" s="2"/>
      <c r="Q26" s="2"/>
      <c r="S26" s="9">
        <f>S159</f>
        <v>0</v>
      </c>
    </row>
    <row r="27">
      <c r="A27" s="10"/>
      <c r="B27" s="44">
        <v>9</v>
      </c>
      <c r="C27" s="1"/>
      <c r="D27" s="1"/>
      <c r="E27" s="45" t="s">
        <v>186</v>
      </c>
      <c r="F27" s="1"/>
      <c r="G27" s="1"/>
      <c r="H27" s="1"/>
      <c r="I27" s="1"/>
      <c r="J27" s="1"/>
      <c r="K27" s="46">
        <f>0+J162+J166+J170+J174+J178+J182+J186+J190+J194</f>
        <v>0</v>
      </c>
      <c r="L27" s="46">
        <f>0+L198</f>
        <v>0</v>
      </c>
      <c r="M27" s="47"/>
      <c r="N27" s="2"/>
      <c r="O27" s="2"/>
      <c r="P27" s="2"/>
      <c r="Q27" s="2"/>
      <c r="S27" s="9">
        <f>S198</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47.634</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3090</v>
      </c>
      <c r="F34" s="1"/>
      <c r="G34" s="1"/>
      <c r="H34" s="51"/>
      <c r="I34" s="1"/>
      <c r="J34" s="51"/>
      <c r="K34" s="1"/>
      <c r="L34" s="1"/>
      <c r="M34" s="13"/>
      <c r="N34" s="2"/>
      <c r="O34" s="2"/>
      <c r="P34" s="2"/>
      <c r="Q34" s="2"/>
    </row>
    <row r="35">
      <c r="A35" s="10"/>
      <c r="B35" s="60" t="s">
        <v>201</v>
      </c>
      <c r="C35" s="1"/>
      <c r="D35" s="1"/>
      <c r="E35" s="61" t="s">
        <v>3784</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10.175000000000001</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3624</v>
      </c>
      <c r="F38" s="1"/>
      <c r="G38" s="1"/>
      <c r="H38" s="51"/>
      <c r="I38" s="1"/>
      <c r="J38" s="51"/>
      <c r="K38" s="1"/>
      <c r="L38" s="1"/>
      <c r="M38" s="13"/>
      <c r="N38" s="2"/>
      <c r="O38" s="2"/>
      <c r="P38" s="2"/>
      <c r="Q38" s="2"/>
    </row>
    <row r="39">
      <c r="A39" s="10"/>
      <c r="B39" s="60" t="s">
        <v>201</v>
      </c>
      <c r="C39" s="1"/>
      <c r="D39" s="1"/>
      <c r="E39" s="61" t="s">
        <v>3785</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234</v>
      </c>
      <c r="D44" s="53"/>
      <c r="E44" s="53" t="s">
        <v>235</v>
      </c>
      <c r="F44" s="53" t="s">
        <v>7</v>
      </c>
      <c r="G44" s="54" t="s">
        <v>219</v>
      </c>
      <c r="H44" s="55">
        <v>0.73799999999999999</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3786</v>
      </c>
      <c r="F45" s="1"/>
      <c r="G45" s="1"/>
      <c r="H45" s="51"/>
      <c r="I45" s="1"/>
      <c r="J45" s="51"/>
      <c r="K45" s="1"/>
      <c r="L45" s="1"/>
      <c r="M45" s="13"/>
      <c r="N45" s="2"/>
      <c r="O45" s="2"/>
      <c r="P45" s="2"/>
      <c r="Q45" s="2"/>
    </row>
    <row r="46">
      <c r="A46" s="10"/>
      <c r="B46" s="60" t="s">
        <v>201</v>
      </c>
      <c r="C46" s="1"/>
      <c r="D46" s="1"/>
      <c r="E46" s="61" t="s">
        <v>3787</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916</v>
      </c>
      <c r="D48" s="53"/>
      <c r="E48" s="53" t="s">
        <v>917</v>
      </c>
      <c r="F48" s="53" t="s">
        <v>7</v>
      </c>
      <c r="G48" s="54" t="s">
        <v>225</v>
      </c>
      <c r="H48" s="65">
        <v>5.4100000000000001</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3344</v>
      </c>
      <c r="F49" s="1"/>
      <c r="G49" s="1"/>
      <c r="H49" s="51"/>
      <c r="I49" s="1"/>
      <c r="J49" s="51"/>
      <c r="K49" s="1"/>
      <c r="L49" s="1"/>
      <c r="M49" s="13"/>
      <c r="N49" s="2"/>
      <c r="O49" s="2"/>
      <c r="P49" s="2"/>
      <c r="Q49" s="2"/>
    </row>
    <row r="50">
      <c r="A50" s="10"/>
      <c r="B50" s="60" t="s">
        <v>201</v>
      </c>
      <c r="C50" s="1"/>
      <c r="D50" s="1"/>
      <c r="E50" s="61" t="s">
        <v>3788</v>
      </c>
      <c r="F50" s="1"/>
      <c r="G50" s="1"/>
      <c r="H50" s="51"/>
      <c r="I50" s="1"/>
      <c r="J50" s="51"/>
      <c r="K50" s="1"/>
      <c r="L50" s="1"/>
      <c r="M50" s="13"/>
      <c r="N50" s="2"/>
      <c r="O50" s="2"/>
      <c r="P50" s="2"/>
      <c r="Q50" s="2"/>
    </row>
    <row r="51" thickBot="1">
      <c r="A51" s="10"/>
      <c r="B51" s="62" t="s">
        <v>203</v>
      </c>
      <c r="C51" s="30"/>
      <c r="D51" s="30"/>
      <c r="E51" s="63" t="s">
        <v>920</v>
      </c>
      <c r="F51" s="30"/>
      <c r="G51" s="30"/>
      <c r="H51" s="64"/>
      <c r="I51" s="30"/>
      <c r="J51" s="64"/>
      <c r="K51" s="30"/>
      <c r="L51" s="30"/>
      <c r="M51" s="13"/>
      <c r="N51" s="2"/>
      <c r="O51" s="2"/>
      <c r="P51" s="2"/>
      <c r="Q51" s="2"/>
    </row>
    <row r="52" thickTop="1">
      <c r="A52" s="10"/>
      <c r="B52" s="52">
        <v>5</v>
      </c>
      <c r="C52" s="53" t="s">
        <v>554</v>
      </c>
      <c r="D52" s="53"/>
      <c r="E52" s="53" t="s">
        <v>555</v>
      </c>
      <c r="F52" s="53" t="s">
        <v>7</v>
      </c>
      <c r="G52" s="54" t="s">
        <v>556</v>
      </c>
      <c r="H52" s="65">
        <v>140</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557</v>
      </c>
      <c r="F53" s="1"/>
      <c r="G53" s="1"/>
      <c r="H53" s="51"/>
      <c r="I53" s="1"/>
      <c r="J53" s="51"/>
      <c r="K53" s="1"/>
      <c r="L53" s="1"/>
      <c r="M53" s="13"/>
      <c r="N53" s="2"/>
      <c r="O53" s="2"/>
      <c r="P53" s="2"/>
      <c r="Q53" s="2"/>
    </row>
    <row r="54">
      <c r="A54" s="10"/>
      <c r="B54" s="60" t="s">
        <v>201</v>
      </c>
      <c r="C54" s="1"/>
      <c r="D54" s="1"/>
      <c r="E54" s="61" t="s">
        <v>558</v>
      </c>
      <c r="F54" s="1"/>
      <c r="G54" s="1"/>
      <c r="H54" s="51"/>
      <c r="I54" s="1"/>
      <c r="J54" s="51"/>
      <c r="K54" s="1"/>
      <c r="L54" s="1"/>
      <c r="M54" s="13"/>
      <c r="N54" s="2"/>
      <c r="O54" s="2"/>
      <c r="P54" s="2"/>
      <c r="Q54" s="2"/>
    </row>
    <row r="55" thickBot="1">
      <c r="A55" s="10"/>
      <c r="B55" s="62" t="s">
        <v>203</v>
      </c>
      <c r="C55" s="30"/>
      <c r="D55" s="30"/>
      <c r="E55" s="63" t="s">
        <v>559</v>
      </c>
      <c r="F55" s="30"/>
      <c r="G55" s="30"/>
      <c r="H55" s="64"/>
      <c r="I55" s="30"/>
      <c r="J55" s="64"/>
      <c r="K55" s="30"/>
      <c r="L55" s="30"/>
      <c r="M55" s="13"/>
      <c r="N55" s="2"/>
      <c r="O55" s="2"/>
      <c r="P55" s="2"/>
      <c r="Q55" s="2"/>
    </row>
    <row r="56" thickTop="1">
      <c r="A56" s="10"/>
      <c r="B56" s="52">
        <v>6</v>
      </c>
      <c r="C56" s="53" t="s">
        <v>560</v>
      </c>
      <c r="D56" s="53"/>
      <c r="E56" s="53" t="s">
        <v>561</v>
      </c>
      <c r="F56" s="53" t="s">
        <v>7</v>
      </c>
      <c r="G56" s="54" t="s">
        <v>219</v>
      </c>
      <c r="H56" s="65">
        <v>8.9160000000000004</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3789</v>
      </c>
      <c r="F57" s="1"/>
      <c r="G57" s="1"/>
      <c r="H57" s="51"/>
      <c r="I57" s="1"/>
      <c r="J57" s="51"/>
      <c r="K57" s="1"/>
      <c r="L57" s="1"/>
      <c r="M57" s="13"/>
      <c r="N57" s="2"/>
      <c r="O57" s="2"/>
      <c r="P57" s="2"/>
      <c r="Q57" s="2"/>
    </row>
    <row r="58">
      <c r="A58" s="10"/>
      <c r="B58" s="60" t="s">
        <v>201</v>
      </c>
      <c r="C58" s="1"/>
      <c r="D58" s="1"/>
      <c r="E58" s="61" t="s">
        <v>3790</v>
      </c>
      <c r="F58" s="1"/>
      <c r="G58" s="1"/>
      <c r="H58" s="51"/>
      <c r="I58" s="1"/>
      <c r="J58" s="51"/>
      <c r="K58" s="1"/>
      <c r="L58" s="1"/>
      <c r="M58" s="13"/>
      <c r="N58" s="2"/>
      <c r="O58" s="2"/>
      <c r="P58" s="2"/>
      <c r="Q58" s="2"/>
    </row>
    <row r="59" thickBot="1">
      <c r="A59" s="10"/>
      <c r="B59" s="62" t="s">
        <v>203</v>
      </c>
      <c r="C59" s="30"/>
      <c r="D59" s="30"/>
      <c r="E59" s="63" t="s">
        <v>564</v>
      </c>
      <c r="F59" s="30"/>
      <c r="G59" s="30"/>
      <c r="H59" s="64"/>
      <c r="I59" s="30"/>
      <c r="J59" s="64"/>
      <c r="K59" s="30"/>
      <c r="L59" s="30"/>
      <c r="M59" s="13"/>
      <c r="N59" s="2"/>
      <c r="O59" s="2"/>
      <c r="P59" s="2"/>
      <c r="Q59" s="2"/>
    </row>
    <row r="60" thickTop="1">
      <c r="A60" s="10"/>
      <c r="B60" s="52">
        <v>7</v>
      </c>
      <c r="C60" s="53" t="s">
        <v>255</v>
      </c>
      <c r="D60" s="53"/>
      <c r="E60" s="53" t="s">
        <v>256</v>
      </c>
      <c r="F60" s="53" t="s">
        <v>7</v>
      </c>
      <c r="G60" s="54" t="s">
        <v>219</v>
      </c>
      <c r="H60" s="65">
        <v>23.817</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3791</v>
      </c>
      <c r="F61" s="1"/>
      <c r="G61" s="1"/>
      <c r="H61" s="51"/>
      <c r="I61" s="1"/>
      <c r="J61" s="51"/>
      <c r="K61" s="1"/>
      <c r="L61" s="1"/>
      <c r="M61" s="13"/>
      <c r="N61" s="2"/>
      <c r="O61" s="2"/>
      <c r="P61" s="2"/>
      <c r="Q61" s="2"/>
    </row>
    <row r="62">
      <c r="A62" s="10"/>
      <c r="B62" s="60" t="s">
        <v>201</v>
      </c>
      <c r="C62" s="1"/>
      <c r="D62" s="1"/>
      <c r="E62" s="61" t="s">
        <v>3792</v>
      </c>
      <c r="F62" s="1"/>
      <c r="G62" s="1"/>
      <c r="H62" s="51"/>
      <c r="I62" s="1"/>
      <c r="J62" s="51"/>
      <c r="K62" s="1"/>
      <c r="L62" s="1"/>
      <c r="M62" s="13"/>
      <c r="N62" s="2"/>
      <c r="O62" s="2"/>
      <c r="P62" s="2"/>
      <c r="Q62" s="2"/>
    </row>
    <row r="63" thickBot="1">
      <c r="A63" s="10"/>
      <c r="B63" s="62" t="s">
        <v>203</v>
      </c>
      <c r="C63" s="30"/>
      <c r="D63" s="30"/>
      <c r="E63" s="63" t="s">
        <v>259</v>
      </c>
      <c r="F63" s="30"/>
      <c r="G63" s="30"/>
      <c r="H63" s="64"/>
      <c r="I63" s="30"/>
      <c r="J63" s="64"/>
      <c r="K63" s="30"/>
      <c r="L63" s="30"/>
      <c r="M63" s="13"/>
      <c r="N63" s="2"/>
      <c r="O63" s="2"/>
      <c r="P63" s="2"/>
      <c r="Q63" s="2"/>
    </row>
    <row r="64" thickTop="1">
      <c r="A64" s="10"/>
      <c r="B64" s="52">
        <v>8</v>
      </c>
      <c r="C64" s="53" t="s">
        <v>260</v>
      </c>
      <c r="D64" s="53"/>
      <c r="E64" s="53" t="s">
        <v>261</v>
      </c>
      <c r="F64" s="53" t="s">
        <v>7</v>
      </c>
      <c r="G64" s="54" t="s">
        <v>262</v>
      </c>
      <c r="H64" s="65">
        <v>238.16999999999999</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566</v>
      </c>
      <c r="F65" s="1"/>
      <c r="G65" s="1"/>
      <c r="H65" s="51"/>
      <c r="I65" s="1"/>
      <c r="J65" s="51"/>
      <c r="K65" s="1"/>
      <c r="L65" s="1"/>
      <c r="M65" s="13"/>
      <c r="N65" s="2"/>
      <c r="O65" s="2"/>
      <c r="P65" s="2"/>
      <c r="Q65" s="2"/>
    </row>
    <row r="66">
      <c r="A66" s="10"/>
      <c r="B66" s="60" t="s">
        <v>201</v>
      </c>
      <c r="C66" s="1"/>
      <c r="D66" s="1"/>
      <c r="E66" s="61" t="s">
        <v>3793</v>
      </c>
      <c r="F66" s="1"/>
      <c r="G66" s="1"/>
      <c r="H66" s="51"/>
      <c r="I66" s="1"/>
      <c r="J66" s="51"/>
      <c r="K66" s="1"/>
      <c r="L66" s="1"/>
      <c r="M66" s="13"/>
      <c r="N66" s="2"/>
      <c r="O66" s="2"/>
      <c r="P66" s="2"/>
      <c r="Q66" s="2"/>
    </row>
    <row r="67" thickBot="1">
      <c r="A67" s="10"/>
      <c r="B67" s="62" t="s">
        <v>203</v>
      </c>
      <c r="C67" s="30"/>
      <c r="D67" s="30"/>
      <c r="E67" s="63" t="s">
        <v>265</v>
      </c>
      <c r="F67" s="30"/>
      <c r="G67" s="30"/>
      <c r="H67" s="64"/>
      <c r="I67" s="30"/>
      <c r="J67" s="64"/>
      <c r="K67" s="30"/>
      <c r="L67" s="30"/>
      <c r="M67" s="13"/>
      <c r="N67" s="2"/>
      <c r="O67" s="2"/>
      <c r="P67" s="2"/>
      <c r="Q67" s="2"/>
    </row>
    <row r="68" thickTop="1">
      <c r="A68" s="10"/>
      <c r="B68" s="52">
        <v>9</v>
      </c>
      <c r="C68" s="53" t="s">
        <v>568</v>
      </c>
      <c r="D68" s="53"/>
      <c r="E68" s="53" t="s">
        <v>569</v>
      </c>
      <c r="F68" s="53" t="s">
        <v>7</v>
      </c>
      <c r="G68" s="54" t="s">
        <v>219</v>
      </c>
      <c r="H68" s="65">
        <v>16.41</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2974</v>
      </c>
      <c r="F69" s="1"/>
      <c r="G69" s="1"/>
      <c r="H69" s="51"/>
      <c r="I69" s="1"/>
      <c r="J69" s="51"/>
      <c r="K69" s="1"/>
      <c r="L69" s="1"/>
      <c r="M69" s="13"/>
      <c r="N69" s="2"/>
      <c r="O69" s="2"/>
      <c r="P69" s="2"/>
      <c r="Q69" s="2"/>
    </row>
    <row r="70">
      <c r="A70" s="10"/>
      <c r="B70" s="60" t="s">
        <v>201</v>
      </c>
      <c r="C70" s="1"/>
      <c r="D70" s="1"/>
      <c r="E70" s="61" t="s">
        <v>3794</v>
      </c>
      <c r="F70" s="1"/>
      <c r="G70" s="1"/>
      <c r="H70" s="51"/>
      <c r="I70" s="1"/>
      <c r="J70" s="51"/>
      <c r="K70" s="1"/>
      <c r="L70" s="1"/>
      <c r="M70" s="13"/>
      <c r="N70" s="2"/>
      <c r="O70" s="2"/>
      <c r="P70" s="2"/>
      <c r="Q70" s="2"/>
    </row>
    <row r="71" thickBot="1">
      <c r="A71" s="10"/>
      <c r="B71" s="62" t="s">
        <v>203</v>
      </c>
      <c r="C71" s="30"/>
      <c r="D71" s="30"/>
      <c r="E71" s="63" t="s">
        <v>572</v>
      </c>
      <c r="F71" s="30"/>
      <c r="G71" s="30"/>
      <c r="H71" s="64"/>
      <c r="I71" s="30"/>
      <c r="J71" s="64"/>
      <c r="K71" s="30"/>
      <c r="L71" s="30"/>
      <c r="M71" s="13"/>
      <c r="N71" s="2"/>
      <c r="O71" s="2"/>
      <c r="P71" s="2"/>
      <c r="Q71" s="2"/>
    </row>
    <row r="72" thickTop="1">
      <c r="A72" s="10"/>
      <c r="B72" s="52">
        <v>10</v>
      </c>
      <c r="C72" s="53" t="s">
        <v>283</v>
      </c>
      <c r="D72" s="53"/>
      <c r="E72" s="53" t="s">
        <v>284</v>
      </c>
      <c r="F72" s="53" t="s">
        <v>7</v>
      </c>
      <c r="G72" s="54" t="s">
        <v>285</v>
      </c>
      <c r="H72" s="65">
        <v>80.448999999999998</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3795</v>
      </c>
      <c r="F73" s="1"/>
      <c r="G73" s="1"/>
      <c r="H73" s="51"/>
      <c r="I73" s="1"/>
      <c r="J73" s="51"/>
      <c r="K73" s="1"/>
      <c r="L73" s="1"/>
      <c r="M73" s="13"/>
      <c r="N73" s="2"/>
      <c r="O73" s="2"/>
      <c r="P73" s="2"/>
      <c r="Q73" s="2"/>
    </row>
    <row r="74">
      <c r="A74" s="10"/>
      <c r="B74" s="60" t="s">
        <v>201</v>
      </c>
      <c r="C74" s="1"/>
      <c r="D74" s="1"/>
      <c r="E74" s="61" t="s">
        <v>3796</v>
      </c>
      <c r="F74" s="1"/>
      <c r="G74" s="1"/>
      <c r="H74" s="51"/>
      <c r="I74" s="1"/>
      <c r="J74" s="51"/>
      <c r="K74" s="1"/>
      <c r="L74" s="1"/>
      <c r="M74" s="13"/>
      <c r="N74" s="2"/>
      <c r="O74" s="2"/>
      <c r="P74" s="2"/>
      <c r="Q74" s="2"/>
    </row>
    <row r="75" thickBot="1">
      <c r="A75" s="10"/>
      <c r="B75" s="62" t="s">
        <v>203</v>
      </c>
      <c r="C75" s="30"/>
      <c r="D75" s="30"/>
      <c r="E75" s="63" t="s">
        <v>287</v>
      </c>
      <c r="F75" s="30"/>
      <c r="G75" s="30"/>
      <c r="H75" s="64"/>
      <c r="I75" s="30"/>
      <c r="J75" s="64"/>
      <c r="K75" s="30"/>
      <c r="L75" s="30"/>
      <c r="M75" s="13"/>
      <c r="N75" s="2"/>
      <c r="O75" s="2"/>
      <c r="P75" s="2"/>
      <c r="Q75" s="2"/>
    </row>
    <row r="76" thickTop="1" thickBot="1" ht="25" customHeight="1">
      <c r="A76" s="10"/>
      <c r="B76" s="1"/>
      <c r="C76" s="70">
        <v>1</v>
      </c>
      <c r="D76" s="1"/>
      <c r="E76" s="71" t="s">
        <v>181</v>
      </c>
      <c r="F76" s="1"/>
      <c r="G76" s="72" t="s">
        <v>210</v>
      </c>
      <c r="H76" s="73">
        <f>J44+J48+J52+J56+J60+J64+J68+J72</f>
        <v>0</v>
      </c>
      <c r="I76" s="72" t="s">
        <v>211</v>
      </c>
      <c r="J76" s="74">
        <f>(L76-H76)</f>
        <v>0</v>
      </c>
      <c r="K76" s="72" t="s">
        <v>212</v>
      </c>
      <c r="L76" s="75">
        <f>ROUND((J44+J48+J52+J56+J60+J64+J68+J72)*1.21,2)</f>
        <v>0</v>
      </c>
      <c r="M76" s="13"/>
      <c r="N76" s="2"/>
      <c r="O76" s="2"/>
      <c r="P76" s="2"/>
      <c r="Q76" s="41">
        <f>0+Q44+Q48+Q52+Q56+Q60+Q64+Q68+Q72</f>
        <v>0</v>
      </c>
      <c r="R76" s="9">
        <f>0+R44+R48+R52+R56+R60+R64+R68+R72</f>
        <v>0</v>
      </c>
      <c r="S76" s="76">
        <f>Q76*(1+J76)+R76</f>
        <v>0</v>
      </c>
    </row>
    <row r="77" thickTop="1" thickBot="1" ht="25" customHeight="1">
      <c r="A77" s="10"/>
      <c r="B77" s="77"/>
      <c r="C77" s="77"/>
      <c r="D77" s="77"/>
      <c r="E77" s="77"/>
      <c r="F77" s="77"/>
      <c r="G77" s="78" t="s">
        <v>213</v>
      </c>
      <c r="H77" s="79">
        <f>0+J44+J48+J52+J56+J60+J64+J68+J72</f>
        <v>0</v>
      </c>
      <c r="I77" s="78" t="s">
        <v>214</v>
      </c>
      <c r="J77" s="80">
        <f>0+J76</f>
        <v>0</v>
      </c>
      <c r="K77" s="78" t="s">
        <v>215</v>
      </c>
      <c r="L77" s="81">
        <f>0+L76</f>
        <v>0</v>
      </c>
      <c r="M77" s="13"/>
      <c r="N77" s="2"/>
      <c r="O77" s="2"/>
      <c r="P77" s="2"/>
      <c r="Q77" s="2"/>
    </row>
    <row r="78" ht="40" customHeight="1">
      <c r="A78" s="10"/>
      <c r="B78" s="82" t="s">
        <v>330</v>
      </c>
      <c r="C78" s="1"/>
      <c r="D78" s="1"/>
      <c r="E78" s="1"/>
      <c r="F78" s="1"/>
      <c r="G78" s="1"/>
      <c r="H78" s="51"/>
      <c r="I78" s="1"/>
      <c r="J78" s="51"/>
      <c r="K78" s="1"/>
      <c r="L78" s="1"/>
      <c r="M78" s="13"/>
      <c r="N78" s="2"/>
      <c r="O78" s="2"/>
      <c r="P78" s="2"/>
      <c r="Q78" s="2"/>
    </row>
    <row r="79">
      <c r="A79" s="10"/>
      <c r="B79" s="52">
        <v>11</v>
      </c>
      <c r="C79" s="53" t="s">
        <v>586</v>
      </c>
      <c r="D79" s="53"/>
      <c r="E79" s="53" t="s">
        <v>587</v>
      </c>
      <c r="F79" s="53" t="s">
        <v>7</v>
      </c>
      <c r="G79" s="54" t="s">
        <v>219</v>
      </c>
      <c r="H79" s="55">
        <v>0.108</v>
      </c>
      <c r="I79" s="56">
        <v>0</v>
      </c>
      <c r="J79" s="57">
        <f>ROUND(H79*I79,2)</f>
        <v>0</v>
      </c>
      <c r="K79" s="58">
        <v>0.20999999999999999</v>
      </c>
      <c r="L79" s="59">
        <f>ROUND(J79*1.21,2)</f>
        <v>0</v>
      </c>
      <c r="M79" s="13"/>
      <c r="N79" s="2"/>
      <c r="O79" s="2"/>
      <c r="P79" s="2"/>
      <c r="Q79" s="41">
        <f>IF(ISNUMBER(K79),IF(H79&gt;0,IF(I79&gt;0,J79,0),0),0)</f>
        <v>0</v>
      </c>
      <c r="R79" s="9">
        <f>IF(ISNUMBER(K79)=FALSE,J79,0)</f>
        <v>0</v>
      </c>
    </row>
    <row r="80">
      <c r="A80" s="10"/>
      <c r="B80" s="60" t="s">
        <v>199</v>
      </c>
      <c r="C80" s="1"/>
      <c r="D80" s="1"/>
      <c r="E80" s="61" t="s">
        <v>3054</v>
      </c>
      <c r="F80" s="1"/>
      <c r="G80" s="1"/>
      <c r="H80" s="51"/>
      <c r="I80" s="1"/>
      <c r="J80" s="51"/>
      <c r="K80" s="1"/>
      <c r="L80" s="1"/>
      <c r="M80" s="13"/>
      <c r="N80" s="2"/>
      <c r="O80" s="2"/>
      <c r="P80" s="2"/>
      <c r="Q80" s="2"/>
    </row>
    <row r="81">
      <c r="A81" s="10"/>
      <c r="B81" s="60" t="s">
        <v>201</v>
      </c>
      <c r="C81" s="1"/>
      <c r="D81" s="1"/>
      <c r="E81" s="61" t="s">
        <v>3055</v>
      </c>
      <c r="F81" s="1"/>
      <c r="G81" s="1"/>
      <c r="H81" s="51"/>
      <c r="I81" s="1"/>
      <c r="J81" s="51"/>
      <c r="K81" s="1"/>
      <c r="L81" s="1"/>
      <c r="M81" s="13"/>
      <c r="N81" s="2"/>
      <c r="O81" s="2"/>
      <c r="P81" s="2"/>
      <c r="Q81" s="2"/>
    </row>
    <row r="82" thickBot="1">
      <c r="A82" s="10"/>
      <c r="B82" s="62" t="s">
        <v>203</v>
      </c>
      <c r="C82" s="30"/>
      <c r="D82" s="30"/>
      <c r="E82" s="63" t="s">
        <v>590</v>
      </c>
      <c r="F82" s="30"/>
      <c r="G82" s="30"/>
      <c r="H82" s="64"/>
      <c r="I82" s="30"/>
      <c r="J82" s="64"/>
      <c r="K82" s="30"/>
      <c r="L82" s="30"/>
      <c r="M82" s="13"/>
      <c r="N82" s="2"/>
      <c r="O82" s="2"/>
      <c r="P82" s="2"/>
      <c r="Q82" s="2"/>
    </row>
    <row r="83" thickTop="1">
      <c r="A83" s="10"/>
      <c r="B83" s="52">
        <v>12</v>
      </c>
      <c r="C83" s="53" t="s">
        <v>591</v>
      </c>
      <c r="D83" s="53"/>
      <c r="E83" s="53" t="s">
        <v>592</v>
      </c>
      <c r="F83" s="53" t="s">
        <v>7</v>
      </c>
      <c r="G83" s="54" t="s">
        <v>219</v>
      </c>
      <c r="H83" s="65">
        <v>9.7929999999999993</v>
      </c>
      <c r="I83" s="66">
        <v>0</v>
      </c>
      <c r="J83" s="67">
        <f>ROUND(H83*I83,2)</f>
        <v>0</v>
      </c>
      <c r="K83" s="68">
        <v>0.20999999999999999</v>
      </c>
      <c r="L83" s="69">
        <f>ROUND(J83*1.21,2)</f>
        <v>0</v>
      </c>
      <c r="M83" s="13"/>
      <c r="N83" s="2"/>
      <c r="O83" s="2"/>
      <c r="P83" s="2"/>
      <c r="Q83" s="41">
        <f>IF(ISNUMBER(K83),IF(H83&gt;0,IF(I83&gt;0,J83,0),0),0)</f>
        <v>0</v>
      </c>
      <c r="R83" s="9">
        <f>IF(ISNUMBER(K83)=FALSE,J83,0)</f>
        <v>0</v>
      </c>
    </row>
    <row r="84">
      <c r="A84" s="10"/>
      <c r="B84" s="60" t="s">
        <v>199</v>
      </c>
      <c r="C84" s="1"/>
      <c r="D84" s="1"/>
      <c r="E84" s="61" t="s">
        <v>2985</v>
      </c>
      <c r="F84" s="1"/>
      <c r="G84" s="1"/>
      <c r="H84" s="51"/>
      <c r="I84" s="1"/>
      <c r="J84" s="51"/>
      <c r="K84" s="1"/>
      <c r="L84" s="1"/>
      <c r="M84" s="13"/>
      <c r="N84" s="2"/>
      <c r="O84" s="2"/>
      <c r="P84" s="2"/>
      <c r="Q84" s="2"/>
    </row>
    <row r="85">
      <c r="A85" s="10"/>
      <c r="B85" s="60" t="s">
        <v>201</v>
      </c>
      <c r="C85" s="1"/>
      <c r="D85" s="1"/>
      <c r="E85" s="61" t="s">
        <v>3797</v>
      </c>
      <c r="F85" s="1"/>
      <c r="G85" s="1"/>
      <c r="H85" s="51"/>
      <c r="I85" s="1"/>
      <c r="J85" s="51"/>
      <c r="K85" s="1"/>
      <c r="L85" s="1"/>
      <c r="M85" s="13"/>
      <c r="N85" s="2"/>
      <c r="O85" s="2"/>
      <c r="P85" s="2"/>
      <c r="Q85" s="2"/>
    </row>
    <row r="86" thickBot="1">
      <c r="A86" s="10"/>
      <c r="B86" s="62" t="s">
        <v>203</v>
      </c>
      <c r="C86" s="30"/>
      <c r="D86" s="30"/>
      <c r="E86" s="63" t="s">
        <v>335</v>
      </c>
      <c r="F86" s="30"/>
      <c r="G86" s="30"/>
      <c r="H86" s="64"/>
      <c r="I86" s="30"/>
      <c r="J86" s="64"/>
      <c r="K86" s="30"/>
      <c r="L86" s="30"/>
      <c r="M86" s="13"/>
      <c r="N86" s="2"/>
      <c r="O86" s="2"/>
      <c r="P86" s="2"/>
      <c r="Q86" s="2"/>
    </row>
    <row r="87" thickTop="1">
      <c r="A87" s="10"/>
      <c r="B87" s="52">
        <v>13</v>
      </c>
      <c r="C87" s="53" t="s">
        <v>595</v>
      </c>
      <c r="D87" s="53"/>
      <c r="E87" s="53" t="s">
        <v>596</v>
      </c>
      <c r="F87" s="53" t="s">
        <v>7</v>
      </c>
      <c r="G87" s="54" t="s">
        <v>219</v>
      </c>
      <c r="H87" s="65">
        <v>1.74</v>
      </c>
      <c r="I87" s="66">
        <v>0</v>
      </c>
      <c r="J87" s="67">
        <f>ROUND(H87*I87,2)</f>
        <v>0</v>
      </c>
      <c r="K87" s="68">
        <v>0.20999999999999999</v>
      </c>
      <c r="L87" s="69">
        <f>ROUND(J87*1.21,2)</f>
        <v>0</v>
      </c>
      <c r="M87" s="13"/>
      <c r="N87" s="2"/>
      <c r="O87" s="2"/>
      <c r="P87" s="2"/>
      <c r="Q87" s="41">
        <f>IF(ISNUMBER(K87),IF(H87&gt;0,IF(I87&gt;0,J87,0),0),0)</f>
        <v>0</v>
      </c>
      <c r="R87" s="9">
        <f>IF(ISNUMBER(K87)=FALSE,J87,0)</f>
        <v>0</v>
      </c>
    </row>
    <row r="88">
      <c r="A88" s="10"/>
      <c r="B88" s="60" t="s">
        <v>199</v>
      </c>
      <c r="C88" s="1"/>
      <c r="D88" s="1"/>
      <c r="E88" s="61" t="s">
        <v>3798</v>
      </c>
      <c r="F88" s="1"/>
      <c r="G88" s="1"/>
      <c r="H88" s="51"/>
      <c r="I88" s="1"/>
      <c r="J88" s="51"/>
      <c r="K88" s="1"/>
      <c r="L88" s="1"/>
      <c r="M88" s="13"/>
      <c r="N88" s="2"/>
      <c r="O88" s="2"/>
      <c r="P88" s="2"/>
      <c r="Q88" s="2"/>
    </row>
    <row r="89">
      <c r="A89" s="10"/>
      <c r="B89" s="60" t="s">
        <v>201</v>
      </c>
      <c r="C89" s="1"/>
      <c r="D89" s="1"/>
      <c r="E89" s="61" t="s">
        <v>3799</v>
      </c>
      <c r="F89" s="1"/>
      <c r="G89" s="1"/>
      <c r="H89" s="51"/>
      <c r="I89" s="1"/>
      <c r="J89" s="51"/>
      <c r="K89" s="1"/>
      <c r="L89" s="1"/>
      <c r="M89" s="13"/>
      <c r="N89" s="2"/>
      <c r="O89" s="2"/>
      <c r="P89" s="2"/>
      <c r="Q89" s="2"/>
    </row>
    <row r="90" thickBot="1">
      <c r="A90" s="10"/>
      <c r="B90" s="62" t="s">
        <v>203</v>
      </c>
      <c r="C90" s="30"/>
      <c r="D90" s="30"/>
      <c r="E90" s="63" t="s">
        <v>335</v>
      </c>
      <c r="F90" s="30"/>
      <c r="G90" s="30"/>
      <c r="H90" s="64"/>
      <c r="I90" s="30"/>
      <c r="J90" s="64"/>
      <c r="K90" s="30"/>
      <c r="L90" s="30"/>
      <c r="M90" s="13"/>
      <c r="N90" s="2"/>
      <c r="O90" s="2"/>
      <c r="P90" s="2"/>
      <c r="Q90" s="2"/>
    </row>
    <row r="91" thickTop="1">
      <c r="A91" s="10"/>
      <c r="B91" s="52">
        <v>14</v>
      </c>
      <c r="C91" s="53" t="s">
        <v>599</v>
      </c>
      <c r="D91" s="53"/>
      <c r="E91" s="53" t="s">
        <v>600</v>
      </c>
      <c r="F91" s="53" t="s">
        <v>7</v>
      </c>
      <c r="G91" s="54" t="s">
        <v>198</v>
      </c>
      <c r="H91" s="65">
        <v>0.27300000000000002</v>
      </c>
      <c r="I91" s="66">
        <v>0</v>
      </c>
      <c r="J91" s="67">
        <f>ROUND(H91*I91,2)</f>
        <v>0</v>
      </c>
      <c r="K91" s="68">
        <v>0.20999999999999999</v>
      </c>
      <c r="L91" s="69">
        <f>ROUND(J91*1.21,2)</f>
        <v>0</v>
      </c>
      <c r="M91" s="13"/>
      <c r="N91" s="2"/>
      <c r="O91" s="2"/>
      <c r="P91" s="2"/>
      <c r="Q91" s="41">
        <f>IF(ISNUMBER(K91),IF(H91&gt;0,IF(I91&gt;0,J91,0),0),0)</f>
        <v>0</v>
      </c>
      <c r="R91" s="9">
        <f>IF(ISNUMBER(K91)=FALSE,J91,0)</f>
        <v>0</v>
      </c>
    </row>
    <row r="92">
      <c r="A92" s="10"/>
      <c r="B92" s="60" t="s">
        <v>199</v>
      </c>
      <c r="C92" s="1"/>
      <c r="D92" s="1"/>
      <c r="E92" s="61" t="s">
        <v>2989</v>
      </c>
      <c r="F92" s="1"/>
      <c r="G92" s="1"/>
      <c r="H92" s="51"/>
      <c r="I92" s="1"/>
      <c r="J92" s="51"/>
      <c r="K92" s="1"/>
      <c r="L92" s="1"/>
      <c r="M92" s="13"/>
      <c r="N92" s="2"/>
      <c r="O92" s="2"/>
      <c r="P92" s="2"/>
      <c r="Q92" s="2"/>
    </row>
    <row r="93">
      <c r="A93" s="10"/>
      <c r="B93" s="60" t="s">
        <v>201</v>
      </c>
      <c r="C93" s="1"/>
      <c r="D93" s="1"/>
      <c r="E93" s="61" t="s">
        <v>3800</v>
      </c>
      <c r="F93" s="1"/>
      <c r="G93" s="1"/>
      <c r="H93" s="51"/>
      <c r="I93" s="1"/>
      <c r="J93" s="51"/>
      <c r="K93" s="1"/>
      <c r="L93" s="1"/>
      <c r="M93" s="13"/>
      <c r="N93" s="2"/>
      <c r="O93" s="2"/>
      <c r="P93" s="2"/>
      <c r="Q93" s="2"/>
    </row>
    <row r="94" thickBot="1">
      <c r="A94" s="10"/>
      <c r="B94" s="62" t="s">
        <v>203</v>
      </c>
      <c r="C94" s="30"/>
      <c r="D94" s="30"/>
      <c r="E94" s="63" t="s">
        <v>603</v>
      </c>
      <c r="F94" s="30"/>
      <c r="G94" s="30"/>
      <c r="H94" s="64"/>
      <c r="I94" s="30"/>
      <c r="J94" s="64"/>
      <c r="K94" s="30"/>
      <c r="L94" s="30"/>
      <c r="M94" s="13"/>
      <c r="N94" s="2"/>
      <c r="O94" s="2"/>
      <c r="P94" s="2"/>
      <c r="Q94" s="2"/>
    </row>
    <row r="95" thickTop="1">
      <c r="A95" s="10"/>
      <c r="B95" s="52">
        <v>15</v>
      </c>
      <c r="C95" s="53" t="s">
        <v>341</v>
      </c>
      <c r="D95" s="53"/>
      <c r="E95" s="53" t="s">
        <v>342</v>
      </c>
      <c r="F95" s="53" t="s">
        <v>7</v>
      </c>
      <c r="G95" s="54" t="s">
        <v>219</v>
      </c>
      <c r="H95" s="65">
        <v>3.3700000000000001</v>
      </c>
      <c r="I95" s="66">
        <v>0</v>
      </c>
      <c r="J95" s="67">
        <f>ROUND(H95*I95,2)</f>
        <v>0</v>
      </c>
      <c r="K95" s="68">
        <v>0.20999999999999999</v>
      </c>
      <c r="L95" s="69">
        <f>ROUND(J95*1.21,2)</f>
        <v>0</v>
      </c>
      <c r="M95" s="13"/>
      <c r="N95" s="2"/>
      <c r="O95" s="2"/>
      <c r="P95" s="2"/>
      <c r="Q95" s="41">
        <f>IF(ISNUMBER(K95),IF(H95&gt;0,IF(I95&gt;0,J95,0),0),0)</f>
        <v>0</v>
      </c>
      <c r="R95" s="9">
        <f>IF(ISNUMBER(K95)=FALSE,J95,0)</f>
        <v>0</v>
      </c>
    </row>
    <row r="96">
      <c r="A96" s="10"/>
      <c r="B96" s="60" t="s">
        <v>199</v>
      </c>
      <c r="C96" s="1"/>
      <c r="D96" s="1"/>
      <c r="E96" s="61" t="s">
        <v>2991</v>
      </c>
      <c r="F96" s="1"/>
      <c r="G96" s="1"/>
      <c r="H96" s="51"/>
      <c r="I96" s="1"/>
      <c r="J96" s="51"/>
      <c r="K96" s="1"/>
      <c r="L96" s="1"/>
      <c r="M96" s="13"/>
      <c r="N96" s="2"/>
      <c r="O96" s="2"/>
      <c r="P96" s="2"/>
      <c r="Q96" s="2"/>
    </row>
    <row r="97">
      <c r="A97" s="10"/>
      <c r="B97" s="60" t="s">
        <v>201</v>
      </c>
      <c r="C97" s="1"/>
      <c r="D97" s="1"/>
      <c r="E97" s="61" t="s">
        <v>3801</v>
      </c>
      <c r="F97" s="1"/>
      <c r="G97" s="1"/>
      <c r="H97" s="51"/>
      <c r="I97" s="1"/>
      <c r="J97" s="51"/>
      <c r="K97" s="1"/>
      <c r="L97" s="1"/>
      <c r="M97" s="13"/>
      <c r="N97" s="2"/>
      <c r="O97" s="2"/>
      <c r="P97" s="2"/>
      <c r="Q97" s="2"/>
    </row>
    <row r="98" thickBot="1">
      <c r="A98" s="10"/>
      <c r="B98" s="62" t="s">
        <v>203</v>
      </c>
      <c r="C98" s="30"/>
      <c r="D98" s="30"/>
      <c r="E98" s="63" t="s">
        <v>345</v>
      </c>
      <c r="F98" s="30"/>
      <c r="G98" s="30"/>
      <c r="H98" s="64"/>
      <c r="I98" s="30"/>
      <c r="J98" s="64"/>
      <c r="K98" s="30"/>
      <c r="L98" s="30"/>
      <c r="M98" s="13"/>
      <c r="N98" s="2"/>
      <c r="O98" s="2"/>
      <c r="P98" s="2"/>
      <c r="Q98" s="2"/>
    </row>
    <row r="99" thickTop="1">
      <c r="A99" s="10"/>
      <c r="B99" s="52">
        <v>16</v>
      </c>
      <c r="C99" s="53" t="s">
        <v>346</v>
      </c>
      <c r="D99" s="53"/>
      <c r="E99" s="53" t="s">
        <v>347</v>
      </c>
      <c r="F99" s="53" t="s">
        <v>7</v>
      </c>
      <c r="G99" s="54" t="s">
        <v>219</v>
      </c>
      <c r="H99" s="65">
        <v>16.321000000000002</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2993</v>
      </c>
      <c r="F100" s="1"/>
      <c r="G100" s="1"/>
      <c r="H100" s="51"/>
      <c r="I100" s="1"/>
      <c r="J100" s="51"/>
      <c r="K100" s="1"/>
      <c r="L100" s="1"/>
      <c r="M100" s="13"/>
      <c r="N100" s="2"/>
      <c r="O100" s="2"/>
      <c r="P100" s="2"/>
      <c r="Q100" s="2"/>
    </row>
    <row r="101">
      <c r="A101" s="10"/>
      <c r="B101" s="60" t="s">
        <v>201</v>
      </c>
      <c r="C101" s="1"/>
      <c r="D101" s="1"/>
      <c r="E101" s="61" t="s">
        <v>3802</v>
      </c>
      <c r="F101" s="1"/>
      <c r="G101" s="1"/>
      <c r="H101" s="51"/>
      <c r="I101" s="1"/>
      <c r="J101" s="51"/>
      <c r="K101" s="1"/>
      <c r="L101" s="1"/>
      <c r="M101" s="13"/>
      <c r="N101" s="2"/>
      <c r="O101" s="2"/>
      <c r="P101" s="2"/>
      <c r="Q101" s="2"/>
    </row>
    <row r="102" thickBot="1">
      <c r="A102" s="10"/>
      <c r="B102" s="62" t="s">
        <v>203</v>
      </c>
      <c r="C102" s="30"/>
      <c r="D102" s="30"/>
      <c r="E102" s="63" t="s">
        <v>350</v>
      </c>
      <c r="F102" s="30"/>
      <c r="G102" s="30"/>
      <c r="H102" s="64"/>
      <c r="I102" s="30"/>
      <c r="J102" s="64"/>
      <c r="K102" s="30"/>
      <c r="L102" s="30"/>
      <c r="M102" s="13"/>
      <c r="N102" s="2"/>
      <c r="O102" s="2"/>
      <c r="P102" s="2"/>
      <c r="Q102" s="2"/>
    </row>
    <row r="103" thickTop="1" thickBot="1" ht="25" customHeight="1">
      <c r="A103" s="10"/>
      <c r="B103" s="1"/>
      <c r="C103" s="70">
        <v>4</v>
      </c>
      <c r="D103" s="1"/>
      <c r="E103" s="71" t="s">
        <v>183</v>
      </c>
      <c r="F103" s="1"/>
      <c r="G103" s="72" t="s">
        <v>210</v>
      </c>
      <c r="H103" s="73">
        <f>J79+J83+J87+J91+J95+J99</f>
        <v>0</v>
      </c>
      <c r="I103" s="72" t="s">
        <v>211</v>
      </c>
      <c r="J103" s="74">
        <f>(L103-H103)</f>
        <v>0</v>
      </c>
      <c r="K103" s="72" t="s">
        <v>212</v>
      </c>
      <c r="L103" s="75">
        <f>ROUND((J79+J83+J87+J91+J95+J99)*1.21,2)</f>
        <v>0</v>
      </c>
      <c r="M103" s="13"/>
      <c r="N103" s="2"/>
      <c r="O103" s="2"/>
      <c r="P103" s="2"/>
      <c r="Q103" s="41">
        <f>0+Q79+Q83+Q87+Q91+Q95+Q99</f>
        <v>0</v>
      </c>
      <c r="R103" s="9">
        <f>0+R79+R83+R87+R91+R95+R99</f>
        <v>0</v>
      </c>
      <c r="S103" s="76">
        <f>Q103*(1+J103)+R103</f>
        <v>0</v>
      </c>
    </row>
    <row r="104" thickTop="1" thickBot="1" ht="25" customHeight="1">
      <c r="A104" s="10"/>
      <c r="B104" s="77"/>
      <c r="C104" s="77"/>
      <c r="D104" s="77"/>
      <c r="E104" s="77"/>
      <c r="F104" s="77"/>
      <c r="G104" s="78" t="s">
        <v>213</v>
      </c>
      <c r="H104" s="79">
        <f>0+J79+J83+J87+J91+J95+J99</f>
        <v>0</v>
      </c>
      <c r="I104" s="78" t="s">
        <v>214</v>
      </c>
      <c r="J104" s="80">
        <f>0+J103</f>
        <v>0</v>
      </c>
      <c r="K104" s="78" t="s">
        <v>215</v>
      </c>
      <c r="L104" s="81">
        <f>0+L103</f>
        <v>0</v>
      </c>
      <c r="M104" s="13"/>
      <c r="N104" s="2"/>
      <c r="O104" s="2"/>
      <c r="P104" s="2"/>
      <c r="Q104" s="2"/>
    </row>
    <row r="105" ht="40" customHeight="1">
      <c r="A105" s="10"/>
      <c r="B105" s="82" t="s">
        <v>351</v>
      </c>
      <c r="C105" s="1"/>
      <c r="D105" s="1"/>
      <c r="E105" s="1"/>
      <c r="F105" s="1"/>
      <c r="G105" s="1"/>
      <c r="H105" s="51"/>
      <c r="I105" s="1"/>
      <c r="J105" s="51"/>
      <c r="K105" s="1"/>
      <c r="L105" s="1"/>
      <c r="M105" s="13"/>
      <c r="N105" s="2"/>
      <c r="O105" s="2"/>
      <c r="P105" s="2"/>
      <c r="Q105" s="2"/>
    </row>
    <row r="106">
      <c r="A106" s="10"/>
      <c r="B106" s="52">
        <v>17</v>
      </c>
      <c r="C106" s="53" t="s">
        <v>366</v>
      </c>
      <c r="D106" s="53"/>
      <c r="E106" s="53" t="s">
        <v>367</v>
      </c>
      <c r="F106" s="53" t="s">
        <v>7</v>
      </c>
      <c r="G106" s="54" t="s">
        <v>285</v>
      </c>
      <c r="H106" s="55">
        <v>9.3640000000000008</v>
      </c>
      <c r="I106" s="56">
        <v>0</v>
      </c>
      <c r="J106" s="57">
        <f>ROUND(H106*I106,2)</f>
        <v>0</v>
      </c>
      <c r="K106" s="58">
        <v>0.20999999999999999</v>
      </c>
      <c r="L106" s="59">
        <f>ROUND(J106*1.21,2)</f>
        <v>0</v>
      </c>
      <c r="M106" s="13"/>
      <c r="N106" s="2"/>
      <c r="O106" s="2"/>
      <c r="P106" s="2"/>
      <c r="Q106" s="41">
        <f>IF(ISNUMBER(K106),IF(H106&gt;0,IF(I106&gt;0,J106,0),0),0)</f>
        <v>0</v>
      </c>
      <c r="R106" s="9">
        <f>IF(ISNUMBER(K106)=FALSE,J106,0)</f>
        <v>0</v>
      </c>
    </row>
    <row r="107">
      <c r="A107" s="10"/>
      <c r="B107" s="60" t="s">
        <v>199</v>
      </c>
      <c r="C107" s="1"/>
      <c r="D107" s="1"/>
      <c r="E107" s="61" t="s">
        <v>2997</v>
      </c>
      <c r="F107" s="1"/>
      <c r="G107" s="1"/>
      <c r="H107" s="51"/>
      <c r="I107" s="1"/>
      <c r="J107" s="51"/>
      <c r="K107" s="1"/>
      <c r="L107" s="1"/>
      <c r="M107" s="13"/>
      <c r="N107" s="2"/>
      <c r="O107" s="2"/>
      <c r="P107" s="2"/>
      <c r="Q107" s="2"/>
    </row>
    <row r="108">
      <c r="A108" s="10"/>
      <c r="B108" s="60" t="s">
        <v>201</v>
      </c>
      <c r="C108" s="1"/>
      <c r="D108" s="1"/>
      <c r="E108" s="61" t="s">
        <v>3803</v>
      </c>
      <c r="F108" s="1"/>
      <c r="G108" s="1"/>
      <c r="H108" s="51"/>
      <c r="I108" s="1"/>
      <c r="J108" s="51"/>
      <c r="K108" s="1"/>
      <c r="L108" s="1"/>
      <c r="M108" s="13"/>
      <c r="N108" s="2"/>
      <c r="O108" s="2"/>
      <c r="P108" s="2"/>
      <c r="Q108" s="2"/>
    </row>
    <row r="109" thickBot="1">
      <c r="A109" s="10"/>
      <c r="B109" s="62" t="s">
        <v>203</v>
      </c>
      <c r="C109" s="30"/>
      <c r="D109" s="30"/>
      <c r="E109" s="63" t="s">
        <v>361</v>
      </c>
      <c r="F109" s="30"/>
      <c r="G109" s="30"/>
      <c r="H109" s="64"/>
      <c r="I109" s="30"/>
      <c r="J109" s="64"/>
      <c r="K109" s="30"/>
      <c r="L109" s="30"/>
      <c r="M109" s="13"/>
      <c r="N109" s="2"/>
      <c r="O109" s="2"/>
      <c r="P109" s="2"/>
      <c r="Q109" s="2"/>
    </row>
    <row r="110" thickTop="1">
      <c r="A110" s="10"/>
      <c r="B110" s="52">
        <v>18</v>
      </c>
      <c r="C110" s="53" t="s">
        <v>378</v>
      </c>
      <c r="D110" s="53"/>
      <c r="E110" s="53" t="s">
        <v>379</v>
      </c>
      <c r="F110" s="53" t="s">
        <v>7</v>
      </c>
      <c r="G110" s="54" t="s">
        <v>219</v>
      </c>
      <c r="H110" s="65">
        <v>0.56200000000000006</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3365</v>
      </c>
      <c r="F111" s="1"/>
      <c r="G111" s="1"/>
      <c r="H111" s="51"/>
      <c r="I111" s="1"/>
      <c r="J111" s="51"/>
      <c r="K111" s="1"/>
      <c r="L111" s="1"/>
      <c r="M111" s="13"/>
      <c r="N111" s="2"/>
      <c r="O111" s="2"/>
      <c r="P111" s="2"/>
      <c r="Q111" s="2"/>
    </row>
    <row r="112">
      <c r="A112" s="10"/>
      <c r="B112" s="60" t="s">
        <v>201</v>
      </c>
      <c r="C112" s="1"/>
      <c r="D112" s="1"/>
      <c r="E112" s="61" t="s">
        <v>3804</v>
      </c>
      <c r="F112" s="1"/>
      <c r="G112" s="1"/>
      <c r="H112" s="51"/>
      <c r="I112" s="1"/>
      <c r="J112" s="51"/>
      <c r="K112" s="1"/>
      <c r="L112" s="1"/>
      <c r="M112" s="13"/>
      <c r="N112" s="2"/>
      <c r="O112" s="2"/>
      <c r="P112" s="2"/>
      <c r="Q112" s="2"/>
    </row>
    <row r="113" thickBot="1">
      <c r="A113" s="10"/>
      <c r="B113" s="62" t="s">
        <v>203</v>
      </c>
      <c r="C113" s="30"/>
      <c r="D113" s="30"/>
      <c r="E113" s="63" t="s">
        <v>382</v>
      </c>
      <c r="F113" s="30"/>
      <c r="G113" s="30"/>
      <c r="H113" s="64"/>
      <c r="I113" s="30"/>
      <c r="J113" s="64"/>
      <c r="K113" s="30"/>
      <c r="L113" s="30"/>
      <c r="M113" s="13"/>
      <c r="N113" s="2"/>
      <c r="O113" s="2"/>
      <c r="P113" s="2"/>
      <c r="Q113" s="2"/>
    </row>
    <row r="114" thickTop="1">
      <c r="A114" s="10"/>
      <c r="B114" s="52">
        <v>19</v>
      </c>
      <c r="C114" s="53" t="s">
        <v>388</v>
      </c>
      <c r="D114" s="53"/>
      <c r="E114" s="53" t="s">
        <v>389</v>
      </c>
      <c r="F114" s="53" t="s">
        <v>7</v>
      </c>
      <c r="G114" s="54" t="s">
        <v>285</v>
      </c>
      <c r="H114" s="65">
        <v>9.3640000000000008</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3367</v>
      </c>
      <c r="F115" s="1"/>
      <c r="G115" s="1"/>
      <c r="H115" s="51"/>
      <c r="I115" s="1"/>
      <c r="J115" s="51"/>
      <c r="K115" s="1"/>
      <c r="L115" s="1"/>
      <c r="M115" s="13"/>
      <c r="N115" s="2"/>
      <c r="O115" s="2"/>
      <c r="P115" s="2"/>
      <c r="Q115" s="2"/>
    </row>
    <row r="116">
      <c r="A116" s="10"/>
      <c r="B116" s="60" t="s">
        <v>201</v>
      </c>
      <c r="C116" s="1"/>
      <c r="D116" s="1"/>
      <c r="E116" s="61" t="s">
        <v>3803</v>
      </c>
      <c r="F116" s="1"/>
      <c r="G116" s="1"/>
      <c r="H116" s="51"/>
      <c r="I116" s="1"/>
      <c r="J116" s="51"/>
      <c r="K116" s="1"/>
      <c r="L116" s="1"/>
      <c r="M116" s="13"/>
      <c r="N116" s="2"/>
      <c r="O116" s="2"/>
      <c r="P116" s="2"/>
      <c r="Q116" s="2"/>
    </row>
    <row r="117" thickBot="1">
      <c r="A117" s="10"/>
      <c r="B117" s="62" t="s">
        <v>203</v>
      </c>
      <c r="C117" s="30"/>
      <c r="D117" s="30"/>
      <c r="E117" s="63" t="s">
        <v>392</v>
      </c>
      <c r="F117" s="30"/>
      <c r="G117" s="30"/>
      <c r="H117" s="64"/>
      <c r="I117" s="30"/>
      <c r="J117" s="64"/>
      <c r="K117" s="30"/>
      <c r="L117" s="30"/>
      <c r="M117" s="13"/>
      <c r="N117" s="2"/>
      <c r="O117" s="2"/>
      <c r="P117" s="2"/>
      <c r="Q117" s="2"/>
    </row>
    <row r="118" thickTop="1">
      <c r="A118" s="10"/>
      <c r="B118" s="52">
        <v>20</v>
      </c>
      <c r="C118" s="53" t="s">
        <v>946</v>
      </c>
      <c r="D118" s="53"/>
      <c r="E118" s="53" t="s">
        <v>947</v>
      </c>
      <c r="F118" s="53" t="s">
        <v>7</v>
      </c>
      <c r="G118" s="54" t="s">
        <v>285</v>
      </c>
      <c r="H118" s="65">
        <v>9.3640000000000008</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3368</v>
      </c>
      <c r="F119" s="1"/>
      <c r="G119" s="1"/>
      <c r="H119" s="51"/>
      <c r="I119" s="1"/>
      <c r="J119" s="51"/>
      <c r="K119" s="1"/>
      <c r="L119" s="1"/>
      <c r="M119" s="13"/>
      <c r="N119" s="2"/>
      <c r="O119" s="2"/>
      <c r="P119" s="2"/>
      <c r="Q119" s="2"/>
    </row>
    <row r="120">
      <c r="A120" s="10"/>
      <c r="B120" s="60" t="s">
        <v>201</v>
      </c>
      <c r="C120" s="1"/>
      <c r="D120" s="1"/>
      <c r="E120" s="61" t="s">
        <v>3803</v>
      </c>
      <c r="F120" s="1"/>
      <c r="G120" s="1"/>
      <c r="H120" s="51"/>
      <c r="I120" s="1"/>
      <c r="J120" s="51"/>
      <c r="K120" s="1"/>
      <c r="L120" s="1"/>
      <c r="M120" s="13"/>
      <c r="N120" s="2"/>
      <c r="O120" s="2"/>
      <c r="P120" s="2"/>
      <c r="Q120" s="2"/>
    </row>
    <row r="121" thickBot="1">
      <c r="A121" s="10"/>
      <c r="B121" s="62" t="s">
        <v>203</v>
      </c>
      <c r="C121" s="30"/>
      <c r="D121" s="30"/>
      <c r="E121" s="63" t="s">
        <v>949</v>
      </c>
      <c r="F121" s="30"/>
      <c r="G121" s="30"/>
      <c r="H121" s="64"/>
      <c r="I121" s="30"/>
      <c r="J121" s="64"/>
      <c r="K121" s="30"/>
      <c r="L121" s="30"/>
      <c r="M121" s="13"/>
      <c r="N121" s="2"/>
      <c r="O121" s="2"/>
      <c r="P121" s="2"/>
      <c r="Q121" s="2"/>
    </row>
    <row r="122" thickTop="1">
      <c r="A122" s="10"/>
      <c r="B122" s="52">
        <v>21</v>
      </c>
      <c r="C122" s="53" t="s">
        <v>950</v>
      </c>
      <c r="D122" s="53"/>
      <c r="E122" s="53" t="s">
        <v>951</v>
      </c>
      <c r="F122" s="53" t="s">
        <v>7</v>
      </c>
      <c r="G122" s="54" t="s">
        <v>225</v>
      </c>
      <c r="H122" s="65">
        <v>5.4100000000000001</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3369</v>
      </c>
      <c r="F123" s="1"/>
      <c r="G123" s="1"/>
      <c r="H123" s="51"/>
      <c r="I123" s="1"/>
      <c r="J123" s="51"/>
      <c r="K123" s="1"/>
      <c r="L123" s="1"/>
      <c r="M123" s="13"/>
      <c r="N123" s="2"/>
      <c r="O123" s="2"/>
      <c r="P123" s="2"/>
      <c r="Q123" s="2"/>
    </row>
    <row r="124">
      <c r="A124" s="10"/>
      <c r="B124" s="60" t="s">
        <v>201</v>
      </c>
      <c r="C124" s="1"/>
      <c r="D124" s="1"/>
      <c r="E124" s="61" t="s">
        <v>3788</v>
      </c>
      <c r="F124" s="1"/>
      <c r="G124" s="1"/>
      <c r="H124" s="51"/>
      <c r="I124" s="1"/>
      <c r="J124" s="51"/>
      <c r="K124" s="1"/>
      <c r="L124" s="1"/>
      <c r="M124" s="13"/>
      <c r="N124" s="2"/>
      <c r="O124" s="2"/>
      <c r="P124" s="2"/>
      <c r="Q124" s="2"/>
    </row>
    <row r="125" thickBot="1">
      <c r="A125" s="10"/>
      <c r="B125" s="62" t="s">
        <v>203</v>
      </c>
      <c r="C125" s="30"/>
      <c r="D125" s="30"/>
      <c r="E125" s="63" t="s">
        <v>953</v>
      </c>
      <c r="F125" s="30"/>
      <c r="G125" s="30"/>
      <c r="H125" s="64"/>
      <c r="I125" s="30"/>
      <c r="J125" s="64"/>
      <c r="K125" s="30"/>
      <c r="L125" s="30"/>
      <c r="M125" s="13"/>
      <c r="N125" s="2"/>
      <c r="O125" s="2"/>
      <c r="P125" s="2"/>
      <c r="Q125" s="2"/>
    </row>
    <row r="126" thickTop="1" thickBot="1" ht="25" customHeight="1">
      <c r="A126" s="10"/>
      <c r="B126" s="1"/>
      <c r="C126" s="70">
        <v>5</v>
      </c>
      <c r="D126" s="1"/>
      <c r="E126" s="71" t="s">
        <v>184</v>
      </c>
      <c r="F126" s="1"/>
      <c r="G126" s="72" t="s">
        <v>210</v>
      </c>
      <c r="H126" s="73">
        <f>J106+J110+J114+J118+J122</f>
        <v>0</v>
      </c>
      <c r="I126" s="72" t="s">
        <v>211</v>
      </c>
      <c r="J126" s="74">
        <f>(L126-H126)</f>
        <v>0</v>
      </c>
      <c r="K126" s="72" t="s">
        <v>212</v>
      </c>
      <c r="L126" s="75">
        <f>ROUND((J106+J110+J114+J118+J122)*1.21,2)</f>
        <v>0</v>
      </c>
      <c r="M126" s="13"/>
      <c r="N126" s="2"/>
      <c r="O126" s="2"/>
      <c r="P126" s="2"/>
      <c r="Q126" s="41">
        <f>0+Q106+Q110+Q114+Q118+Q122</f>
        <v>0</v>
      </c>
      <c r="R126" s="9">
        <f>0+R106+R110+R114+R118+R122</f>
        <v>0</v>
      </c>
      <c r="S126" s="76">
        <f>Q126*(1+J126)+R126</f>
        <v>0</v>
      </c>
    </row>
    <row r="127" thickTop="1" thickBot="1" ht="25" customHeight="1">
      <c r="A127" s="10"/>
      <c r="B127" s="77"/>
      <c r="C127" s="77"/>
      <c r="D127" s="77"/>
      <c r="E127" s="77"/>
      <c r="F127" s="77"/>
      <c r="G127" s="78" t="s">
        <v>213</v>
      </c>
      <c r="H127" s="79">
        <f>0+J106+J110+J114+J118+J122</f>
        <v>0</v>
      </c>
      <c r="I127" s="78" t="s">
        <v>214</v>
      </c>
      <c r="J127" s="80">
        <f>0+J126</f>
        <v>0</v>
      </c>
      <c r="K127" s="78" t="s">
        <v>215</v>
      </c>
      <c r="L127" s="81">
        <f>0+L126</f>
        <v>0</v>
      </c>
      <c r="M127" s="13"/>
      <c r="N127" s="2"/>
      <c r="O127" s="2"/>
      <c r="P127" s="2"/>
      <c r="Q127" s="2"/>
    </row>
    <row r="128" ht="40" customHeight="1">
      <c r="A128" s="10"/>
      <c r="B128" s="82" t="s">
        <v>613</v>
      </c>
      <c r="C128" s="1"/>
      <c r="D128" s="1"/>
      <c r="E128" s="1"/>
      <c r="F128" s="1"/>
      <c r="G128" s="1"/>
      <c r="H128" s="51"/>
      <c r="I128" s="1"/>
      <c r="J128" s="51"/>
      <c r="K128" s="1"/>
      <c r="L128" s="1"/>
      <c r="M128" s="13"/>
      <c r="N128" s="2"/>
      <c r="O128" s="2"/>
      <c r="P128" s="2"/>
      <c r="Q128" s="2"/>
    </row>
    <row r="129">
      <c r="A129" s="10"/>
      <c r="B129" s="52">
        <v>22</v>
      </c>
      <c r="C129" s="53" t="s">
        <v>614</v>
      </c>
      <c r="D129" s="53"/>
      <c r="E129" s="53" t="s">
        <v>615</v>
      </c>
      <c r="F129" s="53" t="s">
        <v>7</v>
      </c>
      <c r="G129" s="54" t="s">
        <v>285</v>
      </c>
      <c r="H129" s="55">
        <v>0.30399999999999999</v>
      </c>
      <c r="I129" s="56">
        <v>0</v>
      </c>
      <c r="J129" s="57">
        <f>ROUND(H129*I129,2)</f>
        <v>0</v>
      </c>
      <c r="K129" s="58">
        <v>0.20999999999999999</v>
      </c>
      <c r="L129" s="59">
        <f>ROUND(J129*1.21,2)</f>
        <v>0</v>
      </c>
      <c r="M129" s="13"/>
      <c r="N129" s="2"/>
      <c r="O129" s="2"/>
      <c r="P129" s="2"/>
      <c r="Q129" s="41">
        <f>IF(ISNUMBER(K129),IF(H129&gt;0,IF(I129&gt;0,J129,0),0),0)</f>
        <v>0</v>
      </c>
      <c r="R129" s="9">
        <f>IF(ISNUMBER(K129)=FALSE,J129,0)</f>
        <v>0</v>
      </c>
    </row>
    <row r="130">
      <c r="A130" s="10"/>
      <c r="B130" s="60" t="s">
        <v>199</v>
      </c>
      <c r="C130" s="1"/>
      <c r="D130" s="1"/>
      <c r="E130" s="61" t="s">
        <v>3007</v>
      </c>
      <c r="F130" s="1"/>
      <c r="G130" s="1"/>
      <c r="H130" s="51"/>
      <c r="I130" s="1"/>
      <c r="J130" s="51"/>
      <c r="K130" s="1"/>
      <c r="L130" s="1"/>
      <c r="M130" s="13"/>
      <c r="N130" s="2"/>
      <c r="O130" s="2"/>
      <c r="P130" s="2"/>
      <c r="Q130" s="2"/>
    </row>
    <row r="131">
      <c r="A131" s="10"/>
      <c r="B131" s="60" t="s">
        <v>201</v>
      </c>
      <c r="C131" s="1"/>
      <c r="D131" s="1"/>
      <c r="E131" s="61" t="s">
        <v>3008</v>
      </c>
      <c r="F131" s="1"/>
      <c r="G131" s="1"/>
      <c r="H131" s="51"/>
      <c r="I131" s="1"/>
      <c r="J131" s="51"/>
      <c r="K131" s="1"/>
      <c r="L131" s="1"/>
      <c r="M131" s="13"/>
      <c r="N131" s="2"/>
      <c r="O131" s="2"/>
      <c r="P131" s="2"/>
      <c r="Q131" s="2"/>
    </row>
    <row r="132" thickBot="1">
      <c r="A132" s="10"/>
      <c r="B132" s="62" t="s">
        <v>203</v>
      </c>
      <c r="C132" s="30"/>
      <c r="D132" s="30"/>
      <c r="E132" s="63" t="s">
        <v>618</v>
      </c>
      <c r="F132" s="30"/>
      <c r="G132" s="30"/>
      <c r="H132" s="64"/>
      <c r="I132" s="30"/>
      <c r="J132" s="64"/>
      <c r="K132" s="30"/>
      <c r="L132" s="30"/>
      <c r="M132" s="13"/>
      <c r="N132" s="2"/>
      <c r="O132" s="2"/>
      <c r="P132" s="2"/>
      <c r="Q132" s="2"/>
    </row>
    <row r="133" thickTop="1" thickBot="1" ht="25" customHeight="1">
      <c r="A133" s="10"/>
      <c r="B133" s="1"/>
      <c r="C133" s="70">
        <v>6</v>
      </c>
      <c r="D133" s="1"/>
      <c r="E133" s="71" t="s">
        <v>548</v>
      </c>
      <c r="F133" s="1"/>
      <c r="G133" s="72" t="s">
        <v>210</v>
      </c>
      <c r="H133" s="73">
        <f>0+J129</f>
        <v>0</v>
      </c>
      <c r="I133" s="72" t="s">
        <v>211</v>
      </c>
      <c r="J133" s="74">
        <f>(L133-H133)</f>
        <v>0</v>
      </c>
      <c r="K133" s="72" t="s">
        <v>212</v>
      </c>
      <c r="L133" s="75">
        <f>ROUND((0+J129)*1.21,2)</f>
        <v>0</v>
      </c>
      <c r="M133" s="13"/>
      <c r="N133" s="2"/>
      <c r="O133" s="2"/>
      <c r="P133" s="2"/>
      <c r="Q133" s="41">
        <f>0+Q129</f>
        <v>0</v>
      </c>
      <c r="R133" s="9">
        <f>0+R129</f>
        <v>0</v>
      </c>
      <c r="S133" s="76">
        <f>Q133*(1+J133)+R133</f>
        <v>0</v>
      </c>
    </row>
    <row r="134" thickTop="1" thickBot="1" ht="25" customHeight="1">
      <c r="A134" s="10"/>
      <c r="B134" s="77"/>
      <c r="C134" s="77"/>
      <c r="D134" s="77"/>
      <c r="E134" s="77"/>
      <c r="F134" s="77"/>
      <c r="G134" s="78" t="s">
        <v>213</v>
      </c>
      <c r="H134" s="79">
        <f>0+J129</f>
        <v>0</v>
      </c>
      <c r="I134" s="78" t="s">
        <v>214</v>
      </c>
      <c r="J134" s="80">
        <f>0+J133</f>
        <v>0</v>
      </c>
      <c r="K134" s="78" t="s">
        <v>215</v>
      </c>
      <c r="L134" s="81">
        <f>0+L133</f>
        <v>0</v>
      </c>
      <c r="M134" s="13"/>
      <c r="N134" s="2"/>
      <c r="O134" s="2"/>
      <c r="P134" s="2"/>
      <c r="Q134" s="2"/>
    </row>
    <row r="135" ht="40" customHeight="1">
      <c r="A135" s="10"/>
      <c r="B135" s="82" t="s">
        <v>619</v>
      </c>
      <c r="C135" s="1"/>
      <c r="D135" s="1"/>
      <c r="E135" s="1"/>
      <c r="F135" s="1"/>
      <c r="G135" s="1"/>
      <c r="H135" s="51"/>
      <c r="I135" s="1"/>
      <c r="J135" s="51"/>
      <c r="K135" s="1"/>
      <c r="L135" s="1"/>
      <c r="M135" s="13"/>
      <c r="N135" s="2"/>
      <c r="O135" s="2"/>
      <c r="P135" s="2"/>
      <c r="Q135" s="2"/>
    </row>
    <row r="136">
      <c r="A136" s="10"/>
      <c r="B136" s="52">
        <v>23</v>
      </c>
      <c r="C136" s="53" t="s">
        <v>620</v>
      </c>
      <c r="D136" s="53"/>
      <c r="E136" s="53" t="s">
        <v>621</v>
      </c>
      <c r="F136" s="53" t="s">
        <v>7</v>
      </c>
      <c r="G136" s="54" t="s">
        <v>285</v>
      </c>
      <c r="H136" s="55">
        <v>12.425000000000001</v>
      </c>
      <c r="I136" s="56">
        <v>0</v>
      </c>
      <c r="J136" s="57">
        <f>ROUND(H136*I136,2)</f>
        <v>0</v>
      </c>
      <c r="K136" s="58">
        <v>0.20999999999999999</v>
      </c>
      <c r="L136" s="59">
        <f>ROUND(J136*1.21,2)</f>
        <v>0</v>
      </c>
      <c r="M136" s="13"/>
      <c r="N136" s="2"/>
      <c r="O136" s="2"/>
      <c r="P136" s="2"/>
      <c r="Q136" s="41">
        <f>IF(ISNUMBER(K136),IF(H136&gt;0,IF(I136&gt;0,J136,0),0),0)</f>
        <v>0</v>
      </c>
      <c r="R136" s="9">
        <f>IF(ISNUMBER(K136)=FALSE,J136,0)</f>
        <v>0</v>
      </c>
    </row>
    <row r="137">
      <c r="A137" s="10"/>
      <c r="B137" s="60" t="s">
        <v>199</v>
      </c>
      <c r="C137" s="1"/>
      <c r="D137" s="1"/>
      <c r="E137" s="61" t="s">
        <v>3805</v>
      </c>
      <c r="F137" s="1"/>
      <c r="G137" s="1"/>
      <c r="H137" s="51"/>
      <c r="I137" s="1"/>
      <c r="J137" s="51"/>
      <c r="K137" s="1"/>
      <c r="L137" s="1"/>
      <c r="M137" s="13"/>
      <c r="N137" s="2"/>
      <c r="O137" s="2"/>
      <c r="P137" s="2"/>
      <c r="Q137" s="2"/>
    </row>
    <row r="138">
      <c r="A138" s="10"/>
      <c r="B138" s="60" t="s">
        <v>201</v>
      </c>
      <c r="C138" s="1"/>
      <c r="D138" s="1"/>
      <c r="E138" s="61" t="s">
        <v>3806</v>
      </c>
      <c r="F138" s="1"/>
      <c r="G138" s="1"/>
      <c r="H138" s="51"/>
      <c r="I138" s="1"/>
      <c r="J138" s="51"/>
      <c r="K138" s="1"/>
      <c r="L138" s="1"/>
      <c r="M138" s="13"/>
      <c r="N138" s="2"/>
      <c r="O138" s="2"/>
      <c r="P138" s="2"/>
      <c r="Q138" s="2"/>
    </row>
    <row r="139" thickBot="1">
      <c r="A139" s="10"/>
      <c r="B139" s="62" t="s">
        <v>203</v>
      </c>
      <c r="C139" s="30"/>
      <c r="D139" s="30"/>
      <c r="E139" s="63" t="s">
        <v>624</v>
      </c>
      <c r="F139" s="30"/>
      <c r="G139" s="30"/>
      <c r="H139" s="64"/>
      <c r="I139" s="30"/>
      <c r="J139" s="64"/>
      <c r="K139" s="30"/>
      <c r="L139" s="30"/>
      <c r="M139" s="13"/>
      <c r="N139" s="2"/>
      <c r="O139" s="2"/>
      <c r="P139" s="2"/>
      <c r="Q139" s="2"/>
    </row>
    <row r="140" thickTop="1">
      <c r="A140" s="10"/>
      <c r="B140" s="52">
        <v>24</v>
      </c>
      <c r="C140" s="53" t="s">
        <v>625</v>
      </c>
      <c r="D140" s="53"/>
      <c r="E140" s="53" t="s">
        <v>626</v>
      </c>
      <c r="F140" s="53" t="s">
        <v>7</v>
      </c>
      <c r="G140" s="54" t="s">
        <v>285</v>
      </c>
      <c r="H140" s="65">
        <v>0.30399999999999999</v>
      </c>
      <c r="I140" s="66">
        <v>0</v>
      </c>
      <c r="J140" s="67">
        <f>ROUND(H140*I140,2)</f>
        <v>0</v>
      </c>
      <c r="K140" s="68">
        <v>0.20999999999999999</v>
      </c>
      <c r="L140" s="69">
        <f>ROUND(J140*1.21,2)</f>
        <v>0</v>
      </c>
      <c r="M140" s="13"/>
      <c r="N140" s="2"/>
      <c r="O140" s="2"/>
      <c r="P140" s="2"/>
      <c r="Q140" s="41">
        <f>IF(ISNUMBER(K140),IF(H140&gt;0,IF(I140&gt;0,J140,0),0),0)</f>
        <v>0</v>
      </c>
      <c r="R140" s="9">
        <f>IF(ISNUMBER(K140)=FALSE,J140,0)</f>
        <v>0</v>
      </c>
    </row>
    <row r="141">
      <c r="A141" s="10"/>
      <c r="B141" s="60" t="s">
        <v>199</v>
      </c>
      <c r="C141" s="1"/>
      <c r="D141" s="1"/>
      <c r="E141" s="61" t="s">
        <v>3011</v>
      </c>
      <c r="F141" s="1"/>
      <c r="G141" s="1"/>
      <c r="H141" s="51"/>
      <c r="I141" s="1"/>
      <c r="J141" s="51"/>
      <c r="K141" s="1"/>
      <c r="L141" s="1"/>
      <c r="M141" s="13"/>
      <c r="N141" s="2"/>
      <c r="O141" s="2"/>
      <c r="P141" s="2"/>
      <c r="Q141" s="2"/>
    </row>
    <row r="142">
      <c r="A142" s="10"/>
      <c r="B142" s="60" t="s">
        <v>201</v>
      </c>
      <c r="C142" s="1"/>
      <c r="D142" s="1"/>
      <c r="E142" s="61" t="s">
        <v>3008</v>
      </c>
      <c r="F142" s="1"/>
      <c r="G142" s="1"/>
      <c r="H142" s="51"/>
      <c r="I142" s="1"/>
      <c r="J142" s="51"/>
      <c r="K142" s="1"/>
      <c r="L142" s="1"/>
      <c r="M142" s="13"/>
      <c r="N142" s="2"/>
      <c r="O142" s="2"/>
      <c r="P142" s="2"/>
      <c r="Q142" s="2"/>
    </row>
    <row r="143" thickBot="1">
      <c r="A143" s="10"/>
      <c r="B143" s="62" t="s">
        <v>203</v>
      </c>
      <c r="C143" s="30"/>
      <c r="D143" s="30"/>
      <c r="E143" s="63" t="s">
        <v>628</v>
      </c>
      <c r="F143" s="30"/>
      <c r="G143" s="30"/>
      <c r="H143" s="64"/>
      <c r="I143" s="30"/>
      <c r="J143" s="64"/>
      <c r="K143" s="30"/>
      <c r="L143" s="30"/>
      <c r="M143" s="13"/>
      <c r="N143" s="2"/>
      <c r="O143" s="2"/>
      <c r="P143" s="2"/>
      <c r="Q143" s="2"/>
    </row>
    <row r="144" thickTop="1" thickBot="1" ht="25" customHeight="1">
      <c r="A144" s="10"/>
      <c r="B144" s="1"/>
      <c r="C144" s="70">
        <v>7</v>
      </c>
      <c r="D144" s="1"/>
      <c r="E144" s="71" t="s">
        <v>549</v>
      </c>
      <c r="F144" s="1"/>
      <c r="G144" s="72" t="s">
        <v>210</v>
      </c>
      <c r="H144" s="73">
        <f>J136+J140</f>
        <v>0</v>
      </c>
      <c r="I144" s="72" t="s">
        <v>211</v>
      </c>
      <c r="J144" s="74">
        <f>(L144-H144)</f>
        <v>0</v>
      </c>
      <c r="K144" s="72" t="s">
        <v>212</v>
      </c>
      <c r="L144" s="75">
        <f>ROUND((J136+J140)*1.21,2)</f>
        <v>0</v>
      </c>
      <c r="M144" s="13"/>
      <c r="N144" s="2"/>
      <c r="O144" s="2"/>
      <c r="P144" s="2"/>
      <c r="Q144" s="41">
        <f>0+Q136+Q140</f>
        <v>0</v>
      </c>
      <c r="R144" s="9">
        <f>0+R136+R140</f>
        <v>0</v>
      </c>
      <c r="S144" s="76">
        <f>Q144*(1+J144)+R144</f>
        <v>0</v>
      </c>
    </row>
    <row r="145" thickTop="1" thickBot="1" ht="25" customHeight="1">
      <c r="A145" s="10"/>
      <c r="B145" s="77"/>
      <c r="C145" s="77"/>
      <c r="D145" s="77"/>
      <c r="E145" s="77"/>
      <c r="F145" s="77"/>
      <c r="G145" s="78" t="s">
        <v>213</v>
      </c>
      <c r="H145" s="79">
        <f>0+J136+J140</f>
        <v>0</v>
      </c>
      <c r="I145" s="78" t="s">
        <v>214</v>
      </c>
      <c r="J145" s="80">
        <f>0+J144</f>
        <v>0</v>
      </c>
      <c r="K145" s="78" t="s">
        <v>215</v>
      </c>
      <c r="L145" s="81">
        <f>0+L144</f>
        <v>0</v>
      </c>
      <c r="M145" s="13"/>
      <c r="N145" s="2"/>
      <c r="O145" s="2"/>
      <c r="P145" s="2"/>
      <c r="Q145" s="2"/>
    </row>
    <row r="146" ht="40" customHeight="1">
      <c r="A146" s="10"/>
      <c r="B146" s="82" t="s">
        <v>449</v>
      </c>
      <c r="C146" s="1"/>
      <c r="D146" s="1"/>
      <c r="E146" s="1"/>
      <c r="F146" s="1"/>
      <c r="G146" s="1"/>
      <c r="H146" s="51"/>
      <c r="I146" s="1"/>
      <c r="J146" s="51"/>
      <c r="K146" s="1"/>
      <c r="L146" s="1"/>
      <c r="M146" s="13"/>
      <c r="N146" s="2"/>
      <c r="O146" s="2"/>
      <c r="P146" s="2"/>
      <c r="Q146" s="2"/>
    </row>
    <row r="147">
      <c r="A147" s="10"/>
      <c r="B147" s="52">
        <v>25</v>
      </c>
      <c r="C147" s="53" t="s">
        <v>629</v>
      </c>
      <c r="D147" s="53"/>
      <c r="E147" s="53" t="s">
        <v>630</v>
      </c>
      <c r="F147" s="53" t="s">
        <v>7</v>
      </c>
      <c r="G147" s="54" t="s">
        <v>225</v>
      </c>
      <c r="H147" s="55">
        <v>5</v>
      </c>
      <c r="I147" s="56">
        <v>0</v>
      </c>
      <c r="J147" s="57">
        <f>ROUND(H147*I147,2)</f>
        <v>0</v>
      </c>
      <c r="K147" s="58">
        <v>0.20999999999999999</v>
      </c>
      <c r="L147" s="59">
        <f>ROUND(J147*1.21,2)</f>
        <v>0</v>
      </c>
      <c r="M147" s="13"/>
      <c r="N147" s="2"/>
      <c r="O147" s="2"/>
      <c r="P147" s="2"/>
      <c r="Q147" s="41">
        <f>IF(ISNUMBER(K147),IF(H147&gt;0,IF(I147&gt;0,J147,0),0),0)</f>
        <v>0</v>
      </c>
      <c r="R147" s="9">
        <f>IF(ISNUMBER(K147)=FALSE,J147,0)</f>
        <v>0</v>
      </c>
    </row>
    <row r="148">
      <c r="A148" s="10"/>
      <c r="B148" s="60" t="s">
        <v>199</v>
      </c>
      <c r="C148" s="1"/>
      <c r="D148" s="1"/>
      <c r="E148" s="61" t="s">
        <v>3073</v>
      </c>
      <c r="F148" s="1"/>
      <c r="G148" s="1"/>
      <c r="H148" s="51"/>
      <c r="I148" s="1"/>
      <c r="J148" s="51"/>
      <c r="K148" s="1"/>
      <c r="L148" s="1"/>
      <c r="M148" s="13"/>
      <c r="N148" s="2"/>
      <c r="O148" s="2"/>
      <c r="P148" s="2"/>
      <c r="Q148" s="2"/>
    </row>
    <row r="149">
      <c r="A149" s="10"/>
      <c r="B149" s="60" t="s">
        <v>201</v>
      </c>
      <c r="C149" s="1"/>
      <c r="D149" s="1"/>
      <c r="E149" s="61" t="s">
        <v>1390</v>
      </c>
      <c r="F149" s="1"/>
      <c r="G149" s="1"/>
      <c r="H149" s="51"/>
      <c r="I149" s="1"/>
      <c r="J149" s="51"/>
      <c r="K149" s="1"/>
      <c r="L149" s="1"/>
      <c r="M149" s="13"/>
      <c r="N149" s="2"/>
      <c r="O149" s="2"/>
      <c r="P149" s="2"/>
      <c r="Q149" s="2"/>
    </row>
    <row r="150" thickBot="1">
      <c r="A150" s="10"/>
      <c r="B150" s="62" t="s">
        <v>203</v>
      </c>
      <c r="C150" s="30"/>
      <c r="D150" s="30"/>
      <c r="E150" s="63" t="s">
        <v>454</v>
      </c>
      <c r="F150" s="30"/>
      <c r="G150" s="30"/>
      <c r="H150" s="64"/>
      <c r="I150" s="30"/>
      <c r="J150" s="64"/>
      <c r="K150" s="30"/>
      <c r="L150" s="30"/>
      <c r="M150" s="13"/>
      <c r="N150" s="2"/>
      <c r="O150" s="2"/>
      <c r="P150" s="2"/>
      <c r="Q150" s="2"/>
    </row>
    <row r="151" thickTop="1">
      <c r="A151" s="10"/>
      <c r="B151" s="52">
        <v>26</v>
      </c>
      <c r="C151" s="53" t="s">
        <v>633</v>
      </c>
      <c r="D151" s="53"/>
      <c r="E151" s="53" t="s">
        <v>634</v>
      </c>
      <c r="F151" s="53" t="s">
        <v>7</v>
      </c>
      <c r="G151" s="54" t="s">
        <v>461</v>
      </c>
      <c r="H151" s="65">
        <v>1</v>
      </c>
      <c r="I151" s="66">
        <v>0</v>
      </c>
      <c r="J151" s="67">
        <f>ROUND(H151*I151,2)</f>
        <v>0</v>
      </c>
      <c r="K151" s="68">
        <v>0.20999999999999999</v>
      </c>
      <c r="L151" s="69">
        <f>ROUND(J151*1.21,2)</f>
        <v>0</v>
      </c>
      <c r="M151" s="13"/>
      <c r="N151" s="2"/>
      <c r="O151" s="2"/>
      <c r="P151" s="2"/>
      <c r="Q151" s="41">
        <f>IF(ISNUMBER(K151),IF(H151&gt;0,IF(I151&gt;0,J151,0),0),0)</f>
        <v>0</v>
      </c>
      <c r="R151" s="9">
        <f>IF(ISNUMBER(K151)=FALSE,J151,0)</f>
        <v>0</v>
      </c>
    </row>
    <row r="152">
      <c r="A152" s="10"/>
      <c r="B152" s="60" t="s">
        <v>199</v>
      </c>
      <c r="C152" s="1"/>
      <c r="D152" s="1"/>
      <c r="E152" s="61" t="s">
        <v>3014</v>
      </c>
      <c r="F152" s="1"/>
      <c r="G152" s="1"/>
      <c r="H152" s="51"/>
      <c r="I152" s="1"/>
      <c r="J152" s="51"/>
      <c r="K152" s="1"/>
      <c r="L152" s="1"/>
      <c r="M152" s="13"/>
      <c r="N152" s="2"/>
      <c r="O152" s="2"/>
      <c r="P152" s="2"/>
      <c r="Q152" s="2"/>
    </row>
    <row r="153">
      <c r="A153" s="10"/>
      <c r="B153" s="60" t="s">
        <v>201</v>
      </c>
      <c r="C153" s="1"/>
      <c r="D153" s="1"/>
      <c r="E153" s="61" t="s">
        <v>636</v>
      </c>
      <c r="F153" s="1"/>
      <c r="G153" s="1"/>
      <c r="H153" s="51"/>
      <c r="I153" s="1"/>
      <c r="J153" s="51"/>
      <c r="K153" s="1"/>
      <c r="L153" s="1"/>
      <c r="M153" s="13"/>
      <c r="N153" s="2"/>
      <c r="O153" s="2"/>
      <c r="P153" s="2"/>
      <c r="Q153" s="2"/>
    </row>
    <row r="154" thickBot="1">
      <c r="A154" s="10"/>
      <c r="B154" s="62" t="s">
        <v>203</v>
      </c>
      <c r="C154" s="30"/>
      <c r="D154" s="30"/>
      <c r="E154" s="63" t="s">
        <v>637</v>
      </c>
      <c r="F154" s="30"/>
      <c r="G154" s="30"/>
      <c r="H154" s="64"/>
      <c r="I154" s="30"/>
      <c r="J154" s="64"/>
      <c r="K154" s="30"/>
      <c r="L154" s="30"/>
      <c r="M154" s="13"/>
      <c r="N154" s="2"/>
      <c r="O154" s="2"/>
      <c r="P154" s="2"/>
      <c r="Q154" s="2"/>
    </row>
    <row r="155" thickTop="1">
      <c r="A155" s="10"/>
      <c r="B155" s="52">
        <v>27</v>
      </c>
      <c r="C155" s="53" t="s">
        <v>638</v>
      </c>
      <c r="D155" s="53"/>
      <c r="E155" s="53" t="s">
        <v>639</v>
      </c>
      <c r="F155" s="53" t="s">
        <v>7</v>
      </c>
      <c r="G155" s="54" t="s">
        <v>219</v>
      </c>
      <c r="H155" s="65">
        <v>1.966</v>
      </c>
      <c r="I155" s="66">
        <v>0</v>
      </c>
      <c r="J155" s="67">
        <f>ROUND(H155*I155,2)</f>
        <v>0</v>
      </c>
      <c r="K155" s="68">
        <v>0.20999999999999999</v>
      </c>
      <c r="L155" s="69">
        <f>ROUND(J155*1.21,2)</f>
        <v>0</v>
      </c>
      <c r="M155" s="13"/>
      <c r="N155" s="2"/>
      <c r="O155" s="2"/>
      <c r="P155" s="2"/>
      <c r="Q155" s="41">
        <f>IF(ISNUMBER(K155),IF(H155&gt;0,IF(I155&gt;0,J155,0),0),0)</f>
        <v>0</v>
      </c>
      <c r="R155" s="9">
        <f>IF(ISNUMBER(K155)=FALSE,J155,0)</f>
        <v>0</v>
      </c>
    </row>
    <row r="156">
      <c r="A156" s="10"/>
      <c r="B156" s="60" t="s">
        <v>199</v>
      </c>
      <c r="C156" s="1"/>
      <c r="D156" s="1"/>
      <c r="E156" s="61" t="s">
        <v>3807</v>
      </c>
      <c r="F156" s="1"/>
      <c r="G156" s="1"/>
      <c r="H156" s="51"/>
      <c r="I156" s="1"/>
      <c r="J156" s="51"/>
      <c r="K156" s="1"/>
      <c r="L156" s="1"/>
      <c r="M156" s="13"/>
      <c r="N156" s="2"/>
      <c r="O156" s="2"/>
      <c r="P156" s="2"/>
      <c r="Q156" s="2"/>
    </row>
    <row r="157">
      <c r="A157" s="10"/>
      <c r="B157" s="60" t="s">
        <v>201</v>
      </c>
      <c r="C157" s="1"/>
      <c r="D157" s="1"/>
      <c r="E157" s="61" t="s">
        <v>3808</v>
      </c>
      <c r="F157" s="1"/>
      <c r="G157" s="1"/>
      <c r="H157" s="51"/>
      <c r="I157" s="1"/>
      <c r="J157" s="51"/>
      <c r="K157" s="1"/>
      <c r="L157" s="1"/>
      <c r="M157" s="13"/>
      <c r="N157" s="2"/>
      <c r="O157" s="2"/>
      <c r="P157" s="2"/>
      <c r="Q157" s="2"/>
    </row>
    <row r="158" thickBot="1">
      <c r="A158" s="10"/>
      <c r="B158" s="62" t="s">
        <v>203</v>
      </c>
      <c r="C158" s="30"/>
      <c r="D158" s="30"/>
      <c r="E158" s="63" t="s">
        <v>335</v>
      </c>
      <c r="F158" s="30"/>
      <c r="G158" s="30"/>
      <c r="H158" s="64"/>
      <c r="I158" s="30"/>
      <c r="J158" s="64"/>
      <c r="K158" s="30"/>
      <c r="L158" s="30"/>
      <c r="M158" s="13"/>
      <c r="N158" s="2"/>
      <c r="O158" s="2"/>
      <c r="P158" s="2"/>
      <c r="Q158" s="2"/>
    </row>
    <row r="159" thickTop="1" thickBot="1" ht="25" customHeight="1">
      <c r="A159" s="10"/>
      <c r="B159" s="1"/>
      <c r="C159" s="70">
        <v>8</v>
      </c>
      <c r="D159" s="1"/>
      <c r="E159" s="71" t="s">
        <v>185</v>
      </c>
      <c r="F159" s="1"/>
      <c r="G159" s="72" t="s">
        <v>210</v>
      </c>
      <c r="H159" s="73">
        <f>J147+J151+J155</f>
        <v>0</v>
      </c>
      <c r="I159" s="72" t="s">
        <v>211</v>
      </c>
      <c r="J159" s="74">
        <f>(L159-H159)</f>
        <v>0</v>
      </c>
      <c r="K159" s="72" t="s">
        <v>212</v>
      </c>
      <c r="L159" s="75">
        <f>ROUND((J147+J151+J155)*1.21,2)</f>
        <v>0</v>
      </c>
      <c r="M159" s="13"/>
      <c r="N159" s="2"/>
      <c r="O159" s="2"/>
      <c r="P159" s="2"/>
      <c r="Q159" s="41">
        <f>0+Q147+Q151+Q155</f>
        <v>0</v>
      </c>
      <c r="R159" s="9">
        <f>0+R147+R151+R155</f>
        <v>0</v>
      </c>
      <c r="S159" s="76">
        <f>Q159*(1+J159)+R159</f>
        <v>0</v>
      </c>
    </row>
    <row r="160" thickTop="1" thickBot="1" ht="25" customHeight="1">
      <c r="A160" s="10"/>
      <c r="B160" s="77"/>
      <c r="C160" s="77"/>
      <c r="D160" s="77"/>
      <c r="E160" s="77"/>
      <c r="F160" s="77"/>
      <c r="G160" s="78" t="s">
        <v>213</v>
      </c>
      <c r="H160" s="79">
        <f>0+J147+J151+J155</f>
        <v>0</v>
      </c>
      <c r="I160" s="78" t="s">
        <v>214</v>
      </c>
      <c r="J160" s="80">
        <f>0+J159</f>
        <v>0</v>
      </c>
      <c r="K160" s="78" t="s">
        <v>215</v>
      </c>
      <c r="L160" s="81">
        <f>0+L159</f>
        <v>0</v>
      </c>
      <c r="M160" s="13"/>
      <c r="N160" s="2"/>
      <c r="O160" s="2"/>
      <c r="P160" s="2"/>
      <c r="Q160" s="2"/>
    </row>
    <row r="161" ht="40" customHeight="1">
      <c r="A161" s="10"/>
      <c r="B161" s="82" t="s">
        <v>479</v>
      </c>
      <c r="C161" s="1"/>
      <c r="D161" s="1"/>
      <c r="E161" s="1"/>
      <c r="F161" s="1"/>
      <c r="G161" s="1"/>
      <c r="H161" s="51"/>
      <c r="I161" s="1"/>
      <c r="J161" s="51"/>
      <c r="K161" s="1"/>
      <c r="L161" s="1"/>
      <c r="M161" s="13"/>
      <c r="N161" s="2"/>
      <c r="O161" s="2"/>
      <c r="P161" s="2"/>
      <c r="Q161" s="2"/>
    </row>
    <row r="162">
      <c r="A162" s="10"/>
      <c r="B162" s="52">
        <v>28</v>
      </c>
      <c r="C162" s="53" t="s">
        <v>525</v>
      </c>
      <c r="D162" s="53"/>
      <c r="E162" s="53" t="s">
        <v>526</v>
      </c>
      <c r="F162" s="53" t="s">
        <v>7</v>
      </c>
      <c r="G162" s="54" t="s">
        <v>225</v>
      </c>
      <c r="H162" s="55">
        <v>4.2000000000000002</v>
      </c>
      <c r="I162" s="56">
        <v>0</v>
      </c>
      <c r="J162" s="57">
        <f>ROUND(H162*I162,2)</f>
        <v>0</v>
      </c>
      <c r="K162" s="58">
        <v>0.20999999999999999</v>
      </c>
      <c r="L162" s="59">
        <f>ROUND(J162*1.21,2)</f>
        <v>0</v>
      </c>
      <c r="M162" s="13"/>
      <c r="N162" s="2"/>
      <c r="O162" s="2"/>
      <c r="P162" s="2"/>
      <c r="Q162" s="41">
        <f>IF(ISNUMBER(K162),IF(H162&gt;0,IF(I162&gt;0,J162,0),0),0)</f>
        <v>0</v>
      </c>
      <c r="R162" s="9">
        <f>IF(ISNUMBER(K162)=FALSE,J162,0)</f>
        <v>0</v>
      </c>
    </row>
    <row r="163">
      <c r="A163" s="10"/>
      <c r="B163" s="60" t="s">
        <v>199</v>
      </c>
      <c r="C163" s="1"/>
      <c r="D163" s="1"/>
      <c r="E163" s="61" t="s">
        <v>3019</v>
      </c>
      <c r="F163" s="1"/>
      <c r="G163" s="1"/>
      <c r="H163" s="51"/>
      <c r="I163" s="1"/>
      <c r="J163" s="51"/>
      <c r="K163" s="1"/>
      <c r="L163" s="1"/>
      <c r="M163" s="13"/>
      <c r="N163" s="2"/>
      <c r="O163" s="2"/>
      <c r="P163" s="2"/>
      <c r="Q163" s="2"/>
    </row>
    <row r="164">
      <c r="A164" s="10"/>
      <c r="B164" s="60" t="s">
        <v>201</v>
      </c>
      <c r="C164" s="1"/>
      <c r="D164" s="1"/>
      <c r="E164" s="61" t="s">
        <v>3809</v>
      </c>
      <c r="F164" s="1"/>
      <c r="G164" s="1"/>
      <c r="H164" s="51"/>
      <c r="I164" s="1"/>
      <c r="J164" s="51"/>
      <c r="K164" s="1"/>
      <c r="L164" s="1"/>
      <c r="M164" s="13"/>
      <c r="N164" s="2"/>
      <c r="O164" s="2"/>
      <c r="P164" s="2"/>
      <c r="Q164" s="2"/>
    </row>
    <row r="165" thickBot="1">
      <c r="A165" s="10"/>
      <c r="B165" s="62" t="s">
        <v>203</v>
      </c>
      <c r="C165" s="30"/>
      <c r="D165" s="30"/>
      <c r="E165" s="63" t="s">
        <v>524</v>
      </c>
      <c r="F165" s="30"/>
      <c r="G165" s="30"/>
      <c r="H165" s="64"/>
      <c r="I165" s="30"/>
      <c r="J165" s="64"/>
      <c r="K165" s="30"/>
      <c r="L165" s="30"/>
      <c r="M165" s="13"/>
      <c r="N165" s="2"/>
      <c r="O165" s="2"/>
      <c r="P165" s="2"/>
      <c r="Q165" s="2"/>
    </row>
    <row r="166" thickTop="1">
      <c r="A166" s="10"/>
      <c r="B166" s="52">
        <v>29</v>
      </c>
      <c r="C166" s="53" t="s">
        <v>642</v>
      </c>
      <c r="D166" s="53"/>
      <c r="E166" s="53" t="s">
        <v>643</v>
      </c>
      <c r="F166" s="53" t="s">
        <v>7</v>
      </c>
      <c r="G166" s="54" t="s">
        <v>225</v>
      </c>
      <c r="H166" s="65">
        <v>3.7999999999999998</v>
      </c>
      <c r="I166" s="66">
        <v>0</v>
      </c>
      <c r="J166" s="67">
        <f>ROUND(H166*I166,2)</f>
        <v>0</v>
      </c>
      <c r="K166" s="68">
        <v>0.20999999999999999</v>
      </c>
      <c r="L166" s="69">
        <f>ROUND(J166*1.21,2)</f>
        <v>0</v>
      </c>
      <c r="M166" s="13"/>
      <c r="N166" s="2"/>
      <c r="O166" s="2"/>
      <c r="P166" s="2"/>
      <c r="Q166" s="41">
        <f>IF(ISNUMBER(K166),IF(H166&gt;0,IF(I166&gt;0,J166,0),0),0)</f>
        <v>0</v>
      </c>
      <c r="R166" s="9">
        <f>IF(ISNUMBER(K166)=FALSE,J166,0)</f>
        <v>0</v>
      </c>
    </row>
    <row r="167">
      <c r="A167" s="10"/>
      <c r="B167" s="60" t="s">
        <v>199</v>
      </c>
      <c r="C167" s="1"/>
      <c r="D167" s="1"/>
      <c r="E167" s="61" t="s">
        <v>3021</v>
      </c>
      <c r="F167" s="1"/>
      <c r="G167" s="1"/>
      <c r="H167" s="51"/>
      <c r="I167" s="1"/>
      <c r="J167" s="51"/>
      <c r="K167" s="1"/>
      <c r="L167" s="1"/>
      <c r="M167" s="13"/>
      <c r="N167" s="2"/>
      <c r="O167" s="2"/>
      <c r="P167" s="2"/>
      <c r="Q167" s="2"/>
    </row>
    <row r="168">
      <c r="A168" s="10"/>
      <c r="B168" s="60" t="s">
        <v>201</v>
      </c>
      <c r="C168" s="1"/>
      <c r="D168" s="1"/>
      <c r="E168" s="61" t="s">
        <v>3022</v>
      </c>
      <c r="F168" s="1"/>
      <c r="G168" s="1"/>
      <c r="H168" s="51"/>
      <c r="I168" s="1"/>
      <c r="J168" s="51"/>
      <c r="K168" s="1"/>
      <c r="L168" s="1"/>
      <c r="M168" s="13"/>
      <c r="N168" s="2"/>
      <c r="O168" s="2"/>
      <c r="P168" s="2"/>
      <c r="Q168" s="2"/>
    </row>
    <row r="169" thickBot="1">
      <c r="A169" s="10"/>
      <c r="B169" s="62" t="s">
        <v>203</v>
      </c>
      <c r="C169" s="30"/>
      <c r="D169" s="30"/>
      <c r="E169" s="63" t="s">
        <v>646</v>
      </c>
      <c r="F169" s="30"/>
      <c r="G169" s="30"/>
      <c r="H169" s="64"/>
      <c r="I169" s="30"/>
      <c r="J169" s="64"/>
      <c r="K169" s="30"/>
      <c r="L169" s="30"/>
      <c r="M169" s="13"/>
      <c r="N169" s="2"/>
      <c r="O169" s="2"/>
      <c r="P169" s="2"/>
      <c r="Q169" s="2"/>
    </row>
    <row r="170" thickTop="1">
      <c r="A170" s="10"/>
      <c r="B170" s="52">
        <v>30</v>
      </c>
      <c r="C170" s="53" t="s">
        <v>647</v>
      </c>
      <c r="D170" s="53"/>
      <c r="E170" s="53" t="s">
        <v>648</v>
      </c>
      <c r="F170" s="53" t="s">
        <v>7</v>
      </c>
      <c r="G170" s="54" t="s">
        <v>219</v>
      </c>
      <c r="H170" s="65">
        <v>0.001</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3023</v>
      </c>
      <c r="F171" s="1"/>
      <c r="G171" s="1"/>
      <c r="H171" s="51"/>
      <c r="I171" s="1"/>
      <c r="J171" s="51"/>
      <c r="K171" s="1"/>
      <c r="L171" s="1"/>
      <c r="M171" s="13"/>
      <c r="N171" s="2"/>
      <c r="O171" s="2"/>
      <c r="P171" s="2"/>
      <c r="Q171" s="2"/>
    </row>
    <row r="172">
      <c r="A172" s="10"/>
      <c r="B172" s="60" t="s">
        <v>201</v>
      </c>
      <c r="C172" s="1"/>
      <c r="D172" s="1"/>
      <c r="E172" s="61" t="s">
        <v>3080</v>
      </c>
      <c r="F172" s="1"/>
      <c r="G172" s="1"/>
      <c r="H172" s="51"/>
      <c r="I172" s="1"/>
      <c r="J172" s="51"/>
      <c r="K172" s="1"/>
      <c r="L172" s="1"/>
      <c r="M172" s="13"/>
      <c r="N172" s="2"/>
      <c r="O172" s="2"/>
      <c r="P172" s="2"/>
      <c r="Q172" s="2"/>
    </row>
    <row r="173" thickBot="1">
      <c r="A173" s="10"/>
      <c r="B173" s="62" t="s">
        <v>203</v>
      </c>
      <c r="C173" s="30"/>
      <c r="D173" s="30"/>
      <c r="E173" s="63" t="s">
        <v>651</v>
      </c>
      <c r="F173" s="30"/>
      <c r="G173" s="30"/>
      <c r="H173" s="64"/>
      <c r="I173" s="30"/>
      <c r="J173" s="64"/>
      <c r="K173" s="30"/>
      <c r="L173" s="30"/>
      <c r="M173" s="13"/>
      <c r="N173" s="2"/>
      <c r="O173" s="2"/>
      <c r="P173" s="2"/>
      <c r="Q173" s="2"/>
    </row>
    <row r="174" thickTop="1">
      <c r="A174" s="10"/>
      <c r="B174" s="52">
        <v>31</v>
      </c>
      <c r="C174" s="53" t="s">
        <v>652</v>
      </c>
      <c r="D174" s="53"/>
      <c r="E174" s="53" t="s">
        <v>653</v>
      </c>
      <c r="F174" s="53" t="s">
        <v>7</v>
      </c>
      <c r="G174" s="54" t="s">
        <v>219</v>
      </c>
      <c r="H174" s="65">
        <v>0.025000000000000001</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3257</v>
      </c>
      <c r="F175" s="1"/>
      <c r="G175" s="1"/>
      <c r="H175" s="51"/>
      <c r="I175" s="1"/>
      <c r="J175" s="51"/>
      <c r="K175" s="1"/>
      <c r="L175" s="1"/>
      <c r="M175" s="13"/>
      <c r="N175" s="2"/>
      <c r="O175" s="2"/>
      <c r="P175" s="2"/>
      <c r="Q175" s="2"/>
    </row>
    <row r="176">
      <c r="A176" s="10"/>
      <c r="B176" s="60" t="s">
        <v>201</v>
      </c>
      <c r="C176" s="1"/>
      <c r="D176" s="1"/>
      <c r="E176" s="61" t="s">
        <v>655</v>
      </c>
      <c r="F176" s="1"/>
      <c r="G176" s="1"/>
      <c r="H176" s="51"/>
      <c r="I176" s="1"/>
      <c r="J176" s="51"/>
      <c r="K176" s="1"/>
      <c r="L176" s="1"/>
      <c r="M176" s="13"/>
      <c r="N176" s="2"/>
      <c r="O176" s="2"/>
      <c r="P176" s="2"/>
      <c r="Q176" s="2"/>
    </row>
    <row r="177" thickBot="1">
      <c r="A177" s="10"/>
      <c r="B177" s="62" t="s">
        <v>203</v>
      </c>
      <c r="C177" s="30"/>
      <c r="D177" s="30"/>
      <c r="E177" s="63" t="s">
        <v>656</v>
      </c>
      <c r="F177" s="30"/>
      <c r="G177" s="30"/>
      <c r="H177" s="64"/>
      <c r="I177" s="30"/>
      <c r="J177" s="64"/>
      <c r="K177" s="30"/>
      <c r="L177" s="30"/>
      <c r="M177" s="13"/>
      <c r="N177" s="2"/>
      <c r="O177" s="2"/>
      <c r="P177" s="2"/>
      <c r="Q177" s="2"/>
    </row>
    <row r="178" thickTop="1">
      <c r="A178" s="10"/>
      <c r="B178" s="52">
        <v>32</v>
      </c>
      <c r="C178" s="53" t="s">
        <v>533</v>
      </c>
      <c r="D178" s="53"/>
      <c r="E178" s="53" t="s">
        <v>534</v>
      </c>
      <c r="F178" s="53" t="s">
        <v>7</v>
      </c>
      <c r="G178" s="54" t="s">
        <v>219</v>
      </c>
      <c r="H178" s="65">
        <v>5.0300000000000002</v>
      </c>
      <c r="I178" s="66">
        <v>0</v>
      </c>
      <c r="J178" s="67">
        <f>ROUND(H178*I178,2)</f>
        <v>0</v>
      </c>
      <c r="K178" s="68">
        <v>0.20999999999999999</v>
      </c>
      <c r="L178" s="69">
        <f>ROUND(J178*1.21,2)</f>
        <v>0</v>
      </c>
      <c r="M178" s="13"/>
      <c r="N178" s="2"/>
      <c r="O178" s="2"/>
      <c r="P178" s="2"/>
      <c r="Q178" s="41">
        <f>IF(ISNUMBER(K178),IF(H178&gt;0,IF(I178&gt;0,J178,0),0),0)</f>
        <v>0</v>
      </c>
      <c r="R178" s="9">
        <f>IF(ISNUMBER(K178)=FALSE,J178,0)</f>
        <v>0</v>
      </c>
    </row>
    <row r="179">
      <c r="A179" s="10"/>
      <c r="B179" s="60" t="s">
        <v>199</v>
      </c>
      <c r="C179" s="1"/>
      <c r="D179" s="1"/>
      <c r="E179" s="61" t="s">
        <v>3810</v>
      </c>
      <c r="F179" s="1"/>
      <c r="G179" s="1"/>
      <c r="H179" s="51"/>
      <c r="I179" s="1"/>
      <c r="J179" s="51"/>
      <c r="K179" s="1"/>
      <c r="L179" s="1"/>
      <c r="M179" s="13"/>
      <c r="N179" s="2"/>
      <c r="O179" s="2"/>
      <c r="P179" s="2"/>
      <c r="Q179" s="2"/>
    </row>
    <row r="180">
      <c r="A180" s="10"/>
      <c r="B180" s="60" t="s">
        <v>201</v>
      </c>
      <c r="C180" s="1"/>
      <c r="D180" s="1"/>
      <c r="E180" s="61" t="s">
        <v>3811</v>
      </c>
      <c r="F180" s="1"/>
      <c r="G180" s="1"/>
      <c r="H180" s="51"/>
      <c r="I180" s="1"/>
      <c r="J180" s="51"/>
      <c r="K180" s="1"/>
      <c r="L180" s="1"/>
      <c r="M180" s="13"/>
      <c r="N180" s="2"/>
      <c r="O180" s="2"/>
      <c r="P180" s="2"/>
      <c r="Q180" s="2"/>
    </row>
    <row r="181" thickBot="1">
      <c r="A181" s="10"/>
      <c r="B181" s="62" t="s">
        <v>203</v>
      </c>
      <c r="C181" s="30"/>
      <c r="D181" s="30"/>
      <c r="E181" s="63" t="s">
        <v>537</v>
      </c>
      <c r="F181" s="30"/>
      <c r="G181" s="30"/>
      <c r="H181" s="64"/>
      <c r="I181" s="30"/>
      <c r="J181" s="64"/>
      <c r="K181" s="30"/>
      <c r="L181" s="30"/>
      <c r="M181" s="13"/>
      <c r="N181" s="2"/>
      <c r="O181" s="2"/>
      <c r="P181" s="2"/>
      <c r="Q181" s="2"/>
    </row>
    <row r="182" thickTop="1">
      <c r="A182" s="10"/>
      <c r="B182" s="52">
        <v>33</v>
      </c>
      <c r="C182" s="53" t="s">
        <v>538</v>
      </c>
      <c r="D182" s="53"/>
      <c r="E182" s="53" t="s">
        <v>539</v>
      </c>
      <c r="F182" s="53" t="s">
        <v>7</v>
      </c>
      <c r="G182" s="54" t="s">
        <v>230</v>
      </c>
      <c r="H182" s="65">
        <v>115.69</v>
      </c>
      <c r="I182" s="66">
        <v>0</v>
      </c>
      <c r="J182" s="67">
        <f>ROUND(H182*I182,2)</f>
        <v>0</v>
      </c>
      <c r="K182" s="68">
        <v>0.20999999999999999</v>
      </c>
      <c r="L182" s="69">
        <f>ROUND(J182*1.21,2)</f>
        <v>0</v>
      </c>
      <c r="M182" s="13"/>
      <c r="N182" s="2"/>
      <c r="O182" s="2"/>
      <c r="P182" s="2"/>
      <c r="Q182" s="41">
        <f>IF(ISNUMBER(K182),IF(H182&gt;0,IF(I182&gt;0,J182,0),0),0)</f>
        <v>0</v>
      </c>
      <c r="R182" s="9">
        <f>IF(ISNUMBER(K182)=FALSE,J182,0)</f>
        <v>0</v>
      </c>
    </row>
    <row r="183">
      <c r="A183" s="10"/>
      <c r="B183" s="60" t="s">
        <v>199</v>
      </c>
      <c r="C183" s="1"/>
      <c r="D183" s="1"/>
      <c r="E183" s="61" t="s">
        <v>3812</v>
      </c>
      <c r="F183" s="1"/>
      <c r="G183" s="1"/>
      <c r="H183" s="51"/>
      <c r="I183" s="1"/>
      <c r="J183" s="51"/>
      <c r="K183" s="1"/>
      <c r="L183" s="1"/>
      <c r="M183" s="13"/>
      <c r="N183" s="2"/>
      <c r="O183" s="2"/>
      <c r="P183" s="2"/>
      <c r="Q183" s="2"/>
    </row>
    <row r="184">
      <c r="A184" s="10"/>
      <c r="B184" s="60" t="s">
        <v>201</v>
      </c>
      <c r="C184" s="1"/>
      <c r="D184" s="1"/>
      <c r="E184" s="61" t="s">
        <v>3813</v>
      </c>
      <c r="F184" s="1"/>
      <c r="G184" s="1"/>
      <c r="H184" s="51"/>
      <c r="I184" s="1"/>
      <c r="J184" s="51"/>
      <c r="K184" s="1"/>
      <c r="L184" s="1"/>
      <c r="M184" s="13"/>
      <c r="N184" s="2"/>
      <c r="O184" s="2"/>
      <c r="P184" s="2"/>
      <c r="Q184" s="2"/>
    </row>
    <row r="185" thickBot="1">
      <c r="A185" s="10"/>
      <c r="B185" s="62" t="s">
        <v>203</v>
      </c>
      <c r="C185" s="30"/>
      <c r="D185" s="30"/>
      <c r="E185" s="63" t="s">
        <v>233</v>
      </c>
      <c r="F185" s="30"/>
      <c r="G185" s="30"/>
      <c r="H185" s="64"/>
      <c r="I185" s="30"/>
      <c r="J185" s="64"/>
      <c r="K185" s="30"/>
      <c r="L185" s="30"/>
      <c r="M185" s="13"/>
      <c r="N185" s="2"/>
      <c r="O185" s="2"/>
      <c r="P185" s="2"/>
      <c r="Q185" s="2"/>
    </row>
    <row r="186" thickTop="1">
      <c r="A186" s="10"/>
      <c r="B186" s="52">
        <v>34</v>
      </c>
      <c r="C186" s="53" t="s">
        <v>661</v>
      </c>
      <c r="D186" s="53"/>
      <c r="E186" s="53" t="s">
        <v>662</v>
      </c>
      <c r="F186" s="53" t="s">
        <v>7</v>
      </c>
      <c r="G186" s="54" t="s">
        <v>219</v>
      </c>
      <c r="H186" s="65">
        <v>1.5469999999999999</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3814</v>
      </c>
      <c r="F187" s="1"/>
      <c r="G187" s="1"/>
      <c r="H187" s="51"/>
      <c r="I187" s="1"/>
      <c r="J187" s="51"/>
      <c r="K187" s="1"/>
      <c r="L187" s="1"/>
      <c r="M187" s="13"/>
      <c r="N187" s="2"/>
      <c r="O187" s="2"/>
      <c r="P187" s="2"/>
      <c r="Q187" s="2"/>
    </row>
    <row r="188">
      <c r="A188" s="10"/>
      <c r="B188" s="60" t="s">
        <v>201</v>
      </c>
      <c r="C188" s="1"/>
      <c r="D188" s="1"/>
      <c r="E188" s="61" t="s">
        <v>3815</v>
      </c>
      <c r="F188" s="1"/>
      <c r="G188" s="1"/>
      <c r="H188" s="51"/>
      <c r="I188" s="1"/>
      <c r="J188" s="51"/>
      <c r="K188" s="1"/>
      <c r="L188" s="1"/>
      <c r="M188" s="13"/>
      <c r="N188" s="2"/>
      <c r="O188" s="2"/>
      <c r="P188" s="2"/>
      <c r="Q188" s="2"/>
    </row>
    <row r="189" thickBot="1">
      <c r="A189" s="10"/>
      <c r="B189" s="62" t="s">
        <v>203</v>
      </c>
      <c r="C189" s="30"/>
      <c r="D189" s="30"/>
      <c r="E189" s="63" t="s">
        <v>537</v>
      </c>
      <c r="F189" s="30"/>
      <c r="G189" s="30"/>
      <c r="H189" s="64"/>
      <c r="I189" s="30"/>
      <c r="J189" s="64"/>
      <c r="K189" s="30"/>
      <c r="L189" s="30"/>
      <c r="M189" s="13"/>
      <c r="N189" s="2"/>
      <c r="O189" s="2"/>
      <c r="P189" s="2"/>
      <c r="Q189" s="2"/>
    </row>
    <row r="190" thickTop="1">
      <c r="A190" s="10"/>
      <c r="B190" s="52">
        <v>35</v>
      </c>
      <c r="C190" s="53" t="s">
        <v>665</v>
      </c>
      <c r="D190" s="53"/>
      <c r="E190" s="53" t="s">
        <v>666</v>
      </c>
      <c r="F190" s="53" t="s">
        <v>7</v>
      </c>
      <c r="G190" s="54" t="s">
        <v>230</v>
      </c>
      <c r="H190" s="65">
        <v>64.114999999999995</v>
      </c>
      <c r="I190" s="66">
        <v>0</v>
      </c>
      <c r="J190" s="67">
        <f>ROUND(H190*I190,2)</f>
        <v>0</v>
      </c>
      <c r="K190" s="68">
        <v>0.20999999999999999</v>
      </c>
      <c r="L190" s="69">
        <f>ROUND(J190*1.21,2)</f>
        <v>0</v>
      </c>
      <c r="M190" s="13"/>
      <c r="N190" s="2"/>
      <c r="O190" s="2"/>
      <c r="P190" s="2"/>
      <c r="Q190" s="41">
        <f>IF(ISNUMBER(K190),IF(H190&gt;0,IF(I190&gt;0,J190,0),0),0)</f>
        <v>0</v>
      </c>
      <c r="R190" s="9">
        <f>IF(ISNUMBER(K190)=FALSE,J190,0)</f>
        <v>0</v>
      </c>
    </row>
    <row r="191">
      <c r="A191" s="10"/>
      <c r="B191" s="60" t="s">
        <v>199</v>
      </c>
      <c r="C191" s="1"/>
      <c r="D191" s="1"/>
      <c r="E191" s="61" t="s">
        <v>3816</v>
      </c>
      <c r="F191" s="1"/>
      <c r="G191" s="1"/>
      <c r="H191" s="51"/>
      <c r="I191" s="1"/>
      <c r="J191" s="51"/>
      <c r="K191" s="1"/>
      <c r="L191" s="1"/>
      <c r="M191" s="13"/>
      <c r="N191" s="2"/>
      <c r="O191" s="2"/>
      <c r="P191" s="2"/>
      <c r="Q191" s="2"/>
    </row>
    <row r="192">
      <c r="A192" s="10"/>
      <c r="B192" s="60" t="s">
        <v>201</v>
      </c>
      <c r="C192" s="1"/>
      <c r="D192" s="1"/>
      <c r="E192" s="61" t="s">
        <v>3817</v>
      </c>
      <c r="F192" s="1"/>
      <c r="G192" s="1"/>
      <c r="H192" s="51"/>
      <c r="I192" s="1"/>
      <c r="J192" s="51"/>
      <c r="K192" s="1"/>
      <c r="L192" s="1"/>
      <c r="M192" s="13"/>
      <c r="N192" s="2"/>
      <c r="O192" s="2"/>
      <c r="P192" s="2"/>
      <c r="Q192" s="2"/>
    </row>
    <row r="193" thickBot="1">
      <c r="A193" s="10"/>
      <c r="B193" s="62" t="s">
        <v>203</v>
      </c>
      <c r="C193" s="30"/>
      <c r="D193" s="30"/>
      <c r="E193" s="63" t="s">
        <v>233</v>
      </c>
      <c r="F193" s="30"/>
      <c r="G193" s="30"/>
      <c r="H193" s="64"/>
      <c r="I193" s="30"/>
      <c r="J193" s="64"/>
      <c r="K193" s="30"/>
      <c r="L193" s="30"/>
      <c r="M193" s="13"/>
      <c r="N193" s="2"/>
      <c r="O193" s="2"/>
      <c r="P193" s="2"/>
      <c r="Q193" s="2"/>
    </row>
    <row r="194" thickTop="1">
      <c r="A194" s="10"/>
      <c r="B194" s="52">
        <v>36</v>
      </c>
      <c r="C194" s="53" t="s">
        <v>669</v>
      </c>
      <c r="D194" s="53"/>
      <c r="E194" s="53" t="s">
        <v>670</v>
      </c>
      <c r="F194" s="53" t="s">
        <v>7</v>
      </c>
      <c r="G194" s="54" t="s">
        <v>225</v>
      </c>
      <c r="H194" s="65">
        <v>2.6499999999999999</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3818</v>
      </c>
      <c r="F195" s="1"/>
      <c r="G195" s="1"/>
      <c r="H195" s="51"/>
      <c r="I195" s="1"/>
      <c r="J195" s="51"/>
      <c r="K195" s="1"/>
      <c r="L195" s="1"/>
      <c r="M195" s="13"/>
      <c r="N195" s="2"/>
      <c r="O195" s="2"/>
      <c r="P195" s="2"/>
      <c r="Q195" s="2"/>
    </row>
    <row r="196">
      <c r="A196" s="10"/>
      <c r="B196" s="60" t="s">
        <v>201</v>
      </c>
      <c r="C196" s="1"/>
      <c r="D196" s="1"/>
      <c r="E196" s="61" t="s">
        <v>3819</v>
      </c>
      <c r="F196" s="1"/>
      <c r="G196" s="1"/>
      <c r="H196" s="51"/>
      <c r="I196" s="1"/>
      <c r="J196" s="51"/>
      <c r="K196" s="1"/>
      <c r="L196" s="1"/>
      <c r="M196" s="13"/>
      <c r="N196" s="2"/>
      <c r="O196" s="2"/>
      <c r="P196" s="2"/>
      <c r="Q196" s="2"/>
    </row>
    <row r="197" thickBot="1">
      <c r="A197" s="10"/>
      <c r="B197" s="62" t="s">
        <v>203</v>
      </c>
      <c r="C197" s="30"/>
      <c r="D197" s="30"/>
      <c r="E197" s="63" t="s">
        <v>673</v>
      </c>
      <c r="F197" s="30"/>
      <c r="G197" s="30"/>
      <c r="H197" s="64"/>
      <c r="I197" s="30"/>
      <c r="J197" s="64"/>
      <c r="K197" s="30"/>
      <c r="L197" s="30"/>
      <c r="M197" s="13"/>
      <c r="N197" s="2"/>
      <c r="O197" s="2"/>
      <c r="P197" s="2"/>
      <c r="Q197" s="2"/>
    </row>
    <row r="198" thickTop="1" thickBot="1" ht="25" customHeight="1">
      <c r="A198" s="10"/>
      <c r="B198" s="1"/>
      <c r="C198" s="70">
        <v>9</v>
      </c>
      <c r="D198" s="1"/>
      <c r="E198" s="71" t="s">
        <v>186</v>
      </c>
      <c r="F198" s="1"/>
      <c r="G198" s="72" t="s">
        <v>210</v>
      </c>
      <c r="H198" s="73">
        <f>J162+J166+J170+J174+J178+J182+J186+J190+J194</f>
        <v>0</v>
      </c>
      <c r="I198" s="72" t="s">
        <v>211</v>
      </c>
      <c r="J198" s="74">
        <f>(L198-H198)</f>
        <v>0</v>
      </c>
      <c r="K198" s="72" t="s">
        <v>212</v>
      </c>
      <c r="L198" s="75">
        <f>ROUND((J162+J166+J170+J174+J178+J182+J186+J190+J194)*1.21,2)</f>
        <v>0</v>
      </c>
      <c r="M198" s="13"/>
      <c r="N198" s="2"/>
      <c r="O198" s="2"/>
      <c r="P198" s="2"/>
      <c r="Q198" s="41">
        <f>0+Q162+Q166+Q170+Q174+Q178+Q182+Q186+Q190+Q194</f>
        <v>0</v>
      </c>
      <c r="R198" s="9">
        <f>0+R162+R166+R170+R174+R178+R182+R186+R190+R194</f>
        <v>0</v>
      </c>
      <c r="S198" s="76">
        <f>Q198*(1+J198)+R198</f>
        <v>0</v>
      </c>
    </row>
    <row r="199" thickTop="1" thickBot="1" ht="25" customHeight="1">
      <c r="A199" s="10"/>
      <c r="B199" s="77"/>
      <c r="C199" s="77"/>
      <c r="D199" s="77"/>
      <c r="E199" s="77"/>
      <c r="F199" s="77"/>
      <c r="G199" s="78" t="s">
        <v>213</v>
      </c>
      <c r="H199" s="79">
        <f>0+J162+J166+J170+J174+J178+J182+J186+J190+J194</f>
        <v>0</v>
      </c>
      <c r="I199" s="78" t="s">
        <v>214</v>
      </c>
      <c r="J199" s="80">
        <f>0+J198</f>
        <v>0</v>
      </c>
      <c r="K199" s="78" t="s">
        <v>215</v>
      </c>
      <c r="L199" s="81">
        <f>0+L198</f>
        <v>0</v>
      </c>
      <c r="M199" s="13"/>
      <c r="N199" s="2"/>
      <c r="O199" s="2"/>
      <c r="P199" s="2"/>
      <c r="Q199" s="2"/>
    </row>
    <row r="200">
      <c r="A200" s="14"/>
      <c r="B200" s="4"/>
      <c r="C200" s="4"/>
      <c r="D200" s="4"/>
      <c r="E200" s="4"/>
      <c r="F200" s="4"/>
      <c r="G200" s="4"/>
      <c r="H200" s="83"/>
      <c r="I200" s="4"/>
      <c r="J200" s="83"/>
      <c r="K200" s="4"/>
      <c r="L200" s="4"/>
      <c r="M200" s="15"/>
      <c r="N200" s="2"/>
      <c r="O200" s="2"/>
      <c r="P200" s="2"/>
      <c r="Q200" s="2"/>
    </row>
    <row r="201">
      <c r="A201" s="1"/>
      <c r="B201" s="1"/>
      <c r="C201" s="1"/>
      <c r="D201" s="1"/>
      <c r="E201" s="1"/>
      <c r="F201" s="1"/>
      <c r="G201" s="1"/>
      <c r="H201" s="1"/>
      <c r="I201" s="1"/>
      <c r="J201" s="1"/>
      <c r="K201" s="1"/>
      <c r="L201" s="1"/>
      <c r="M201" s="1"/>
      <c r="N201" s="2"/>
      <c r="O201" s="2"/>
      <c r="P201" s="2"/>
      <c r="Q201" s="2"/>
    </row>
  </sheetData>
  <mergeCells count="137">
    <mergeCell ref="A1:A2"/>
    <mergeCell ref="A3:F3"/>
    <mergeCell ref="B4:C5"/>
    <mergeCell ref="B6:I6"/>
    <mergeCell ref="B8:C9"/>
    <mergeCell ref="A10:D10"/>
    <mergeCell ref="A11:G11"/>
    <mergeCell ref="A12:G12"/>
    <mergeCell ref="A13:G13"/>
    <mergeCell ref="B17:C18"/>
    <mergeCell ref="B19:D19"/>
    <mergeCell ref="E19:F19"/>
    <mergeCell ref="B20:D20"/>
    <mergeCell ref="B21:D21"/>
    <mergeCell ref="B29:C30"/>
    <mergeCell ref="B32:L32"/>
    <mergeCell ref="B34:D34"/>
    <mergeCell ref="B35:D35"/>
    <mergeCell ref="B36:D36"/>
    <mergeCell ref="B38:D38"/>
    <mergeCell ref="B39:D39"/>
    <mergeCell ref="B40:D40"/>
    <mergeCell ref="B43:L43"/>
    <mergeCell ref="B22:D22"/>
    <mergeCell ref="B23:D23"/>
    <mergeCell ref="B24:D24"/>
    <mergeCell ref="B25:D25"/>
    <mergeCell ref="B26:D26"/>
    <mergeCell ref="B27:D27"/>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8:L78"/>
    <mergeCell ref="B80:D80"/>
    <mergeCell ref="B81:D81"/>
    <mergeCell ref="B82:D82"/>
    <mergeCell ref="B84:D84"/>
    <mergeCell ref="B85:D85"/>
    <mergeCell ref="B86:D86"/>
    <mergeCell ref="B88:D88"/>
    <mergeCell ref="B89:D89"/>
    <mergeCell ref="B90:D90"/>
    <mergeCell ref="B92:D92"/>
    <mergeCell ref="B93:D93"/>
    <mergeCell ref="B94:D94"/>
    <mergeCell ref="B96:D96"/>
    <mergeCell ref="B97:D97"/>
    <mergeCell ref="B98:D98"/>
    <mergeCell ref="B100:D100"/>
    <mergeCell ref="B101:D101"/>
    <mergeCell ref="B102:D102"/>
    <mergeCell ref="B105:L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3:D123"/>
    <mergeCell ref="B124:D124"/>
    <mergeCell ref="B125:D125"/>
    <mergeCell ref="B128:L128"/>
    <mergeCell ref="B130:D130"/>
    <mergeCell ref="B131:D131"/>
    <mergeCell ref="B132:D132"/>
    <mergeCell ref="B135:L135"/>
    <mergeCell ref="B137:D137"/>
    <mergeCell ref="B138:D138"/>
    <mergeCell ref="B139:D139"/>
    <mergeCell ref="B141:D141"/>
    <mergeCell ref="B142:D142"/>
    <mergeCell ref="B143:D143"/>
    <mergeCell ref="B146:L146"/>
    <mergeCell ref="B148:D148"/>
    <mergeCell ref="B149:D149"/>
    <mergeCell ref="B150:D150"/>
    <mergeCell ref="B152:D152"/>
    <mergeCell ref="B153:D153"/>
    <mergeCell ref="B154:D154"/>
    <mergeCell ref="B156:D156"/>
    <mergeCell ref="B157:D157"/>
    <mergeCell ref="B158:D158"/>
    <mergeCell ref="B163:D163"/>
    <mergeCell ref="B164:D164"/>
    <mergeCell ref="B165:D165"/>
    <mergeCell ref="B167:D167"/>
    <mergeCell ref="B168:D168"/>
    <mergeCell ref="B169:D169"/>
    <mergeCell ref="B171:D171"/>
    <mergeCell ref="B172:D172"/>
    <mergeCell ref="B173:D173"/>
    <mergeCell ref="B175:D175"/>
    <mergeCell ref="B176:D176"/>
    <mergeCell ref="B177:D177"/>
    <mergeCell ref="B179:D179"/>
    <mergeCell ref="B180:D180"/>
    <mergeCell ref="B181:D181"/>
    <mergeCell ref="B183:D183"/>
    <mergeCell ref="B184:D184"/>
    <mergeCell ref="B185:D185"/>
    <mergeCell ref="B187:D187"/>
    <mergeCell ref="B188:D188"/>
    <mergeCell ref="B189:D189"/>
    <mergeCell ref="B191:D191"/>
    <mergeCell ref="B192:D192"/>
    <mergeCell ref="B193:D193"/>
    <mergeCell ref="B195:D195"/>
    <mergeCell ref="B196:D196"/>
    <mergeCell ref="B197:D197"/>
    <mergeCell ref="B161:L161"/>
  </mergeCells>
  <pageMargins left="0.39375" right="0.39375" top="0.5902778" bottom="0.39375" header="0.1965278" footer="0.1576389"/>
  <pageSetup paperSize="9" orientation="portrait" fitToHeight="0"/>
  <drawing r:id="rId1"/>
</worksheet>
</file>

<file path=xl/worksheets/sheet50.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0+(H41+H88+H119+H154+H161+H172+H187+H226)</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0+H42+H89+H120+H155+H162+H173+H188+H227</f>
        <v>0</v>
      </c>
      <c r="K10" s="1"/>
      <c r="L10" s="1"/>
      <c r="M10" s="13"/>
      <c r="N10" s="2"/>
      <c r="O10" s="2"/>
      <c r="P10" s="2"/>
      <c r="Q10" s="2"/>
    </row>
    <row r="11" ht="16" customHeight="1">
      <c r="A11" s="19" t="s">
        <v>3820</v>
      </c>
      <c r="B11" s="1"/>
      <c r="C11" s="1"/>
      <c r="D11" s="1"/>
      <c r="E11" s="1"/>
      <c r="F11" s="1"/>
      <c r="G11" s="39"/>
      <c r="H11" s="1"/>
      <c r="I11" s="39" t="s">
        <v>176</v>
      </c>
      <c r="J11" s="40">
        <f>ROUND(0+((H41+H88+H119+H154+H161+H172+H187+H226)*1.21),2)</f>
        <v>0</v>
      </c>
      <c r="K11" s="1"/>
      <c r="L11" s="1"/>
      <c r="M11" s="13"/>
      <c r="N11" s="2"/>
      <c r="O11" s="2"/>
      <c r="P11" s="2"/>
      <c r="Q11" s="41">
        <f>IF(SUM(K20:K27)&gt;0,ROUND(SUM(S20:S27)/SUM(K20:K27)-1,8),0)</f>
        <v>0</v>
      </c>
      <c r="R11" s="9">
        <f>AVERAGE(J41,J88,J119,J154,J161,J172,J187,J226)</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f>
        <v>0</v>
      </c>
      <c r="L21" s="46">
        <f>0+L88</f>
        <v>0</v>
      </c>
      <c r="M21" s="13"/>
      <c r="N21" s="2"/>
      <c r="O21" s="2"/>
      <c r="P21" s="2"/>
      <c r="Q21" s="2"/>
      <c r="S21" s="9">
        <f>S88</f>
        <v>0</v>
      </c>
    </row>
    <row r="22">
      <c r="A22" s="10"/>
      <c r="B22" s="44">
        <v>4</v>
      </c>
      <c r="C22" s="1"/>
      <c r="D22" s="1"/>
      <c r="E22" s="45" t="s">
        <v>183</v>
      </c>
      <c r="F22" s="1"/>
      <c r="G22" s="1"/>
      <c r="H22" s="1"/>
      <c r="I22" s="1"/>
      <c r="J22" s="1"/>
      <c r="K22" s="46">
        <f>0+J91+J95+J99+J103+J107+J111+J115</f>
        <v>0</v>
      </c>
      <c r="L22" s="46">
        <f>0+L119</f>
        <v>0</v>
      </c>
      <c r="M22" s="13"/>
      <c r="N22" s="2"/>
      <c r="O22" s="2"/>
      <c r="P22" s="2"/>
      <c r="Q22" s="2"/>
      <c r="S22" s="9">
        <f>S119</f>
        <v>0</v>
      </c>
    </row>
    <row r="23">
      <c r="A23" s="10"/>
      <c r="B23" s="44">
        <v>5</v>
      </c>
      <c r="C23" s="1"/>
      <c r="D23" s="1"/>
      <c r="E23" s="45" t="s">
        <v>184</v>
      </c>
      <c r="F23" s="1"/>
      <c r="G23" s="1"/>
      <c r="H23" s="1"/>
      <c r="I23" s="1"/>
      <c r="J23" s="1"/>
      <c r="K23" s="46">
        <f>0+J122+J126+J130+J134+J138+J142+J146+J150</f>
        <v>0</v>
      </c>
      <c r="L23" s="46">
        <f>0+L154</f>
        <v>0</v>
      </c>
      <c r="M23" s="13"/>
      <c r="N23" s="2"/>
      <c r="O23" s="2"/>
      <c r="P23" s="2"/>
      <c r="Q23" s="2"/>
      <c r="S23" s="9">
        <f>S154</f>
        <v>0</v>
      </c>
    </row>
    <row r="24">
      <c r="A24" s="10"/>
      <c r="B24" s="44">
        <v>6</v>
      </c>
      <c r="C24" s="1"/>
      <c r="D24" s="1"/>
      <c r="E24" s="45" t="s">
        <v>548</v>
      </c>
      <c r="F24" s="1"/>
      <c r="G24" s="1"/>
      <c r="H24" s="1"/>
      <c r="I24" s="1"/>
      <c r="J24" s="1"/>
      <c r="K24" s="46">
        <f>0+J157</f>
        <v>0</v>
      </c>
      <c r="L24" s="46">
        <f>0+L161</f>
        <v>0</v>
      </c>
      <c r="M24" s="13"/>
      <c r="N24" s="2"/>
      <c r="O24" s="2"/>
      <c r="P24" s="2"/>
      <c r="Q24" s="2"/>
      <c r="S24" s="9">
        <f>S161</f>
        <v>0</v>
      </c>
    </row>
    <row r="25">
      <c r="A25" s="10"/>
      <c r="B25" s="44">
        <v>7</v>
      </c>
      <c r="C25" s="1"/>
      <c r="D25" s="1"/>
      <c r="E25" s="45" t="s">
        <v>549</v>
      </c>
      <c r="F25" s="1"/>
      <c r="G25" s="1"/>
      <c r="H25" s="1"/>
      <c r="I25" s="1"/>
      <c r="J25" s="1"/>
      <c r="K25" s="46">
        <f>0+J164+J168</f>
        <v>0</v>
      </c>
      <c r="L25" s="46">
        <f>0+L172</f>
        <v>0</v>
      </c>
      <c r="M25" s="47"/>
      <c r="N25" s="2"/>
      <c r="O25" s="2"/>
      <c r="P25" s="2"/>
      <c r="Q25" s="2"/>
      <c r="S25" s="9">
        <f>S172</f>
        <v>0</v>
      </c>
    </row>
    <row r="26">
      <c r="A26" s="10"/>
      <c r="B26" s="44">
        <v>8</v>
      </c>
      <c r="C26" s="1"/>
      <c r="D26" s="1"/>
      <c r="E26" s="45" t="s">
        <v>185</v>
      </c>
      <c r="F26" s="1"/>
      <c r="G26" s="1"/>
      <c r="H26" s="1"/>
      <c r="I26" s="1"/>
      <c r="J26" s="1"/>
      <c r="K26" s="46">
        <f>0+J175+J179+J183</f>
        <v>0</v>
      </c>
      <c r="L26" s="46">
        <f>0+L187</f>
        <v>0</v>
      </c>
      <c r="M26" s="47"/>
      <c r="N26" s="2"/>
      <c r="O26" s="2"/>
      <c r="P26" s="2"/>
      <c r="Q26" s="2"/>
      <c r="S26" s="9">
        <f>S187</f>
        <v>0</v>
      </c>
    </row>
    <row r="27">
      <c r="A27" s="10"/>
      <c r="B27" s="44">
        <v>9</v>
      </c>
      <c r="C27" s="1"/>
      <c r="D27" s="1"/>
      <c r="E27" s="45" t="s">
        <v>186</v>
      </c>
      <c r="F27" s="1"/>
      <c r="G27" s="1"/>
      <c r="H27" s="1"/>
      <c r="I27" s="1"/>
      <c r="J27" s="1"/>
      <c r="K27" s="46">
        <f>0+J190+J194+J198+J202+J206+J210+J214+J218+J222</f>
        <v>0</v>
      </c>
      <c r="L27" s="46">
        <f>0+L226</f>
        <v>0</v>
      </c>
      <c r="M27" s="47"/>
      <c r="N27" s="2"/>
      <c r="O27" s="2"/>
      <c r="P27" s="2"/>
      <c r="Q27" s="2"/>
      <c r="S27" s="9">
        <f>S226</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44.244</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2602</v>
      </c>
      <c r="F34" s="1"/>
      <c r="G34" s="1"/>
      <c r="H34" s="51"/>
      <c r="I34" s="1"/>
      <c r="J34" s="51"/>
      <c r="K34" s="1"/>
      <c r="L34" s="1"/>
      <c r="M34" s="13"/>
      <c r="N34" s="2"/>
      <c r="O34" s="2"/>
      <c r="P34" s="2"/>
      <c r="Q34" s="2"/>
    </row>
    <row r="35">
      <c r="A35" s="10"/>
      <c r="B35" s="60" t="s">
        <v>201</v>
      </c>
      <c r="C35" s="1"/>
      <c r="D35" s="1"/>
      <c r="E35" s="61" t="s">
        <v>3821</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3.9430000000000001</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3822</v>
      </c>
      <c r="F38" s="1"/>
      <c r="G38" s="1"/>
      <c r="H38" s="51"/>
      <c r="I38" s="1"/>
      <c r="J38" s="51"/>
      <c r="K38" s="1"/>
      <c r="L38" s="1"/>
      <c r="M38" s="13"/>
      <c r="N38" s="2"/>
      <c r="O38" s="2"/>
      <c r="P38" s="2"/>
      <c r="Q38" s="2"/>
    </row>
    <row r="39">
      <c r="A39" s="10"/>
      <c r="B39" s="60" t="s">
        <v>201</v>
      </c>
      <c r="C39" s="1"/>
      <c r="D39" s="1"/>
      <c r="E39" s="61" t="s">
        <v>3823</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916</v>
      </c>
      <c r="D44" s="53"/>
      <c r="E44" s="53" t="s">
        <v>917</v>
      </c>
      <c r="F44" s="53" t="s">
        <v>7</v>
      </c>
      <c r="G44" s="54" t="s">
        <v>225</v>
      </c>
      <c r="H44" s="55">
        <v>8</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3096</v>
      </c>
      <c r="F45" s="1"/>
      <c r="G45" s="1"/>
      <c r="H45" s="51"/>
      <c r="I45" s="1"/>
      <c r="J45" s="51"/>
      <c r="K45" s="1"/>
      <c r="L45" s="1"/>
      <c r="M45" s="13"/>
      <c r="N45" s="2"/>
      <c r="O45" s="2"/>
      <c r="P45" s="2"/>
      <c r="Q45" s="2"/>
    </row>
    <row r="46">
      <c r="A46" s="10"/>
      <c r="B46" s="60" t="s">
        <v>201</v>
      </c>
      <c r="C46" s="1"/>
      <c r="D46" s="1"/>
      <c r="E46" s="61" t="s">
        <v>2441</v>
      </c>
      <c r="F46" s="1"/>
      <c r="G46" s="1"/>
      <c r="H46" s="51"/>
      <c r="I46" s="1"/>
      <c r="J46" s="51"/>
      <c r="K46" s="1"/>
      <c r="L46" s="1"/>
      <c r="M46" s="13"/>
      <c r="N46" s="2"/>
      <c r="O46" s="2"/>
      <c r="P46" s="2"/>
      <c r="Q46" s="2"/>
    </row>
    <row r="47" thickBot="1">
      <c r="A47" s="10"/>
      <c r="B47" s="62" t="s">
        <v>203</v>
      </c>
      <c r="C47" s="30"/>
      <c r="D47" s="30"/>
      <c r="E47" s="63" t="s">
        <v>920</v>
      </c>
      <c r="F47" s="30"/>
      <c r="G47" s="30"/>
      <c r="H47" s="64"/>
      <c r="I47" s="30"/>
      <c r="J47" s="64"/>
      <c r="K47" s="30"/>
      <c r="L47" s="30"/>
      <c r="M47" s="13"/>
      <c r="N47" s="2"/>
      <c r="O47" s="2"/>
      <c r="P47" s="2"/>
      <c r="Q47" s="2"/>
    </row>
    <row r="48" thickTop="1">
      <c r="A48" s="10"/>
      <c r="B48" s="52">
        <v>4</v>
      </c>
      <c r="C48" s="53" t="s">
        <v>554</v>
      </c>
      <c r="D48" s="53"/>
      <c r="E48" s="53" t="s">
        <v>555</v>
      </c>
      <c r="F48" s="53" t="s">
        <v>7</v>
      </c>
      <c r="G48" s="54" t="s">
        <v>556</v>
      </c>
      <c r="H48" s="65">
        <v>140</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557</v>
      </c>
      <c r="F49" s="1"/>
      <c r="G49" s="1"/>
      <c r="H49" s="51"/>
      <c r="I49" s="1"/>
      <c r="J49" s="51"/>
      <c r="K49" s="1"/>
      <c r="L49" s="1"/>
      <c r="M49" s="13"/>
      <c r="N49" s="2"/>
      <c r="O49" s="2"/>
      <c r="P49" s="2"/>
      <c r="Q49" s="2"/>
    </row>
    <row r="50">
      <c r="A50" s="10"/>
      <c r="B50" s="60" t="s">
        <v>201</v>
      </c>
      <c r="C50" s="1"/>
      <c r="D50" s="1"/>
      <c r="E50" s="61" t="s">
        <v>558</v>
      </c>
      <c r="F50" s="1"/>
      <c r="G50" s="1"/>
      <c r="H50" s="51"/>
      <c r="I50" s="1"/>
      <c r="J50" s="51"/>
      <c r="K50" s="1"/>
      <c r="L50" s="1"/>
      <c r="M50" s="13"/>
      <c r="N50" s="2"/>
      <c r="O50" s="2"/>
      <c r="P50" s="2"/>
      <c r="Q50" s="2"/>
    </row>
    <row r="51" thickBot="1">
      <c r="A51" s="10"/>
      <c r="B51" s="62" t="s">
        <v>203</v>
      </c>
      <c r="C51" s="30"/>
      <c r="D51" s="30"/>
      <c r="E51" s="63" t="s">
        <v>559</v>
      </c>
      <c r="F51" s="30"/>
      <c r="G51" s="30"/>
      <c r="H51" s="64"/>
      <c r="I51" s="30"/>
      <c r="J51" s="64"/>
      <c r="K51" s="30"/>
      <c r="L51" s="30"/>
      <c r="M51" s="13"/>
      <c r="N51" s="2"/>
      <c r="O51" s="2"/>
      <c r="P51" s="2"/>
      <c r="Q51" s="2"/>
    </row>
    <row r="52" thickTop="1">
      <c r="A52" s="10"/>
      <c r="B52" s="52">
        <v>5</v>
      </c>
      <c r="C52" s="53" t="s">
        <v>560</v>
      </c>
      <c r="D52" s="53"/>
      <c r="E52" s="53" t="s">
        <v>561</v>
      </c>
      <c r="F52" s="53" t="s">
        <v>7</v>
      </c>
      <c r="G52" s="54" t="s">
        <v>219</v>
      </c>
      <c r="H52" s="65">
        <v>4.617</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3824</v>
      </c>
      <c r="F53" s="1"/>
      <c r="G53" s="1"/>
      <c r="H53" s="51"/>
      <c r="I53" s="1"/>
      <c r="J53" s="51"/>
      <c r="K53" s="1"/>
      <c r="L53" s="1"/>
      <c r="M53" s="13"/>
      <c r="N53" s="2"/>
      <c r="O53" s="2"/>
      <c r="P53" s="2"/>
      <c r="Q53" s="2"/>
    </row>
    <row r="54">
      <c r="A54" s="10"/>
      <c r="B54" s="60" t="s">
        <v>201</v>
      </c>
      <c r="C54" s="1"/>
      <c r="D54" s="1"/>
      <c r="E54" s="61" t="s">
        <v>3825</v>
      </c>
      <c r="F54" s="1"/>
      <c r="G54" s="1"/>
      <c r="H54" s="51"/>
      <c r="I54" s="1"/>
      <c r="J54" s="51"/>
      <c r="K54" s="1"/>
      <c r="L54" s="1"/>
      <c r="M54" s="13"/>
      <c r="N54" s="2"/>
      <c r="O54" s="2"/>
      <c r="P54" s="2"/>
      <c r="Q54" s="2"/>
    </row>
    <row r="55" thickBot="1">
      <c r="A55" s="10"/>
      <c r="B55" s="62" t="s">
        <v>203</v>
      </c>
      <c r="C55" s="30"/>
      <c r="D55" s="30"/>
      <c r="E55" s="63" t="s">
        <v>564</v>
      </c>
      <c r="F55" s="30"/>
      <c r="G55" s="30"/>
      <c r="H55" s="64"/>
      <c r="I55" s="30"/>
      <c r="J55" s="64"/>
      <c r="K55" s="30"/>
      <c r="L55" s="30"/>
      <c r="M55" s="13"/>
      <c r="N55" s="2"/>
      <c r="O55" s="2"/>
      <c r="P55" s="2"/>
      <c r="Q55" s="2"/>
    </row>
    <row r="56" thickTop="1">
      <c r="A56" s="10"/>
      <c r="B56" s="52">
        <v>6</v>
      </c>
      <c r="C56" s="53" t="s">
        <v>255</v>
      </c>
      <c r="D56" s="53"/>
      <c r="E56" s="53" t="s">
        <v>256</v>
      </c>
      <c r="F56" s="53" t="s">
        <v>7</v>
      </c>
      <c r="G56" s="54" t="s">
        <v>219</v>
      </c>
      <c r="H56" s="65">
        <v>22.122</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3826</v>
      </c>
      <c r="F57" s="1"/>
      <c r="G57" s="1"/>
      <c r="H57" s="51"/>
      <c r="I57" s="1"/>
      <c r="J57" s="51"/>
      <c r="K57" s="1"/>
      <c r="L57" s="1"/>
      <c r="M57" s="13"/>
      <c r="N57" s="2"/>
      <c r="O57" s="2"/>
      <c r="P57" s="2"/>
      <c r="Q57" s="2"/>
    </row>
    <row r="58">
      <c r="A58" s="10"/>
      <c r="B58" s="60" t="s">
        <v>201</v>
      </c>
      <c r="C58" s="1"/>
      <c r="D58" s="1"/>
      <c r="E58" s="61" t="s">
        <v>3827</v>
      </c>
      <c r="F58" s="1"/>
      <c r="G58" s="1"/>
      <c r="H58" s="51"/>
      <c r="I58" s="1"/>
      <c r="J58" s="51"/>
      <c r="K58" s="1"/>
      <c r="L58" s="1"/>
      <c r="M58" s="13"/>
      <c r="N58" s="2"/>
      <c r="O58" s="2"/>
      <c r="P58" s="2"/>
      <c r="Q58" s="2"/>
    </row>
    <row r="59" thickBot="1">
      <c r="A59" s="10"/>
      <c r="B59" s="62" t="s">
        <v>203</v>
      </c>
      <c r="C59" s="30"/>
      <c r="D59" s="30"/>
      <c r="E59" s="63" t="s">
        <v>259</v>
      </c>
      <c r="F59" s="30"/>
      <c r="G59" s="30"/>
      <c r="H59" s="64"/>
      <c r="I59" s="30"/>
      <c r="J59" s="64"/>
      <c r="K59" s="30"/>
      <c r="L59" s="30"/>
      <c r="M59" s="13"/>
      <c r="N59" s="2"/>
      <c r="O59" s="2"/>
      <c r="P59" s="2"/>
      <c r="Q59" s="2"/>
    </row>
    <row r="60" thickTop="1">
      <c r="A60" s="10"/>
      <c r="B60" s="52">
        <v>7</v>
      </c>
      <c r="C60" s="53" t="s">
        <v>260</v>
      </c>
      <c r="D60" s="53"/>
      <c r="E60" s="53" t="s">
        <v>261</v>
      </c>
      <c r="F60" s="53" t="s">
        <v>7</v>
      </c>
      <c r="G60" s="54" t="s">
        <v>262</v>
      </c>
      <c r="H60" s="65">
        <v>221.22</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566</v>
      </c>
      <c r="F61" s="1"/>
      <c r="G61" s="1"/>
      <c r="H61" s="51"/>
      <c r="I61" s="1"/>
      <c r="J61" s="51"/>
      <c r="K61" s="1"/>
      <c r="L61" s="1"/>
      <c r="M61" s="13"/>
      <c r="N61" s="2"/>
      <c r="O61" s="2"/>
      <c r="P61" s="2"/>
      <c r="Q61" s="2"/>
    </row>
    <row r="62">
      <c r="A62" s="10"/>
      <c r="B62" s="60" t="s">
        <v>201</v>
      </c>
      <c r="C62" s="1"/>
      <c r="D62" s="1"/>
      <c r="E62" s="61" t="s">
        <v>3828</v>
      </c>
      <c r="F62" s="1"/>
      <c r="G62" s="1"/>
      <c r="H62" s="51"/>
      <c r="I62" s="1"/>
      <c r="J62" s="51"/>
      <c r="K62" s="1"/>
      <c r="L62" s="1"/>
      <c r="M62" s="13"/>
      <c r="N62" s="2"/>
      <c r="O62" s="2"/>
      <c r="P62" s="2"/>
      <c r="Q62" s="2"/>
    </row>
    <row r="63" thickBot="1">
      <c r="A63" s="10"/>
      <c r="B63" s="62" t="s">
        <v>203</v>
      </c>
      <c r="C63" s="30"/>
      <c r="D63" s="30"/>
      <c r="E63" s="63" t="s">
        <v>265</v>
      </c>
      <c r="F63" s="30"/>
      <c r="G63" s="30"/>
      <c r="H63" s="64"/>
      <c r="I63" s="30"/>
      <c r="J63" s="64"/>
      <c r="K63" s="30"/>
      <c r="L63" s="30"/>
      <c r="M63" s="13"/>
      <c r="N63" s="2"/>
      <c r="O63" s="2"/>
      <c r="P63" s="2"/>
      <c r="Q63" s="2"/>
    </row>
    <row r="64" thickTop="1">
      <c r="A64" s="10"/>
      <c r="B64" s="52">
        <v>8</v>
      </c>
      <c r="C64" s="53" t="s">
        <v>568</v>
      </c>
      <c r="D64" s="53"/>
      <c r="E64" s="53" t="s">
        <v>569</v>
      </c>
      <c r="F64" s="53" t="s">
        <v>7</v>
      </c>
      <c r="G64" s="54" t="s">
        <v>219</v>
      </c>
      <c r="H64" s="65">
        <v>5.335</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3103</v>
      </c>
      <c r="F65" s="1"/>
      <c r="G65" s="1"/>
      <c r="H65" s="51"/>
      <c r="I65" s="1"/>
      <c r="J65" s="51"/>
      <c r="K65" s="1"/>
      <c r="L65" s="1"/>
      <c r="M65" s="13"/>
      <c r="N65" s="2"/>
      <c r="O65" s="2"/>
      <c r="P65" s="2"/>
      <c r="Q65" s="2"/>
    </row>
    <row r="66">
      <c r="A66" s="10"/>
      <c r="B66" s="60" t="s">
        <v>201</v>
      </c>
      <c r="C66" s="1"/>
      <c r="D66" s="1"/>
      <c r="E66" s="61" t="s">
        <v>3829</v>
      </c>
      <c r="F66" s="1"/>
      <c r="G66" s="1"/>
      <c r="H66" s="51"/>
      <c r="I66" s="1"/>
      <c r="J66" s="51"/>
      <c r="K66" s="1"/>
      <c r="L66" s="1"/>
      <c r="M66" s="13"/>
      <c r="N66" s="2"/>
      <c r="O66" s="2"/>
      <c r="P66" s="2"/>
      <c r="Q66" s="2"/>
    </row>
    <row r="67" thickBot="1">
      <c r="A67" s="10"/>
      <c r="B67" s="62" t="s">
        <v>203</v>
      </c>
      <c r="C67" s="30"/>
      <c r="D67" s="30"/>
      <c r="E67" s="63" t="s">
        <v>572</v>
      </c>
      <c r="F67" s="30"/>
      <c r="G67" s="30"/>
      <c r="H67" s="64"/>
      <c r="I67" s="30"/>
      <c r="J67" s="64"/>
      <c r="K67" s="30"/>
      <c r="L67" s="30"/>
      <c r="M67" s="13"/>
      <c r="N67" s="2"/>
      <c r="O67" s="2"/>
      <c r="P67" s="2"/>
      <c r="Q67" s="2"/>
    </row>
    <row r="68" thickTop="1">
      <c r="A68" s="10"/>
      <c r="B68" s="52">
        <v>9</v>
      </c>
      <c r="C68" s="53" t="s">
        <v>283</v>
      </c>
      <c r="D68" s="53"/>
      <c r="E68" s="53" t="s">
        <v>284</v>
      </c>
      <c r="F68" s="53" t="s">
        <v>7</v>
      </c>
      <c r="G68" s="54" t="s">
        <v>285</v>
      </c>
      <c r="H68" s="65">
        <v>33.131999999999998</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3830</v>
      </c>
      <c r="F69" s="1"/>
      <c r="G69" s="1"/>
      <c r="H69" s="51"/>
      <c r="I69" s="1"/>
      <c r="J69" s="51"/>
      <c r="K69" s="1"/>
      <c r="L69" s="1"/>
      <c r="M69" s="13"/>
      <c r="N69" s="2"/>
      <c r="O69" s="2"/>
      <c r="P69" s="2"/>
      <c r="Q69" s="2"/>
    </row>
    <row r="70">
      <c r="A70" s="10"/>
      <c r="B70" s="60" t="s">
        <v>201</v>
      </c>
      <c r="C70" s="1"/>
      <c r="D70" s="1"/>
      <c r="E70" s="61" t="s">
        <v>3831</v>
      </c>
      <c r="F70" s="1"/>
      <c r="G70" s="1"/>
      <c r="H70" s="51"/>
      <c r="I70" s="1"/>
      <c r="J70" s="51"/>
      <c r="K70" s="1"/>
      <c r="L70" s="1"/>
      <c r="M70" s="13"/>
      <c r="N70" s="2"/>
      <c r="O70" s="2"/>
      <c r="P70" s="2"/>
      <c r="Q70" s="2"/>
    </row>
    <row r="71" thickBot="1">
      <c r="A71" s="10"/>
      <c r="B71" s="62" t="s">
        <v>203</v>
      </c>
      <c r="C71" s="30"/>
      <c r="D71" s="30"/>
      <c r="E71" s="63" t="s">
        <v>287</v>
      </c>
      <c r="F71" s="30"/>
      <c r="G71" s="30"/>
      <c r="H71" s="64"/>
      <c r="I71" s="30"/>
      <c r="J71" s="64"/>
      <c r="K71" s="30"/>
      <c r="L71" s="30"/>
      <c r="M71" s="13"/>
      <c r="N71" s="2"/>
      <c r="O71" s="2"/>
      <c r="P71" s="2"/>
      <c r="Q71" s="2"/>
    </row>
    <row r="72" thickTop="1">
      <c r="A72" s="10"/>
      <c r="B72" s="52">
        <v>10</v>
      </c>
      <c r="C72" s="53" t="s">
        <v>575</v>
      </c>
      <c r="D72" s="53"/>
      <c r="E72" s="53" t="s">
        <v>576</v>
      </c>
      <c r="F72" s="53" t="s">
        <v>7</v>
      </c>
      <c r="G72" s="54" t="s">
        <v>285</v>
      </c>
      <c r="H72" s="65">
        <v>26</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3107</v>
      </c>
      <c r="F73" s="1"/>
      <c r="G73" s="1"/>
      <c r="H73" s="51"/>
      <c r="I73" s="1"/>
      <c r="J73" s="51"/>
      <c r="K73" s="1"/>
      <c r="L73" s="1"/>
      <c r="M73" s="13"/>
      <c r="N73" s="2"/>
      <c r="O73" s="2"/>
      <c r="P73" s="2"/>
      <c r="Q73" s="2"/>
    </row>
    <row r="74">
      <c r="A74" s="10"/>
      <c r="B74" s="60" t="s">
        <v>201</v>
      </c>
      <c r="C74" s="1"/>
      <c r="D74" s="1"/>
      <c r="E74" s="61" t="s">
        <v>3832</v>
      </c>
      <c r="F74" s="1"/>
      <c r="G74" s="1"/>
      <c r="H74" s="51"/>
      <c r="I74" s="1"/>
      <c r="J74" s="51"/>
      <c r="K74" s="1"/>
      <c r="L74" s="1"/>
      <c r="M74" s="13"/>
      <c r="N74" s="2"/>
      <c r="O74" s="2"/>
      <c r="P74" s="2"/>
      <c r="Q74" s="2"/>
    </row>
    <row r="75" thickBot="1">
      <c r="A75" s="10"/>
      <c r="B75" s="62" t="s">
        <v>203</v>
      </c>
      <c r="C75" s="30"/>
      <c r="D75" s="30"/>
      <c r="E75" s="63" t="s">
        <v>579</v>
      </c>
      <c r="F75" s="30"/>
      <c r="G75" s="30"/>
      <c r="H75" s="64"/>
      <c r="I75" s="30"/>
      <c r="J75" s="64"/>
      <c r="K75" s="30"/>
      <c r="L75" s="30"/>
      <c r="M75" s="13"/>
      <c r="N75" s="2"/>
      <c r="O75" s="2"/>
      <c r="P75" s="2"/>
      <c r="Q75" s="2"/>
    </row>
    <row r="76" thickTop="1">
      <c r="A76" s="10"/>
      <c r="B76" s="52">
        <v>11</v>
      </c>
      <c r="C76" s="53" t="s">
        <v>580</v>
      </c>
      <c r="D76" s="53"/>
      <c r="E76" s="53" t="s">
        <v>581</v>
      </c>
      <c r="F76" s="53" t="s">
        <v>7</v>
      </c>
      <c r="G76" s="54" t="s">
        <v>285</v>
      </c>
      <c r="H76" s="65">
        <v>26</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3109</v>
      </c>
      <c r="F77" s="1"/>
      <c r="G77" s="1"/>
      <c r="H77" s="51"/>
      <c r="I77" s="1"/>
      <c r="J77" s="51"/>
      <c r="K77" s="1"/>
      <c r="L77" s="1"/>
      <c r="M77" s="13"/>
      <c r="N77" s="2"/>
      <c r="O77" s="2"/>
      <c r="P77" s="2"/>
      <c r="Q77" s="2"/>
    </row>
    <row r="78">
      <c r="A78" s="10"/>
      <c r="B78" s="60" t="s">
        <v>201</v>
      </c>
      <c r="C78" s="1"/>
      <c r="D78" s="1"/>
      <c r="E78" s="61" t="s">
        <v>3832</v>
      </c>
      <c r="F78" s="1"/>
      <c r="G78" s="1"/>
      <c r="H78" s="51"/>
      <c r="I78" s="1"/>
      <c r="J78" s="51"/>
      <c r="K78" s="1"/>
      <c r="L78" s="1"/>
      <c r="M78" s="13"/>
      <c r="N78" s="2"/>
      <c r="O78" s="2"/>
      <c r="P78" s="2"/>
      <c r="Q78" s="2"/>
    </row>
    <row r="79" thickBot="1">
      <c r="A79" s="10"/>
      <c r="B79" s="62" t="s">
        <v>203</v>
      </c>
      <c r="C79" s="30"/>
      <c r="D79" s="30"/>
      <c r="E79" s="63" t="s">
        <v>583</v>
      </c>
      <c r="F79" s="30"/>
      <c r="G79" s="30"/>
      <c r="H79" s="64"/>
      <c r="I79" s="30"/>
      <c r="J79" s="64"/>
      <c r="K79" s="30"/>
      <c r="L79" s="30"/>
      <c r="M79" s="13"/>
      <c r="N79" s="2"/>
      <c r="O79" s="2"/>
      <c r="P79" s="2"/>
      <c r="Q79" s="2"/>
    </row>
    <row r="80" thickTop="1">
      <c r="A80" s="10"/>
      <c r="B80" s="52">
        <v>12</v>
      </c>
      <c r="C80" s="53" t="s">
        <v>293</v>
      </c>
      <c r="D80" s="53"/>
      <c r="E80" s="53" t="s">
        <v>294</v>
      </c>
      <c r="F80" s="53" t="s">
        <v>7</v>
      </c>
      <c r="G80" s="54" t="s">
        <v>285</v>
      </c>
      <c r="H80" s="65">
        <v>26</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3110</v>
      </c>
      <c r="F81" s="1"/>
      <c r="G81" s="1"/>
      <c r="H81" s="51"/>
      <c r="I81" s="1"/>
      <c r="J81" s="51"/>
      <c r="K81" s="1"/>
      <c r="L81" s="1"/>
      <c r="M81" s="13"/>
      <c r="N81" s="2"/>
      <c r="O81" s="2"/>
      <c r="P81" s="2"/>
      <c r="Q81" s="2"/>
    </row>
    <row r="82">
      <c r="A82" s="10"/>
      <c r="B82" s="60" t="s">
        <v>201</v>
      </c>
      <c r="C82" s="1"/>
      <c r="D82" s="1"/>
      <c r="E82" s="61" t="s">
        <v>3832</v>
      </c>
      <c r="F82" s="1"/>
      <c r="G82" s="1"/>
      <c r="H82" s="51"/>
      <c r="I82" s="1"/>
      <c r="J82" s="51"/>
      <c r="K82" s="1"/>
      <c r="L82" s="1"/>
      <c r="M82" s="13"/>
      <c r="N82" s="2"/>
      <c r="O82" s="2"/>
      <c r="P82" s="2"/>
      <c r="Q82" s="2"/>
    </row>
    <row r="83" thickBot="1">
      <c r="A83" s="10"/>
      <c r="B83" s="62" t="s">
        <v>203</v>
      </c>
      <c r="C83" s="30"/>
      <c r="D83" s="30"/>
      <c r="E83" s="63" t="s">
        <v>296</v>
      </c>
      <c r="F83" s="30"/>
      <c r="G83" s="30"/>
      <c r="H83" s="64"/>
      <c r="I83" s="30"/>
      <c r="J83" s="64"/>
      <c r="K83" s="30"/>
      <c r="L83" s="30"/>
      <c r="M83" s="13"/>
      <c r="N83" s="2"/>
      <c r="O83" s="2"/>
      <c r="P83" s="2"/>
      <c r="Q83" s="2"/>
    </row>
    <row r="84" thickTop="1">
      <c r="A84" s="10"/>
      <c r="B84" s="52">
        <v>13</v>
      </c>
      <c r="C84" s="53" t="s">
        <v>297</v>
      </c>
      <c r="D84" s="53"/>
      <c r="E84" s="53" t="s">
        <v>298</v>
      </c>
      <c r="F84" s="53" t="s">
        <v>7</v>
      </c>
      <c r="G84" s="54" t="s">
        <v>285</v>
      </c>
      <c r="H84" s="65">
        <v>26</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3111</v>
      </c>
      <c r="F85" s="1"/>
      <c r="G85" s="1"/>
      <c r="H85" s="51"/>
      <c r="I85" s="1"/>
      <c r="J85" s="51"/>
      <c r="K85" s="1"/>
      <c r="L85" s="1"/>
      <c r="M85" s="13"/>
      <c r="N85" s="2"/>
      <c r="O85" s="2"/>
      <c r="P85" s="2"/>
      <c r="Q85" s="2"/>
    </row>
    <row r="86">
      <c r="A86" s="10"/>
      <c r="B86" s="60" t="s">
        <v>201</v>
      </c>
      <c r="C86" s="1"/>
      <c r="D86" s="1"/>
      <c r="E86" s="61" t="s">
        <v>3832</v>
      </c>
      <c r="F86" s="1"/>
      <c r="G86" s="1"/>
      <c r="H86" s="51"/>
      <c r="I86" s="1"/>
      <c r="J86" s="51"/>
      <c r="K86" s="1"/>
      <c r="L86" s="1"/>
      <c r="M86" s="13"/>
      <c r="N86" s="2"/>
      <c r="O86" s="2"/>
      <c r="P86" s="2"/>
      <c r="Q86" s="2"/>
    </row>
    <row r="87" thickBot="1">
      <c r="A87" s="10"/>
      <c r="B87" s="62" t="s">
        <v>203</v>
      </c>
      <c r="C87" s="30"/>
      <c r="D87" s="30"/>
      <c r="E87" s="63" t="s">
        <v>300</v>
      </c>
      <c r="F87" s="30"/>
      <c r="G87" s="30"/>
      <c r="H87" s="64"/>
      <c r="I87" s="30"/>
      <c r="J87" s="64"/>
      <c r="K87" s="30"/>
      <c r="L87" s="30"/>
      <c r="M87" s="13"/>
      <c r="N87" s="2"/>
      <c r="O87" s="2"/>
      <c r="P87" s="2"/>
      <c r="Q87" s="2"/>
    </row>
    <row r="88" thickTop="1" thickBot="1" ht="25" customHeight="1">
      <c r="A88" s="10"/>
      <c r="B88" s="1"/>
      <c r="C88" s="70">
        <v>1</v>
      </c>
      <c r="D88" s="1"/>
      <c r="E88" s="71" t="s">
        <v>181</v>
      </c>
      <c r="F88" s="1"/>
      <c r="G88" s="72" t="s">
        <v>210</v>
      </c>
      <c r="H88" s="73">
        <f>J44+J48+J52+J56+J60+J64+J68+J72+J76+J80+J84</f>
        <v>0</v>
      </c>
      <c r="I88" s="72" t="s">
        <v>211</v>
      </c>
      <c r="J88" s="74">
        <f>(L88-H88)</f>
        <v>0</v>
      </c>
      <c r="K88" s="72" t="s">
        <v>212</v>
      </c>
      <c r="L88" s="75">
        <f>ROUND((J44+J48+J52+J56+J60+J64+J68+J72+J76+J80+J84)*1.21,2)</f>
        <v>0</v>
      </c>
      <c r="M88" s="13"/>
      <c r="N88" s="2"/>
      <c r="O88" s="2"/>
      <c r="P88" s="2"/>
      <c r="Q88" s="41">
        <f>0+Q44+Q48+Q52+Q56+Q60+Q64+Q68+Q72+Q76+Q80+Q84</f>
        <v>0</v>
      </c>
      <c r="R88" s="9">
        <f>0+R44+R48+R52+R56+R60+R64+R68+R72+R76+R80+R84</f>
        <v>0</v>
      </c>
      <c r="S88" s="76">
        <f>Q88*(1+J88)+R88</f>
        <v>0</v>
      </c>
    </row>
    <row r="89" thickTop="1" thickBot="1" ht="25" customHeight="1">
      <c r="A89" s="10"/>
      <c r="B89" s="77"/>
      <c r="C89" s="77"/>
      <c r="D89" s="77"/>
      <c r="E89" s="77"/>
      <c r="F89" s="77"/>
      <c r="G89" s="78" t="s">
        <v>213</v>
      </c>
      <c r="H89" s="79">
        <f>0+J44+J48+J52+J56+J60+J64+J68+J72+J76+J80+J84</f>
        <v>0</v>
      </c>
      <c r="I89" s="78" t="s">
        <v>214</v>
      </c>
      <c r="J89" s="80">
        <f>0+J88</f>
        <v>0</v>
      </c>
      <c r="K89" s="78" t="s">
        <v>215</v>
      </c>
      <c r="L89" s="81">
        <f>0+L88</f>
        <v>0</v>
      </c>
      <c r="M89" s="13"/>
      <c r="N89" s="2"/>
      <c r="O89" s="2"/>
      <c r="P89" s="2"/>
      <c r="Q89" s="2"/>
    </row>
    <row r="90" ht="40" customHeight="1">
      <c r="A90" s="10"/>
      <c r="B90" s="82" t="s">
        <v>330</v>
      </c>
      <c r="C90" s="1"/>
      <c r="D90" s="1"/>
      <c r="E90" s="1"/>
      <c r="F90" s="1"/>
      <c r="G90" s="1"/>
      <c r="H90" s="51"/>
      <c r="I90" s="1"/>
      <c r="J90" s="51"/>
      <c r="K90" s="1"/>
      <c r="L90" s="1"/>
      <c r="M90" s="13"/>
      <c r="N90" s="2"/>
      <c r="O90" s="2"/>
      <c r="P90" s="2"/>
      <c r="Q90" s="2"/>
    </row>
    <row r="91">
      <c r="A91" s="10"/>
      <c r="B91" s="52">
        <v>14</v>
      </c>
      <c r="C91" s="53" t="s">
        <v>586</v>
      </c>
      <c r="D91" s="53"/>
      <c r="E91" s="53" t="s">
        <v>587</v>
      </c>
      <c r="F91" s="53" t="s">
        <v>7</v>
      </c>
      <c r="G91" s="54" t="s">
        <v>219</v>
      </c>
      <c r="H91" s="55">
        <v>0.035999999999999997</v>
      </c>
      <c r="I91" s="56">
        <v>0</v>
      </c>
      <c r="J91" s="57">
        <f>ROUND(H91*I91,2)</f>
        <v>0</v>
      </c>
      <c r="K91" s="58">
        <v>0.20999999999999999</v>
      </c>
      <c r="L91" s="59">
        <f>ROUND(J91*1.21,2)</f>
        <v>0</v>
      </c>
      <c r="M91" s="13"/>
      <c r="N91" s="2"/>
      <c r="O91" s="2"/>
      <c r="P91" s="2"/>
      <c r="Q91" s="41">
        <f>IF(ISNUMBER(K91),IF(H91&gt;0,IF(I91&gt;0,J91,0),0),0)</f>
        <v>0</v>
      </c>
      <c r="R91" s="9">
        <f>IF(ISNUMBER(K91)=FALSE,J91,0)</f>
        <v>0</v>
      </c>
    </row>
    <row r="92">
      <c r="A92" s="10"/>
      <c r="B92" s="60" t="s">
        <v>199</v>
      </c>
      <c r="C92" s="1"/>
      <c r="D92" s="1"/>
      <c r="E92" s="61" t="s">
        <v>3112</v>
      </c>
      <c r="F92" s="1"/>
      <c r="G92" s="1"/>
      <c r="H92" s="51"/>
      <c r="I92" s="1"/>
      <c r="J92" s="51"/>
      <c r="K92" s="1"/>
      <c r="L92" s="1"/>
      <c r="M92" s="13"/>
      <c r="N92" s="2"/>
      <c r="O92" s="2"/>
      <c r="P92" s="2"/>
      <c r="Q92" s="2"/>
    </row>
    <row r="93">
      <c r="A93" s="10"/>
      <c r="B93" s="60" t="s">
        <v>201</v>
      </c>
      <c r="C93" s="1"/>
      <c r="D93" s="1"/>
      <c r="E93" s="61" t="s">
        <v>589</v>
      </c>
      <c r="F93" s="1"/>
      <c r="G93" s="1"/>
      <c r="H93" s="51"/>
      <c r="I93" s="1"/>
      <c r="J93" s="51"/>
      <c r="K93" s="1"/>
      <c r="L93" s="1"/>
      <c r="M93" s="13"/>
      <c r="N93" s="2"/>
      <c r="O93" s="2"/>
      <c r="P93" s="2"/>
      <c r="Q93" s="2"/>
    </row>
    <row r="94" thickBot="1">
      <c r="A94" s="10"/>
      <c r="B94" s="62" t="s">
        <v>203</v>
      </c>
      <c r="C94" s="30"/>
      <c r="D94" s="30"/>
      <c r="E94" s="63" t="s">
        <v>590</v>
      </c>
      <c r="F94" s="30"/>
      <c r="G94" s="30"/>
      <c r="H94" s="64"/>
      <c r="I94" s="30"/>
      <c r="J94" s="64"/>
      <c r="K94" s="30"/>
      <c r="L94" s="30"/>
      <c r="M94" s="13"/>
      <c r="N94" s="2"/>
      <c r="O94" s="2"/>
      <c r="P94" s="2"/>
      <c r="Q94" s="2"/>
    </row>
    <row r="95" thickTop="1">
      <c r="A95" s="10"/>
      <c r="B95" s="52">
        <v>15</v>
      </c>
      <c r="C95" s="53" t="s">
        <v>591</v>
      </c>
      <c r="D95" s="53"/>
      <c r="E95" s="53" t="s">
        <v>592</v>
      </c>
      <c r="F95" s="53" t="s">
        <v>7</v>
      </c>
      <c r="G95" s="54" t="s">
        <v>219</v>
      </c>
      <c r="H95" s="65">
        <v>1.2809999999999999</v>
      </c>
      <c r="I95" s="66">
        <v>0</v>
      </c>
      <c r="J95" s="67">
        <f>ROUND(H95*I95,2)</f>
        <v>0</v>
      </c>
      <c r="K95" s="68">
        <v>0.20999999999999999</v>
      </c>
      <c r="L95" s="69">
        <f>ROUND(J95*1.21,2)</f>
        <v>0</v>
      </c>
      <c r="M95" s="13"/>
      <c r="N95" s="2"/>
      <c r="O95" s="2"/>
      <c r="P95" s="2"/>
      <c r="Q95" s="41">
        <f>IF(ISNUMBER(K95),IF(H95&gt;0,IF(I95&gt;0,J95,0),0),0)</f>
        <v>0</v>
      </c>
      <c r="R95" s="9">
        <f>IF(ISNUMBER(K95)=FALSE,J95,0)</f>
        <v>0</v>
      </c>
    </row>
    <row r="96">
      <c r="A96" s="10"/>
      <c r="B96" s="60" t="s">
        <v>199</v>
      </c>
      <c r="C96" s="1"/>
      <c r="D96" s="1"/>
      <c r="E96" s="61" t="s">
        <v>3113</v>
      </c>
      <c r="F96" s="1"/>
      <c r="G96" s="1"/>
      <c r="H96" s="51"/>
      <c r="I96" s="1"/>
      <c r="J96" s="51"/>
      <c r="K96" s="1"/>
      <c r="L96" s="1"/>
      <c r="M96" s="13"/>
      <c r="N96" s="2"/>
      <c r="O96" s="2"/>
      <c r="P96" s="2"/>
      <c r="Q96" s="2"/>
    </row>
    <row r="97">
      <c r="A97" s="10"/>
      <c r="B97" s="60" t="s">
        <v>201</v>
      </c>
      <c r="C97" s="1"/>
      <c r="D97" s="1"/>
      <c r="E97" s="61" t="s">
        <v>3833</v>
      </c>
      <c r="F97" s="1"/>
      <c r="G97" s="1"/>
      <c r="H97" s="51"/>
      <c r="I97" s="1"/>
      <c r="J97" s="51"/>
      <c r="K97" s="1"/>
      <c r="L97" s="1"/>
      <c r="M97" s="13"/>
      <c r="N97" s="2"/>
      <c r="O97" s="2"/>
      <c r="P97" s="2"/>
      <c r="Q97" s="2"/>
    </row>
    <row r="98" thickBot="1">
      <c r="A98" s="10"/>
      <c r="B98" s="62" t="s">
        <v>203</v>
      </c>
      <c r="C98" s="30"/>
      <c r="D98" s="30"/>
      <c r="E98" s="63" t="s">
        <v>335</v>
      </c>
      <c r="F98" s="30"/>
      <c r="G98" s="30"/>
      <c r="H98" s="64"/>
      <c r="I98" s="30"/>
      <c r="J98" s="64"/>
      <c r="K98" s="30"/>
      <c r="L98" s="30"/>
      <c r="M98" s="13"/>
      <c r="N98" s="2"/>
      <c r="O98" s="2"/>
      <c r="P98" s="2"/>
      <c r="Q98" s="2"/>
    </row>
    <row r="99" thickTop="1">
      <c r="A99" s="10"/>
      <c r="B99" s="52">
        <v>16</v>
      </c>
      <c r="C99" s="53" t="s">
        <v>595</v>
      </c>
      <c r="D99" s="53"/>
      <c r="E99" s="53" t="s">
        <v>596</v>
      </c>
      <c r="F99" s="53" t="s">
        <v>7</v>
      </c>
      <c r="G99" s="54" t="s">
        <v>219</v>
      </c>
      <c r="H99" s="65">
        <v>0.76600000000000001</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3834</v>
      </c>
      <c r="F100" s="1"/>
      <c r="G100" s="1"/>
      <c r="H100" s="51"/>
      <c r="I100" s="1"/>
      <c r="J100" s="51"/>
      <c r="K100" s="1"/>
      <c r="L100" s="1"/>
      <c r="M100" s="13"/>
      <c r="N100" s="2"/>
      <c r="O100" s="2"/>
      <c r="P100" s="2"/>
      <c r="Q100" s="2"/>
    </row>
    <row r="101">
      <c r="A101" s="10"/>
      <c r="B101" s="60" t="s">
        <v>201</v>
      </c>
      <c r="C101" s="1"/>
      <c r="D101" s="1"/>
      <c r="E101" s="61" t="s">
        <v>598</v>
      </c>
      <c r="F101" s="1"/>
      <c r="G101" s="1"/>
      <c r="H101" s="51"/>
      <c r="I101" s="1"/>
      <c r="J101" s="51"/>
      <c r="K101" s="1"/>
      <c r="L101" s="1"/>
      <c r="M101" s="13"/>
      <c r="N101" s="2"/>
      <c r="O101" s="2"/>
      <c r="P101" s="2"/>
      <c r="Q101" s="2"/>
    </row>
    <row r="102" thickBot="1">
      <c r="A102" s="10"/>
      <c r="B102" s="62" t="s">
        <v>203</v>
      </c>
      <c r="C102" s="30"/>
      <c r="D102" s="30"/>
      <c r="E102" s="63" t="s">
        <v>335</v>
      </c>
      <c r="F102" s="30"/>
      <c r="G102" s="30"/>
      <c r="H102" s="64"/>
      <c r="I102" s="30"/>
      <c r="J102" s="64"/>
      <c r="K102" s="30"/>
      <c r="L102" s="30"/>
      <c r="M102" s="13"/>
      <c r="N102" s="2"/>
      <c r="O102" s="2"/>
      <c r="P102" s="2"/>
      <c r="Q102" s="2"/>
    </row>
    <row r="103" thickTop="1">
      <c r="A103" s="10"/>
      <c r="B103" s="52">
        <v>17</v>
      </c>
      <c r="C103" s="53" t="s">
        <v>599</v>
      </c>
      <c r="D103" s="53"/>
      <c r="E103" s="53" t="s">
        <v>600</v>
      </c>
      <c r="F103" s="53" t="s">
        <v>7</v>
      </c>
      <c r="G103" s="54" t="s">
        <v>198</v>
      </c>
      <c r="H103" s="65">
        <v>0.12</v>
      </c>
      <c r="I103" s="66">
        <v>0</v>
      </c>
      <c r="J103" s="67">
        <f>ROUND(H103*I103,2)</f>
        <v>0</v>
      </c>
      <c r="K103" s="68">
        <v>0.20999999999999999</v>
      </c>
      <c r="L103" s="69">
        <f>ROUND(J103*1.21,2)</f>
        <v>0</v>
      </c>
      <c r="M103" s="13"/>
      <c r="N103" s="2"/>
      <c r="O103" s="2"/>
      <c r="P103" s="2"/>
      <c r="Q103" s="41">
        <f>IF(ISNUMBER(K103),IF(H103&gt;0,IF(I103&gt;0,J103,0),0),0)</f>
        <v>0</v>
      </c>
      <c r="R103" s="9">
        <f>IF(ISNUMBER(K103)=FALSE,J103,0)</f>
        <v>0</v>
      </c>
    </row>
    <row r="104">
      <c r="A104" s="10"/>
      <c r="B104" s="60" t="s">
        <v>199</v>
      </c>
      <c r="C104" s="1"/>
      <c r="D104" s="1"/>
      <c r="E104" s="61" t="s">
        <v>3117</v>
      </c>
      <c r="F104" s="1"/>
      <c r="G104" s="1"/>
      <c r="H104" s="51"/>
      <c r="I104" s="1"/>
      <c r="J104" s="51"/>
      <c r="K104" s="1"/>
      <c r="L104" s="1"/>
      <c r="M104" s="13"/>
      <c r="N104" s="2"/>
      <c r="O104" s="2"/>
      <c r="P104" s="2"/>
      <c r="Q104" s="2"/>
    </row>
    <row r="105">
      <c r="A105" s="10"/>
      <c r="B105" s="60" t="s">
        <v>201</v>
      </c>
      <c r="C105" s="1"/>
      <c r="D105" s="1"/>
      <c r="E105" s="61" t="s">
        <v>602</v>
      </c>
      <c r="F105" s="1"/>
      <c r="G105" s="1"/>
      <c r="H105" s="51"/>
      <c r="I105" s="1"/>
      <c r="J105" s="51"/>
      <c r="K105" s="1"/>
      <c r="L105" s="1"/>
      <c r="M105" s="13"/>
      <c r="N105" s="2"/>
      <c r="O105" s="2"/>
      <c r="P105" s="2"/>
      <c r="Q105" s="2"/>
    </row>
    <row r="106" thickBot="1">
      <c r="A106" s="10"/>
      <c r="B106" s="62" t="s">
        <v>203</v>
      </c>
      <c r="C106" s="30"/>
      <c r="D106" s="30"/>
      <c r="E106" s="63" t="s">
        <v>603</v>
      </c>
      <c r="F106" s="30"/>
      <c r="G106" s="30"/>
      <c r="H106" s="64"/>
      <c r="I106" s="30"/>
      <c r="J106" s="64"/>
      <c r="K106" s="30"/>
      <c r="L106" s="30"/>
      <c r="M106" s="13"/>
      <c r="N106" s="2"/>
      <c r="O106" s="2"/>
      <c r="P106" s="2"/>
      <c r="Q106" s="2"/>
    </row>
    <row r="107" thickTop="1">
      <c r="A107" s="10"/>
      <c r="B107" s="52">
        <v>18</v>
      </c>
      <c r="C107" s="53" t="s">
        <v>341</v>
      </c>
      <c r="D107" s="53"/>
      <c r="E107" s="53" t="s">
        <v>342</v>
      </c>
      <c r="F107" s="53" t="s">
        <v>7</v>
      </c>
      <c r="G107" s="54" t="s">
        <v>219</v>
      </c>
      <c r="H107" s="65">
        <v>1.498</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3119</v>
      </c>
      <c r="F108" s="1"/>
      <c r="G108" s="1"/>
      <c r="H108" s="51"/>
      <c r="I108" s="1"/>
      <c r="J108" s="51"/>
      <c r="K108" s="1"/>
      <c r="L108" s="1"/>
      <c r="M108" s="13"/>
      <c r="N108" s="2"/>
      <c r="O108" s="2"/>
      <c r="P108" s="2"/>
      <c r="Q108" s="2"/>
    </row>
    <row r="109">
      <c r="A109" s="10"/>
      <c r="B109" s="60" t="s">
        <v>201</v>
      </c>
      <c r="C109" s="1"/>
      <c r="D109" s="1"/>
      <c r="E109" s="61" t="s">
        <v>605</v>
      </c>
      <c r="F109" s="1"/>
      <c r="G109" s="1"/>
      <c r="H109" s="51"/>
      <c r="I109" s="1"/>
      <c r="J109" s="51"/>
      <c r="K109" s="1"/>
      <c r="L109" s="1"/>
      <c r="M109" s="13"/>
      <c r="N109" s="2"/>
      <c r="O109" s="2"/>
      <c r="P109" s="2"/>
      <c r="Q109" s="2"/>
    </row>
    <row r="110" thickBot="1">
      <c r="A110" s="10"/>
      <c r="B110" s="62" t="s">
        <v>203</v>
      </c>
      <c r="C110" s="30"/>
      <c r="D110" s="30"/>
      <c r="E110" s="63" t="s">
        <v>345</v>
      </c>
      <c r="F110" s="30"/>
      <c r="G110" s="30"/>
      <c r="H110" s="64"/>
      <c r="I110" s="30"/>
      <c r="J110" s="64"/>
      <c r="K110" s="30"/>
      <c r="L110" s="30"/>
      <c r="M110" s="13"/>
      <c r="N110" s="2"/>
      <c r="O110" s="2"/>
      <c r="P110" s="2"/>
      <c r="Q110" s="2"/>
    </row>
    <row r="111" thickTop="1">
      <c r="A111" s="10"/>
      <c r="B111" s="52">
        <v>19</v>
      </c>
      <c r="C111" s="53" t="s">
        <v>346</v>
      </c>
      <c r="D111" s="53"/>
      <c r="E111" s="53" t="s">
        <v>347</v>
      </c>
      <c r="F111" s="53" t="s">
        <v>7</v>
      </c>
      <c r="G111" s="54" t="s">
        <v>219</v>
      </c>
      <c r="H111" s="65">
        <v>2.1349999999999998</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3120</v>
      </c>
      <c r="F112" s="1"/>
      <c r="G112" s="1"/>
      <c r="H112" s="51"/>
      <c r="I112" s="1"/>
      <c r="J112" s="51"/>
      <c r="K112" s="1"/>
      <c r="L112" s="1"/>
      <c r="M112" s="13"/>
      <c r="N112" s="2"/>
      <c r="O112" s="2"/>
      <c r="P112" s="2"/>
      <c r="Q112" s="2"/>
    </row>
    <row r="113">
      <c r="A113" s="10"/>
      <c r="B113" s="60" t="s">
        <v>201</v>
      </c>
      <c r="C113" s="1"/>
      <c r="D113" s="1"/>
      <c r="E113" s="61" t="s">
        <v>3835</v>
      </c>
      <c r="F113" s="1"/>
      <c r="G113" s="1"/>
      <c r="H113" s="51"/>
      <c r="I113" s="1"/>
      <c r="J113" s="51"/>
      <c r="K113" s="1"/>
      <c r="L113" s="1"/>
      <c r="M113" s="13"/>
      <c r="N113" s="2"/>
      <c r="O113" s="2"/>
      <c r="P113" s="2"/>
      <c r="Q113" s="2"/>
    </row>
    <row r="114" thickBot="1">
      <c r="A114" s="10"/>
      <c r="B114" s="62" t="s">
        <v>203</v>
      </c>
      <c r="C114" s="30"/>
      <c r="D114" s="30"/>
      <c r="E114" s="63" t="s">
        <v>350</v>
      </c>
      <c r="F114" s="30"/>
      <c r="G114" s="30"/>
      <c r="H114" s="64"/>
      <c r="I114" s="30"/>
      <c r="J114" s="64"/>
      <c r="K114" s="30"/>
      <c r="L114" s="30"/>
      <c r="M114" s="13"/>
      <c r="N114" s="2"/>
      <c r="O114" s="2"/>
      <c r="P114" s="2"/>
      <c r="Q114" s="2"/>
    </row>
    <row r="115" thickTop="1">
      <c r="A115" s="10"/>
      <c r="B115" s="52">
        <v>20</v>
      </c>
      <c r="C115" s="53" t="s">
        <v>608</v>
      </c>
      <c r="D115" s="53"/>
      <c r="E115" s="53" t="s">
        <v>609</v>
      </c>
      <c r="F115" s="53" t="s">
        <v>7</v>
      </c>
      <c r="G115" s="54" t="s">
        <v>219</v>
      </c>
      <c r="H115" s="65">
        <v>0.36599999999999999</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3122</v>
      </c>
      <c r="F116" s="1"/>
      <c r="G116" s="1"/>
      <c r="H116" s="51"/>
      <c r="I116" s="1"/>
      <c r="J116" s="51"/>
      <c r="K116" s="1"/>
      <c r="L116" s="1"/>
      <c r="M116" s="13"/>
      <c r="N116" s="2"/>
      <c r="O116" s="2"/>
      <c r="P116" s="2"/>
      <c r="Q116" s="2"/>
    </row>
    <row r="117">
      <c r="A117" s="10"/>
      <c r="B117" s="60" t="s">
        <v>201</v>
      </c>
      <c r="C117" s="1"/>
      <c r="D117" s="1"/>
      <c r="E117" s="61" t="s">
        <v>3836</v>
      </c>
      <c r="F117" s="1"/>
      <c r="G117" s="1"/>
      <c r="H117" s="51"/>
      <c r="I117" s="1"/>
      <c r="J117" s="51"/>
      <c r="K117" s="1"/>
      <c r="L117" s="1"/>
      <c r="M117" s="13"/>
      <c r="N117" s="2"/>
      <c r="O117" s="2"/>
      <c r="P117" s="2"/>
      <c r="Q117" s="2"/>
    </row>
    <row r="118" thickBot="1">
      <c r="A118" s="10"/>
      <c r="B118" s="62" t="s">
        <v>203</v>
      </c>
      <c r="C118" s="30"/>
      <c r="D118" s="30"/>
      <c r="E118" s="63" t="s">
        <v>612</v>
      </c>
      <c r="F118" s="30"/>
      <c r="G118" s="30"/>
      <c r="H118" s="64"/>
      <c r="I118" s="30"/>
      <c r="J118" s="64"/>
      <c r="K118" s="30"/>
      <c r="L118" s="30"/>
      <c r="M118" s="13"/>
      <c r="N118" s="2"/>
      <c r="O118" s="2"/>
      <c r="P118" s="2"/>
      <c r="Q118" s="2"/>
    </row>
    <row r="119" thickTop="1" thickBot="1" ht="25" customHeight="1">
      <c r="A119" s="10"/>
      <c r="B119" s="1"/>
      <c r="C119" s="70">
        <v>4</v>
      </c>
      <c r="D119" s="1"/>
      <c r="E119" s="71" t="s">
        <v>183</v>
      </c>
      <c r="F119" s="1"/>
      <c r="G119" s="72" t="s">
        <v>210</v>
      </c>
      <c r="H119" s="73">
        <f>J91+J95+J99+J103+J107+J111+J115</f>
        <v>0</v>
      </c>
      <c r="I119" s="72" t="s">
        <v>211</v>
      </c>
      <c r="J119" s="74">
        <f>(L119-H119)</f>
        <v>0</v>
      </c>
      <c r="K119" s="72" t="s">
        <v>212</v>
      </c>
      <c r="L119" s="75">
        <f>ROUND((J91+J95+J99+J103+J107+J111+J115)*1.21,2)</f>
        <v>0</v>
      </c>
      <c r="M119" s="13"/>
      <c r="N119" s="2"/>
      <c r="O119" s="2"/>
      <c r="P119" s="2"/>
      <c r="Q119" s="41">
        <f>0+Q91+Q95+Q99+Q103+Q107+Q111+Q115</f>
        <v>0</v>
      </c>
      <c r="R119" s="9">
        <f>0+R91+R95+R99+R103+R107+R111+R115</f>
        <v>0</v>
      </c>
      <c r="S119" s="76">
        <f>Q119*(1+J119)+R119</f>
        <v>0</v>
      </c>
    </row>
    <row r="120" thickTop="1" thickBot="1" ht="25" customHeight="1">
      <c r="A120" s="10"/>
      <c r="B120" s="77"/>
      <c r="C120" s="77"/>
      <c r="D120" s="77"/>
      <c r="E120" s="77"/>
      <c r="F120" s="77"/>
      <c r="G120" s="78" t="s">
        <v>213</v>
      </c>
      <c r="H120" s="79">
        <f>0+J91+J95+J99+J103+J107+J111+J115</f>
        <v>0</v>
      </c>
      <c r="I120" s="78" t="s">
        <v>214</v>
      </c>
      <c r="J120" s="80">
        <f>0+J119</f>
        <v>0</v>
      </c>
      <c r="K120" s="78" t="s">
        <v>215</v>
      </c>
      <c r="L120" s="81">
        <f>0+L119</f>
        <v>0</v>
      </c>
      <c r="M120" s="13"/>
      <c r="N120" s="2"/>
      <c r="O120" s="2"/>
      <c r="P120" s="2"/>
      <c r="Q120" s="2"/>
    </row>
    <row r="121" ht="40" customHeight="1">
      <c r="A121" s="10"/>
      <c r="B121" s="82" t="s">
        <v>351</v>
      </c>
      <c r="C121" s="1"/>
      <c r="D121" s="1"/>
      <c r="E121" s="1"/>
      <c r="F121" s="1"/>
      <c r="G121" s="1"/>
      <c r="H121" s="51"/>
      <c r="I121" s="1"/>
      <c r="J121" s="51"/>
      <c r="K121" s="1"/>
      <c r="L121" s="1"/>
      <c r="M121" s="13"/>
      <c r="N121" s="2"/>
      <c r="O121" s="2"/>
      <c r="P121" s="2"/>
      <c r="Q121" s="2"/>
    </row>
    <row r="122">
      <c r="A122" s="10"/>
      <c r="B122" s="52">
        <v>21</v>
      </c>
      <c r="C122" s="53" t="s">
        <v>362</v>
      </c>
      <c r="D122" s="53"/>
      <c r="E122" s="53" t="s">
        <v>363</v>
      </c>
      <c r="F122" s="53" t="s">
        <v>7</v>
      </c>
      <c r="G122" s="54" t="s">
        <v>285</v>
      </c>
      <c r="H122" s="55">
        <v>22.039999999999999</v>
      </c>
      <c r="I122" s="56">
        <v>0</v>
      </c>
      <c r="J122" s="57">
        <f>ROUND(H122*I122,2)</f>
        <v>0</v>
      </c>
      <c r="K122" s="58">
        <v>0.20999999999999999</v>
      </c>
      <c r="L122" s="59">
        <f>ROUND(J122*1.21,2)</f>
        <v>0</v>
      </c>
      <c r="M122" s="13"/>
      <c r="N122" s="2"/>
      <c r="O122" s="2"/>
      <c r="P122" s="2"/>
      <c r="Q122" s="41">
        <f>IF(ISNUMBER(K122),IF(H122&gt;0,IF(I122&gt;0,J122,0),0),0)</f>
        <v>0</v>
      </c>
      <c r="R122" s="9">
        <f>IF(ISNUMBER(K122)=FALSE,J122,0)</f>
        <v>0</v>
      </c>
    </row>
    <row r="123">
      <c r="A123" s="10"/>
      <c r="B123" s="60" t="s">
        <v>199</v>
      </c>
      <c r="C123" s="1"/>
      <c r="D123" s="1"/>
      <c r="E123" s="61" t="s">
        <v>3837</v>
      </c>
      <c r="F123" s="1"/>
      <c r="G123" s="1"/>
      <c r="H123" s="51"/>
      <c r="I123" s="1"/>
      <c r="J123" s="51"/>
      <c r="K123" s="1"/>
      <c r="L123" s="1"/>
      <c r="M123" s="13"/>
      <c r="N123" s="2"/>
      <c r="O123" s="2"/>
      <c r="P123" s="2"/>
      <c r="Q123" s="2"/>
    </row>
    <row r="124">
      <c r="A124" s="10"/>
      <c r="B124" s="60" t="s">
        <v>201</v>
      </c>
      <c r="C124" s="1"/>
      <c r="D124" s="1"/>
      <c r="E124" s="61" t="s">
        <v>3838</v>
      </c>
      <c r="F124" s="1"/>
      <c r="G124" s="1"/>
      <c r="H124" s="51"/>
      <c r="I124" s="1"/>
      <c r="J124" s="51"/>
      <c r="K124" s="1"/>
      <c r="L124" s="1"/>
      <c r="M124" s="13"/>
      <c r="N124" s="2"/>
      <c r="O124" s="2"/>
      <c r="P124" s="2"/>
      <c r="Q124" s="2"/>
    </row>
    <row r="125" thickBot="1">
      <c r="A125" s="10"/>
      <c r="B125" s="62" t="s">
        <v>203</v>
      </c>
      <c r="C125" s="30"/>
      <c r="D125" s="30"/>
      <c r="E125" s="63" t="s">
        <v>361</v>
      </c>
      <c r="F125" s="30"/>
      <c r="G125" s="30"/>
      <c r="H125" s="64"/>
      <c r="I125" s="30"/>
      <c r="J125" s="64"/>
      <c r="K125" s="30"/>
      <c r="L125" s="30"/>
      <c r="M125" s="13"/>
      <c r="N125" s="2"/>
      <c r="O125" s="2"/>
      <c r="P125" s="2"/>
      <c r="Q125" s="2"/>
    </row>
    <row r="126" thickTop="1">
      <c r="A126" s="10"/>
      <c r="B126" s="52">
        <v>22</v>
      </c>
      <c r="C126" s="53" t="s">
        <v>370</v>
      </c>
      <c r="D126" s="53"/>
      <c r="E126" s="53" t="s">
        <v>371</v>
      </c>
      <c r="F126" s="53" t="s">
        <v>7</v>
      </c>
      <c r="G126" s="54" t="s">
        <v>285</v>
      </c>
      <c r="H126" s="65">
        <v>22.039999999999999</v>
      </c>
      <c r="I126" s="66">
        <v>0</v>
      </c>
      <c r="J126" s="67">
        <f>ROUND(H126*I126,2)</f>
        <v>0</v>
      </c>
      <c r="K126" s="68">
        <v>0.20999999999999999</v>
      </c>
      <c r="L126" s="69">
        <f>ROUND(J126*1.21,2)</f>
        <v>0</v>
      </c>
      <c r="M126" s="13"/>
      <c r="N126" s="2"/>
      <c r="O126" s="2"/>
      <c r="P126" s="2"/>
      <c r="Q126" s="41">
        <f>IF(ISNUMBER(K126),IF(H126&gt;0,IF(I126&gt;0,J126,0),0),0)</f>
        <v>0</v>
      </c>
      <c r="R126" s="9">
        <f>IF(ISNUMBER(K126)=FALSE,J126,0)</f>
        <v>0</v>
      </c>
    </row>
    <row r="127">
      <c r="A127" s="10"/>
      <c r="B127" s="60" t="s">
        <v>199</v>
      </c>
      <c r="C127" s="1"/>
      <c r="D127" s="1"/>
      <c r="E127" s="61" t="s">
        <v>3839</v>
      </c>
      <c r="F127" s="1"/>
      <c r="G127" s="1"/>
      <c r="H127" s="51"/>
      <c r="I127" s="1"/>
      <c r="J127" s="51"/>
      <c r="K127" s="1"/>
      <c r="L127" s="1"/>
      <c r="M127" s="13"/>
      <c r="N127" s="2"/>
      <c r="O127" s="2"/>
      <c r="P127" s="2"/>
      <c r="Q127" s="2"/>
    </row>
    <row r="128">
      <c r="A128" s="10"/>
      <c r="B128" s="60" t="s">
        <v>201</v>
      </c>
      <c r="C128" s="1"/>
      <c r="D128" s="1"/>
      <c r="E128" s="61" t="s">
        <v>3838</v>
      </c>
      <c r="F128" s="1"/>
      <c r="G128" s="1"/>
      <c r="H128" s="51"/>
      <c r="I128" s="1"/>
      <c r="J128" s="51"/>
      <c r="K128" s="1"/>
      <c r="L128" s="1"/>
      <c r="M128" s="13"/>
      <c r="N128" s="2"/>
      <c r="O128" s="2"/>
      <c r="P128" s="2"/>
      <c r="Q128" s="2"/>
    </row>
    <row r="129" thickBot="1">
      <c r="A129" s="10"/>
      <c r="B129" s="62" t="s">
        <v>203</v>
      </c>
      <c r="C129" s="30"/>
      <c r="D129" s="30"/>
      <c r="E129" s="63" t="s">
        <v>361</v>
      </c>
      <c r="F129" s="30"/>
      <c r="G129" s="30"/>
      <c r="H129" s="64"/>
      <c r="I129" s="30"/>
      <c r="J129" s="64"/>
      <c r="K129" s="30"/>
      <c r="L129" s="30"/>
      <c r="M129" s="13"/>
      <c r="N129" s="2"/>
      <c r="O129" s="2"/>
      <c r="P129" s="2"/>
      <c r="Q129" s="2"/>
    </row>
    <row r="130" thickTop="1">
      <c r="A130" s="10"/>
      <c r="B130" s="52">
        <v>23</v>
      </c>
      <c r="C130" s="53" t="s">
        <v>388</v>
      </c>
      <c r="D130" s="53"/>
      <c r="E130" s="53" t="s">
        <v>389</v>
      </c>
      <c r="F130" s="53" t="s">
        <v>7</v>
      </c>
      <c r="G130" s="54" t="s">
        <v>285</v>
      </c>
      <c r="H130" s="65">
        <v>22.039999999999999</v>
      </c>
      <c r="I130" s="66">
        <v>0</v>
      </c>
      <c r="J130" s="67">
        <f>ROUND(H130*I130,2)</f>
        <v>0</v>
      </c>
      <c r="K130" s="68">
        <v>0.20999999999999999</v>
      </c>
      <c r="L130" s="69">
        <f>ROUND(J130*1.21,2)</f>
        <v>0</v>
      </c>
      <c r="M130" s="13"/>
      <c r="N130" s="2"/>
      <c r="O130" s="2"/>
      <c r="P130" s="2"/>
      <c r="Q130" s="41">
        <f>IF(ISNUMBER(K130),IF(H130&gt;0,IF(I130&gt;0,J130,0),0),0)</f>
        <v>0</v>
      </c>
      <c r="R130" s="9">
        <f>IF(ISNUMBER(K130)=FALSE,J130,0)</f>
        <v>0</v>
      </c>
    </row>
    <row r="131">
      <c r="A131" s="10"/>
      <c r="B131" s="60" t="s">
        <v>199</v>
      </c>
      <c r="C131" s="1"/>
      <c r="D131" s="1"/>
      <c r="E131" s="61" t="s">
        <v>3128</v>
      </c>
      <c r="F131" s="1"/>
      <c r="G131" s="1"/>
      <c r="H131" s="51"/>
      <c r="I131" s="1"/>
      <c r="J131" s="51"/>
      <c r="K131" s="1"/>
      <c r="L131" s="1"/>
      <c r="M131" s="13"/>
      <c r="N131" s="2"/>
      <c r="O131" s="2"/>
      <c r="P131" s="2"/>
      <c r="Q131" s="2"/>
    </row>
    <row r="132">
      <c r="A132" s="10"/>
      <c r="B132" s="60" t="s">
        <v>201</v>
      </c>
      <c r="C132" s="1"/>
      <c r="D132" s="1"/>
      <c r="E132" s="61" t="s">
        <v>3838</v>
      </c>
      <c r="F132" s="1"/>
      <c r="G132" s="1"/>
      <c r="H132" s="51"/>
      <c r="I132" s="1"/>
      <c r="J132" s="51"/>
      <c r="K132" s="1"/>
      <c r="L132" s="1"/>
      <c r="M132" s="13"/>
      <c r="N132" s="2"/>
      <c r="O132" s="2"/>
      <c r="P132" s="2"/>
      <c r="Q132" s="2"/>
    </row>
    <row r="133" thickBot="1">
      <c r="A133" s="10"/>
      <c r="B133" s="62" t="s">
        <v>203</v>
      </c>
      <c r="C133" s="30"/>
      <c r="D133" s="30"/>
      <c r="E133" s="63" t="s">
        <v>392</v>
      </c>
      <c r="F133" s="30"/>
      <c r="G133" s="30"/>
      <c r="H133" s="64"/>
      <c r="I133" s="30"/>
      <c r="J133" s="64"/>
      <c r="K133" s="30"/>
      <c r="L133" s="30"/>
      <c r="M133" s="13"/>
      <c r="N133" s="2"/>
      <c r="O133" s="2"/>
      <c r="P133" s="2"/>
      <c r="Q133" s="2"/>
    </row>
    <row r="134" thickTop="1">
      <c r="A134" s="10"/>
      <c r="B134" s="52">
        <v>24</v>
      </c>
      <c r="C134" s="53" t="s">
        <v>393</v>
      </c>
      <c r="D134" s="53"/>
      <c r="E134" s="53" t="s">
        <v>394</v>
      </c>
      <c r="F134" s="53" t="s">
        <v>7</v>
      </c>
      <c r="G134" s="54" t="s">
        <v>285</v>
      </c>
      <c r="H134" s="65">
        <v>44.079999999999998</v>
      </c>
      <c r="I134" s="66">
        <v>0</v>
      </c>
      <c r="J134" s="67">
        <f>ROUND(H134*I134,2)</f>
        <v>0</v>
      </c>
      <c r="K134" s="68">
        <v>0.20999999999999999</v>
      </c>
      <c r="L134" s="69">
        <f>ROUND(J134*1.21,2)</f>
        <v>0</v>
      </c>
      <c r="M134" s="13"/>
      <c r="N134" s="2"/>
      <c r="O134" s="2"/>
      <c r="P134" s="2"/>
      <c r="Q134" s="41">
        <f>IF(ISNUMBER(K134),IF(H134&gt;0,IF(I134&gt;0,J134,0),0),0)</f>
        <v>0</v>
      </c>
      <c r="R134" s="9">
        <f>IF(ISNUMBER(K134)=FALSE,J134,0)</f>
        <v>0</v>
      </c>
    </row>
    <row r="135">
      <c r="A135" s="10"/>
      <c r="B135" s="60" t="s">
        <v>199</v>
      </c>
      <c r="C135" s="1"/>
      <c r="D135" s="1"/>
      <c r="E135" s="61" t="s">
        <v>3840</v>
      </c>
      <c r="F135" s="1"/>
      <c r="G135" s="1"/>
      <c r="H135" s="51"/>
      <c r="I135" s="1"/>
      <c r="J135" s="51"/>
      <c r="K135" s="1"/>
      <c r="L135" s="1"/>
      <c r="M135" s="13"/>
      <c r="N135" s="2"/>
      <c r="O135" s="2"/>
      <c r="P135" s="2"/>
      <c r="Q135" s="2"/>
    </row>
    <row r="136">
      <c r="A136" s="10"/>
      <c r="B136" s="60" t="s">
        <v>201</v>
      </c>
      <c r="C136" s="1"/>
      <c r="D136" s="1"/>
      <c r="E136" s="61" t="s">
        <v>3841</v>
      </c>
      <c r="F136" s="1"/>
      <c r="G136" s="1"/>
      <c r="H136" s="51"/>
      <c r="I136" s="1"/>
      <c r="J136" s="51"/>
      <c r="K136" s="1"/>
      <c r="L136" s="1"/>
      <c r="M136" s="13"/>
      <c r="N136" s="2"/>
      <c r="O136" s="2"/>
      <c r="P136" s="2"/>
      <c r="Q136" s="2"/>
    </row>
    <row r="137" thickBot="1">
      <c r="A137" s="10"/>
      <c r="B137" s="62" t="s">
        <v>203</v>
      </c>
      <c r="C137" s="30"/>
      <c r="D137" s="30"/>
      <c r="E137" s="63" t="s">
        <v>392</v>
      </c>
      <c r="F137" s="30"/>
      <c r="G137" s="30"/>
      <c r="H137" s="64"/>
      <c r="I137" s="30"/>
      <c r="J137" s="64"/>
      <c r="K137" s="30"/>
      <c r="L137" s="30"/>
      <c r="M137" s="13"/>
      <c r="N137" s="2"/>
      <c r="O137" s="2"/>
      <c r="P137" s="2"/>
      <c r="Q137" s="2"/>
    </row>
    <row r="138" thickTop="1">
      <c r="A138" s="10"/>
      <c r="B138" s="52">
        <v>25</v>
      </c>
      <c r="C138" s="53" t="s">
        <v>3842</v>
      </c>
      <c r="D138" s="53"/>
      <c r="E138" s="53" t="s">
        <v>3843</v>
      </c>
      <c r="F138" s="53" t="s">
        <v>7</v>
      </c>
      <c r="G138" s="54" t="s">
        <v>285</v>
      </c>
      <c r="H138" s="65">
        <v>22.039999999999999</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3844</v>
      </c>
      <c r="F139" s="1"/>
      <c r="G139" s="1"/>
      <c r="H139" s="51"/>
      <c r="I139" s="1"/>
      <c r="J139" s="51"/>
      <c r="K139" s="1"/>
      <c r="L139" s="1"/>
      <c r="M139" s="13"/>
      <c r="N139" s="2"/>
      <c r="O139" s="2"/>
      <c r="P139" s="2"/>
      <c r="Q139" s="2"/>
    </row>
    <row r="140">
      <c r="A140" s="10"/>
      <c r="B140" s="60" t="s">
        <v>201</v>
      </c>
      <c r="C140" s="1"/>
      <c r="D140" s="1"/>
      <c r="E140" s="61" t="s">
        <v>3838</v>
      </c>
      <c r="F140" s="1"/>
      <c r="G140" s="1"/>
      <c r="H140" s="51"/>
      <c r="I140" s="1"/>
      <c r="J140" s="51"/>
      <c r="K140" s="1"/>
      <c r="L140" s="1"/>
      <c r="M140" s="13"/>
      <c r="N140" s="2"/>
      <c r="O140" s="2"/>
      <c r="P140" s="2"/>
      <c r="Q140" s="2"/>
    </row>
    <row r="141" thickBot="1">
      <c r="A141" s="10"/>
      <c r="B141" s="62" t="s">
        <v>203</v>
      </c>
      <c r="C141" s="30"/>
      <c r="D141" s="30"/>
      <c r="E141" s="63" t="s">
        <v>949</v>
      </c>
      <c r="F141" s="30"/>
      <c r="G141" s="30"/>
      <c r="H141" s="64"/>
      <c r="I141" s="30"/>
      <c r="J141" s="64"/>
      <c r="K141" s="30"/>
      <c r="L141" s="30"/>
      <c r="M141" s="13"/>
      <c r="N141" s="2"/>
      <c r="O141" s="2"/>
      <c r="P141" s="2"/>
      <c r="Q141" s="2"/>
    </row>
    <row r="142" thickTop="1">
      <c r="A142" s="10"/>
      <c r="B142" s="52">
        <v>26</v>
      </c>
      <c r="C142" s="53" t="s">
        <v>3845</v>
      </c>
      <c r="D142" s="53"/>
      <c r="E142" s="53" t="s">
        <v>3846</v>
      </c>
      <c r="F142" s="53" t="s">
        <v>7</v>
      </c>
      <c r="G142" s="54" t="s">
        <v>285</v>
      </c>
      <c r="H142" s="65">
        <v>22.039999999999999</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3847</v>
      </c>
      <c r="F143" s="1"/>
      <c r="G143" s="1"/>
      <c r="H143" s="51"/>
      <c r="I143" s="1"/>
      <c r="J143" s="51"/>
      <c r="K143" s="1"/>
      <c r="L143" s="1"/>
      <c r="M143" s="13"/>
      <c r="N143" s="2"/>
      <c r="O143" s="2"/>
      <c r="P143" s="2"/>
      <c r="Q143" s="2"/>
    </row>
    <row r="144">
      <c r="A144" s="10"/>
      <c r="B144" s="60" t="s">
        <v>201</v>
      </c>
      <c r="C144" s="1"/>
      <c r="D144" s="1"/>
      <c r="E144" s="61" t="s">
        <v>3838</v>
      </c>
      <c r="F144" s="1"/>
      <c r="G144" s="1"/>
      <c r="H144" s="51"/>
      <c r="I144" s="1"/>
      <c r="J144" s="51"/>
      <c r="K144" s="1"/>
      <c r="L144" s="1"/>
      <c r="M144" s="13"/>
      <c r="N144" s="2"/>
      <c r="O144" s="2"/>
      <c r="P144" s="2"/>
      <c r="Q144" s="2"/>
    </row>
    <row r="145" thickBot="1">
      <c r="A145" s="10"/>
      <c r="B145" s="62" t="s">
        <v>203</v>
      </c>
      <c r="C145" s="30"/>
      <c r="D145" s="30"/>
      <c r="E145" s="63" t="s">
        <v>949</v>
      </c>
      <c r="F145" s="30"/>
      <c r="G145" s="30"/>
      <c r="H145" s="64"/>
      <c r="I145" s="30"/>
      <c r="J145" s="64"/>
      <c r="K145" s="30"/>
      <c r="L145" s="30"/>
      <c r="M145" s="13"/>
      <c r="N145" s="2"/>
      <c r="O145" s="2"/>
      <c r="P145" s="2"/>
      <c r="Q145" s="2"/>
    </row>
    <row r="146" thickTop="1">
      <c r="A146" s="10"/>
      <c r="B146" s="52">
        <v>27</v>
      </c>
      <c r="C146" s="53" t="s">
        <v>3848</v>
      </c>
      <c r="D146" s="53"/>
      <c r="E146" s="53" t="s">
        <v>3849</v>
      </c>
      <c r="F146" s="53" t="s">
        <v>7</v>
      </c>
      <c r="G146" s="54" t="s">
        <v>285</v>
      </c>
      <c r="H146" s="65">
        <v>22.039999999999999</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3850</v>
      </c>
      <c r="F147" s="1"/>
      <c r="G147" s="1"/>
      <c r="H147" s="51"/>
      <c r="I147" s="1"/>
      <c r="J147" s="51"/>
      <c r="K147" s="1"/>
      <c r="L147" s="1"/>
      <c r="M147" s="13"/>
      <c r="N147" s="2"/>
      <c r="O147" s="2"/>
      <c r="P147" s="2"/>
      <c r="Q147" s="2"/>
    </row>
    <row r="148">
      <c r="A148" s="10"/>
      <c r="B148" s="60" t="s">
        <v>201</v>
      </c>
      <c r="C148" s="1"/>
      <c r="D148" s="1"/>
      <c r="E148" s="61" t="s">
        <v>3838</v>
      </c>
      <c r="F148" s="1"/>
      <c r="G148" s="1"/>
      <c r="H148" s="51"/>
      <c r="I148" s="1"/>
      <c r="J148" s="51"/>
      <c r="K148" s="1"/>
      <c r="L148" s="1"/>
      <c r="M148" s="13"/>
      <c r="N148" s="2"/>
      <c r="O148" s="2"/>
      <c r="P148" s="2"/>
      <c r="Q148" s="2"/>
    </row>
    <row r="149" thickBot="1">
      <c r="A149" s="10"/>
      <c r="B149" s="62" t="s">
        <v>203</v>
      </c>
      <c r="C149" s="30"/>
      <c r="D149" s="30"/>
      <c r="E149" s="63" t="s">
        <v>949</v>
      </c>
      <c r="F149" s="30"/>
      <c r="G149" s="30"/>
      <c r="H149" s="64"/>
      <c r="I149" s="30"/>
      <c r="J149" s="64"/>
      <c r="K149" s="30"/>
      <c r="L149" s="30"/>
      <c r="M149" s="13"/>
      <c r="N149" s="2"/>
      <c r="O149" s="2"/>
      <c r="P149" s="2"/>
      <c r="Q149" s="2"/>
    </row>
    <row r="150" thickTop="1">
      <c r="A150" s="10"/>
      <c r="B150" s="52">
        <v>28</v>
      </c>
      <c r="C150" s="53" t="s">
        <v>950</v>
      </c>
      <c r="D150" s="53"/>
      <c r="E150" s="53" t="s">
        <v>951</v>
      </c>
      <c r="F150" s="53" t="s">
        <v>7</v>
      </c>
      <c r="G150" s="54" t="s">
        <v>225</v>
      </c>
      <c r="H150" s="65">
        <v>8</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3131</v>
      </c>
      <c r="F151" s="1"/>
      <c r="G151" s="1"/>
      <c r="H151" s="51"/>
      <c r="I151" s="1"/>
      <c r="J151" s="51"/>
      <c r="K151" s="1"/>
      <c r="L151" s="1"/>
      <c r="M151" s="13"/>
      <c r="N151" s="2"/>
      <c r="O151" s="2"/>
      <c r="P151" s="2"/>
      <c r="Q151" s="2"/>
    </row>
    <row r="152">
      <c r="A152" s="10"/>
      <c r="B152" s="60" t="s">
        <v>201</v>
      </c>
      <c r="C152" s="1"/>
      <c r="D152" s="1"/>
      <c r="E152" s="61" t="s">
        <v>2441</v>
      </c>
      <c r="F152" s="1"/>
      <c r="G152" s="1"/>
      <c r="H152" s="51"/>
      <c r="I152" s="1"/>
      <c r="J152" s="51"/>
      <c r="K152" s="1"/>
      <c r="L152" s="1"/>
      <c r="M152" s="13"/>
      <c r="N152" s="2"/>
      <c r="O152" s="2"/>
      <c r="P152" s="2"/>
      <c r="Q152" s="2"/>
    </row>
    <row r="153" thickBot="1">
      <c r="A153" s="10"/>
      <c r="B153" s="62" t="s">
        <v>203</v>
      </c>
      <c r="C153" s="30"/>
      <c r="D153" s="30"/>
      <c r="E153" s="63" t="s">
        <v>953</v>
      </c>
      <c r="F153" s="30"/>
      <c r="G153" s="30"/>
      <c r="H153" s="64"/>
      <c r="I153" s="30"/>
      <c r="J153" s="64"/>
      <c r="K153" s="30"/>
      <c r="L153" s="30"/>
      <c r="M153" s="13"/>
      <c r="N153" s="2"/>
      <c r="O153" s="2"/>
      <c r="P153" s="2"/>
      <c r="Q153" s="2"/>
    </row>
    <row r="154" thickTop="1" thickBot="1" ht="25" customHeight="1">
      <c r="A154" s="10"/>
      <c r="B154" s="1"/>
      <c r="C154" s="70">
        <v>5</v>
      </c>
      <c r="D154" s="1"/>
      <c r="E154" s="71" t="s">
        <v>184</v>
      </c>
      <c r="F154" s="1"/>
      <c r="G154" s="72" t="s">
        <v>210</v>
      </c>
      <c r="H154" s="73">
        <f>J122+J126+J130+J134+J138+J142+J146+J150</f>
        <v>0</v>
      </c>
      <c r="I154" s="72" t="s">
        <v>211</v>
      </c>
      <c r="J154" s="74">
        <f>(L154-H154)</f>
        <v>0</v>
      </c>
      <c r="K154" s="72" t="s">
        <v>212</v>
      </c>
      <c r="L154" s="75">
        <f>ROUND((J122+J126+J130+J134+J138+J142+J146+J150)*1.21,2)</f>
        <v>0</v>
      </c>
      <c r="M154" s="13"/>
      <c r="N154" s="2"/>
      <c r="O154" s="2"/>
      <c r="P154" s="2"/>
      <c r="Q154" s="41">
        <f>0+Q122+Q126+Q130+Q134+Q138+Q142+Q146+Q150</f>
        <v>0</v>
      </c>
      <c r="R154" s="9">
        <f>0+R122+R126+R130+R134+R138+R142+R146+R150</f>
        <v>0</v>
      </c>
      <c r="S154" s="76">
        <f>Q154*(1+J154)+R154</f>
        <v>0</v>
      </c>
    </row>
    <row r="155" thickTop="1" thickBot="1" ht="25" customHeight="1">
      <c r="A155" s="10"/>
      <c r="B155" s="77"/>
      <c r="C155" s="77"/>
      <c r="D155" s="77"/>
      <c r="E155" s="77"/>
      <c r="F155" s="77"/>
      <c r="G155" s="78" t="s">
        <v>213</v>
      </c>
      <c r="H155" s="79">
        <f>0+J122+J126+J130+J134+J138+J142+J146+J150</f>
        <v>0</v>
      </c>
      <c r="I155" s="78" t="s">
        <v>214</v>
      </c>
      <c r="J155" s="80">
        <f>0+J154</f>
        <v>0</v>
      </c>
      <c r="K155" s="78" t="s">
        <v>215</v>
      </c>
      <c r="L155" s="81">
        <f>0+L154</f>
        <v>0</v>
      </c>
      <c r="M155" s="13"/>
      <c r="N155" s="2"/>
      <c r="O155" s="2"/>
      <c r="P155" s="2"/>
      <c r="Q155" s="2"/>
    </row>
    <row r="156" ht="40" customHeight="1">
      <c r="A156" s="10"/>
      <c r="B156" s="82" t="s">
        <v>613</v>
      </c>
      <c r="C156" s="1"/>
      <c r="D156" s="1"/>
      <c r="E156" s="1"/>
      <c r="F156" s="1"/>
      <c r="G156" s="1"/>
      <c r="H156" s="51"/>
      <c r="I156" s="1"/>
      <c r="J156" s="51"/>
      <c r="K156" s="1"/>
      <c r="L156" s="1"/>
      <c r="M156" s="13"/>
      <c r="N156" s="2"/>
      <c r="O156" s="2"/>
      <c r="P156" s="2"/>
      <c r="Q156" s="2"/>
    </row>
    <row r="157">
      <c r="A157" s="10"/>
      <c r="B157" s="52">
        <v>29</v>
      </c>
      <c r="C157" s="53" t="s">
        <v>614</v>
      </c>
      <c r="D157" s="53"/>
      <c r="E157" s="53" t="s">
        <v>615</v>
      </c>
      <c r="F157" s="53" t="s">
        <v>7</v>
      </c>
      <c r="G157" s="54" t="s">
        <v>285</v>
      </c>
      <c r="H157" s="55">
        <v>0.152</v>
      </c>
      <c r="I157" s="56">
        <v>0</v>
      </c>
      <c r="J157" s="57">
        <f>ROUND(H157*I157,2)</f>
        <v>0</v>
      </c>
      <c r="K157" s="58">
        <v>0.20999999999999999</v>
      </c>
      <c r="L157" s="59">
        <f>ROUND(J157*1.21,2)</f>
        <v>0</v>
      </c>
      <c r="M157" s="13"/>
      <c r="N157" s="2"/>
      <c r="O157" s="2"/>
      <c r="P157" s="2"/>
      <c r="Q157" s="41">
        <f>IF(ISNUMBER(K157),IF(H157&gt;0,IF(I157&gt;0,J157,0),0),0)</f>
        <v>0</v>
      </c>
      <c r="R157" s="9">
        <f>IF(ISNUMBER(K157)=FALSE,J157,0)</f>
        <v>0</v>
      </c>
    </row>
    <row r="158">
      <c r="A158" s="10"/>
      <c r="B158" s="60" t="s">
        <v>199</v>
      </c>
      <c r="C158" s="1"/>
      <c r="D158" s="1"/>
      <c r="E158" s="61" t="s">
        <v>3132</v>
      </c>
      <c r="F158" s="1"/>
      <c r="G158" s="1"/>
      <c r="H158" s="51"/>
      <c r="I158" s="1"/>
      <c r="J158" s="51"/>
      <c r="K158" s="1"/>
      <c r="L158" s="1"/>
      <c r="M158" s="13"/>
      <c r="N158" s="2"/>
      <c r="O158" s="2"/>
      <c r="P158" s="2"/>
      <c r="Q158" s="2"/>
    </row>
    <row r="159">
      <c r="A159" s="10"/>
      <c r="B159" s="60" t="s">
        <v>201</v>
      </c>
      <c r="C159" s="1"/>
      <c r="D159" s="1"/>
      <c r="E159" s="61" t="s">
        <v>617</v>
      </c>
      <c r="F159" s="1"/>
      <c r="G159" s="1"/>
      <c r="H159" s="51"/>
      <c r="I159" s="1"/>
      <c r="J159" s="51"/>
      <c r="K159" s="1"/>
      <c r="L159" s="1"/>
      <c r="M159" s="13"/>
      <c r="N159" s="2"/>
      <c r="O159" s="2"/>
      <c r="P159" s="2"/>
      <c r="Q159" s="2"/>
    </row>
    <row r="160" thickBot="1">
      <c r="A160" s="10"/>
      <c r="B160" s="62" t="s">
        <v>203</v>
      </c>
      <c r="C160" s="30"/>
      <c r="D160" s="30"/>
      <c r="E160" s="63" t="s">
        <v>618</v>
      </c>
      <c r="F160" s="30"/>
      <c r="G160" s="30"/>
      <c r="H160" s="64"/>
      <c r="I160" s="30"/>
      <c r="J160" s="64"/>
      <c r="K160" s="30"/>
      <c r="L160" s="30"/>
      <c r="M160" s="13"/>
      <c r="N160" s="2"/>
      <c r="O160" s="2"/>
      <c r="P160" s="2"/>
      <c r="Q160" s="2"/>
    </row>
    <row r="161" thickTop="1" thickBot="1" ht="25" customHeight="1">
      <c r="A161" s="10"/>
      <c r="B161" s="1"/>
      <c r="C161" s="70">
        <v>6</v>
      </c>
      <c r="D161" s="1"/>
      <c r="E161" s="71" t="s">
        <v>548</v>
      </c>
      <c r="F161" s="1"/>
      <c r="G161" s="72" t="s">
        <v>210</v>
      </c>
      <c r="H161" s="73">
        <f>0+J157</f>
        <v>0</v>
      </c>
      <c r="I161" s="72" t="s">
        <v>211</v>
      </c>
      <c r="J161" s="74">
        <f>(L161-H161)</f>
        <v>0</v>
      </c>
      <c r="K161" s="72" t="s">
        <v>212</v>
      </c>
      <c r="L161" s="75">
        <f>ROUND((0+J157)*1.21,2)</f>
        <v>0</v>
      </c>
      <c r="M161" s="13"/>
      <c r="N161" s="2"/>
      <c r="O161" s="2"/>
      <c r="P161" s="2"/>
      <c r="Q161" s="41">
        <f>0+Q157</f>
        <v>0</v>
      </c>
      <c r="R161" s="9">
        <f>0+R157</f>
        <v>0</v>
      </c>
      <c r="S161" s="76">
        <f>Q161*(1+J161)+R161</f>
        <v>0</v>
      </c>
    </row>
    <row r="162" thickTop="1" thickBot="1" ht="25" customHeight="1">
      <c r="A162" s="10"/>
      <c r="B162" s="77"/>
      <c r="C162" s="77"/>
      <c r="D162" s="77"/>
      <c r="E162" s="77"/>
      <c r="F162" s="77"/>
      <c r="G162" s="78" t="s">
        <v>213</v>
      </c>
      <c r="H162" s="79">
        <f>0+J157</f>
        <v>0</v>
      </c>
      <c r="I162" s="78" t="s">
        <v>214</v>
      </c>
      <c r="J162" s="80">
        <f>0+J161</f>
        <v>0</v>
      </c>
      <c r="K162" s="78" t="s">
        <v>215</v>
      </c>
      <c r="L162" s="81">
        <f>0+L161</f>
        <v>0</v>
      </c>
      <c r="M162" s="13"/>
      <c r="N162" s="2"/>
      <c r="O162" s="2"/>
      <c r="P162" s="2"/>
      <c r="Q162" s="2"/>
    </row>
    <row r="163" ht="40" customHeight="1">
      <c r="A163" s="10"/>
      <c r="B163" s="82" t="s">
        <v>619</v>
      </c>
      <c r="C163" s="1"/>
      <c r="D163" s="1"/>
      <c r="E163" s="1"/>
      <c r="F163" s="1"/>
      <c r="G163" s="1"/>
      <c r="H163" s="51"/>
      <c r="I163" s="1"/>
      <c r="J163" s="51"/>
      <c r="K163" s="1"/>
      <c r="L163" s="1"/>
      <c r="M163" s="13"/>
      <c r="N163" s="2"/>
      <c r="O163" s="2"/>
      <c r="P163" s="2"/>
      <c r="Q163" s="2"/>
    </row>
    <row r="164">
      <c r="A164" s="10"/>
      <c r="B164" s="52">
        <v>30</v>
      </c>
      <c r="C164" s="53" t="s">
        <v>620</v>
      </c>
      <c r="D164" s="53"/>
      <c r="E164" s="53" t="s">
        <v>621</v>
      </c>
      <c r="F164" s="53" t="s">
        <v>7</v>
      </c>
      <c r="G164" s="54" t="s">
        <v>285</v>
      </c>
      <c r="H164" s="55">
        <v>6.4809999999999999</v>
      </c>
      <c r="I164" s="56">
        <v>0</v>
      </c>
      <c r="J164" s="57">
        <f>ROUND(H164*I164,2)</f>
        <v>0</v>
      </c>
      <c r="K164" s="58">
        <v>0.20999999999999999</v>
      </c>
      <c r="L164" s="59">
        <f>ROUND(J164*1.21,2)</f>
        <v>0</v>
      </c>
      <c r="M164" s="13"/>
      <c r="N164" s="2"/>
      <c r="O164" s="2"/>
      <c r="P164" s="2"/>
      <c r="Q164" s="41">
        <f>IF(ISNUMBER(K164),IF(H164&gt;0,IF(I164&gt;0,J164,0),0),0)</f>
        <v>0</v>
      </c>
      <c r="R164" s="9">
        <f>IF(ISNUMBER(K164)=FALSE,J164,0)</f>
        <v>0</v>
      </c>
    </row>
    <row r="165">
      <c r="A165" s="10"/>
      <c r="B165" s="60" t="s">
        <v>199</v>
      </c>
      <c r="C165" s="1"/>
      <c r="D165" s="1"/>
      <c r="E165" s="61" t="s">
        <v>3851</v>
      </c>
      <c r="F165" s="1"/>
      <c r="G165" s="1"/>
      <c r="H165" s="51"/>
      <c r="I165" s="1"/>
      <c r="J165" s="51"/>
      <c r="K165" s="1"/>
      <c r="L165" s="1"/>
      <c r="M165" s="13"/>
      <c r="N165" s="2"/>
      <c r="O165" s="2"/>
      <c r="P165" s="2"/>
      <c r="Q165" s="2"/>
    </row>
    <row r="166">
      <c r="A166" s="10"/>
      <c r="B166" s="60" t="s">
        <v>201</v>
      </c>
      <c r="C166" s="1"/>
      <c r="D166" s="1"/>
      <c r="E166" s="61" t="s">
        <v>623</v>
      </c>
      <c r="F166" s="1"/>
      <c r="G166" s="1"/>
      <c r="H166" s="51"/>
      <c r="I166" s="1"/>
      <c r="J166" s="51"/>
      <c r="K166" s="1"/>
      <c r="L166" s="1"/>
      <c r="M166" s="13"/>
      <c r="N166" s="2"/>
      <c r="O166" s="2"/>
      <c r="P166" s="2"/>
      <c r="Q166" s="2"/>
    </row>
    <row r="167" thickBot="1">
      <c r="A167" s="10"/>
      <c r="B167" s="62" t="s">
        <v>203</v>
      </c>
      <c r="C167" s="30"/>
      <c r="D167" s="30"/>
      <c r="E167" s="63" t="s">
        <v>624</v>
      </c>
      <c r="F167" s="30"/>
      <c r="G167" s="30"/>
      <c r="H167" s="64"/>
      <c r="I167" s="30"/>
      <c r="J167" s="64"/>
      <c r="K167" s="30"/>
      <c r="L167" s="30"/>
      <c r="M167" s="13"/>
      <c r="N167" s="2"/>
      <c r="O167" s="2"/>
      <c r="P167" s="2"/>
      <c r="Q167" s="2"/>
    </row>
    <row r="168" thickTop="1">
      <c r="A168" s="10"/>
      <c r="B168" s="52">
        <v>31</v>
      </c>
      <c r="C168" s="53" t="s">
        <v>625</v>
      </c>
      <c r="D168" s="53"/>
      <c r="E168" s="53" t="s">
        <v>626</v>
      </c>
      <c r="F168" s="53" t="s">
        <v>7</v>
      </c>
      <c r="G168" s="54" t="s">
        <v>285</v>
      </c>
      <c r="H168" s="65">
        <v>0.152</v>
      </c>
      <c r="I168" s="66">
        <v>0</v>
      </c>
      <c r="J168" s="67">
        <f>ROUND(H168*I168,2)</f>
        <v>0</v>
      </c>
      <c r="K168" s="68">
        <v>0.20999999999999999</v>
      </c>
      <c r="L168" s="69">
        <f>ROUND(J168*1.21,2)</f>
        <v>0</v>
      </c>
      <c r="M168" s="13"/>
      <c r="N168" s="2"/>
      <c r="O168" s="2"/>
      <c r="P168" s="2"/>
      <c r="Q168" s="41">
        <f>IF(ISNUMBER(K168),IF(H168&gt;0,IF(I168&gt;0,J168,0),0),0)</f>
        <v>0</v>
      </c>
      <c r="R168" s="9">
        <f>IF(ISNUMBER(K168)=FALSE,J168,0)</f>
        <v>0</v>
      </c>
    </row>
    <row r="169">
      <c r="A169" s="10"/>
      <c r="B169" s="60" t="s">
        <v>199</v>
      </c>
      <c r="C169" s="1"/>
      <c r="D169" s="1"/>
      <c r="E169" s="61" t="s">
        <v>3136</v>
      </c>
      <c r="F169" s="1"/>
      <c r="G169" s="1"/>
      <c r="H169" s="51"/>
      <c r="I169" s="1"/>
      <c r="J169" s="51"/>
      <c r="K169" s="1"/>
      <c r="L169" s="1"/>
      <c r="M169" s="13"/>
      <c r="N169" s="2"/>
      <c r="O169" s="2"/>
      <c r="P169" s="2"/>
      <c r="Q169" s="2"/>
    </row>
    <row r="170">
      <c r="A170" s="10"/>
      <c r="B170" s="60" t="s">
        <v>201</v>
      </c>
      <c r="C170" s="1"/>
      <c r="D170" s="1"/>
      <c r="E170" s="61" t="s">
        <v>617</v>
      </c>
      <c r="F170" s="1"/>
      <c r="G170" s="1"/>
      <c r="H170" s="51"/>
      <c r="I170" s="1"/>
      <c r="J170" s="51"/>
      <c r="K170" s="1"/>
      <c r="L170" s="1"/>
      <c r="M170" s="13"/>
      <c r="N170" s="2"/>
      <c r="O170" s="2"/>
      <c r="P170" s="2"/>
      <c r="Q170" s="2"/>
    </row>
    <row r="171" thickBot="1">
      <c r="A171" s="10"/>
      <c r="B171" s="62" t="s">
        <v>203</v>
      </c>
      <c r="C171" s="30"/>
      <c r="D171" s="30"/>
      <c r="E171" s="63" t="s">
        <v>628</v>
      </c>
      <c r="F171" s="30"/>
      <c r="G171" s="30"/>
      <c r="H171" s="64"/>
      <c r="I171" s="30"/>
      <c r="J171" s="64"/>
      <c r="K171" s="30"/>
      <c r="L171" s="30"/>
      <c r="M171" s="13"/>
      <c r="N171" s="2"/>
      <c r="O171" s="2"/>
      <c r="P171" s="2"/>
      <c r="Q171" s="2"/>
    </row>
    <row r="172" thickTop="1" thickBot="1" ht="25" customHeight="1">
      <c r="A172" s="10"/>
      <c r="B172" s="1"/>
      <c r="C172" s="70">
        <v>7</v>
      </c>
      <c r="D172" s="1"/>
      <c r="E172" s="71" t="s">
        <v>549</v>
      </c>
      <c r="F172" s="1"/>
      <c r="G172" s="72" t="s">
        <v>210</v>
      </c>
      <c r="H172" s="73">
        <f>J164+J168</f>
        <v>0</v>
      </c>
      <c r="I172" s="72" t="s">
        <v>211</v>
      </c>
      <c r="J172" s="74">
        <f>(L172-H172)</f>
        <v>0</v>
      </c>
      <c r="K172" s="72" t="s">
        <v>212</v>
      </c>
      <c r="L172" s="75">
        <f>ROUND((J164+J168)*1.21,2)</f>
        <v>0</v>
      </c>
      <c r="M172" s="13"/>
      <c r="N172" s="2"/>
      <c r="O172" s="2"/>
      <c r="P172" s="2"/>
      <c r="Q172" s="41">
        <f>0+Q164+Q168</f>
        <v>0</v>
      </c>
      <c r="R172" s="9">
        <f>0+R164+R168</f>
        <v>0</v>
      </c>
      <c r="S172" s="76">
        <f>Q172*(1+J172)+R172</f>
        <v>0</v>
      </c>
    </row>
    <row r="173" thickTop="1" thickBot="1" ht="25" customHeight="1">
      <c r="A173" s="10"/>
      <c r="B173" s="77"/>
      <c r="C173" s="77"/>
      <c r="D173" s="77"/>
      <c r="E173" s="77"/>
      <c r="F173" s="77"/>
      <c r="G173" s="78" t="s">
        <v>213</v>
      </c>
      <c r="H173" s="79">
        <f>0+J164+J168</f>
        <v>0</v>
      </c>
      <c r="I173" s="78" t="s">
        <v>214</v>
      </c>
      <c r="J173" s="80">
        <f>0+J172</f>
        <v>0</v>
      </c>
      <c r="K173" s="78" t="s">
        <v>215</v>
      </c>
      <c r="L173" s="81">
        <f>0+L172</f>
        <v>0</v>
      </c>
      <c r="M173" s="13"/>
      <c r="N173" s="2"/>
      <c r="O173" s="2"/>
      <c r="P173" s="2"/>
      <c r="Q173" s="2"/>
    </row>
    <row r="174" ht="40" customHeight="1">
      <c r="A174" s="10"/>
      <c r="B174" s="82" t="s">
        <v>449</v>
      </c>
      <c r="C174" s="1"/>
      <c r="D174" s="1"/>
      <c r="E174" s="1"/>
      <c r="F174" s="1"/>
      <c r="G174" s="1"/>
      <c r="H174" s="51"/>
      <c r="I174" s="1"/>
      <c r="J174" s="51"/>
      <c r="K174" s="1"/>
      <c r="L174" s="1"/>
      <c r="M174" s="13"/>
      <c r="N174" s="2"/>
      <c r="O174" s="2"/>
      <c r="P174" s="2"/>
      <c r="Q174" s="2"/>
    </row>
    <row r="175">
      <c r="A175" s="10"/>
      <c r="B175" s="52">
        <v>32</v>
      </c>
      <c r="C175" s="53" t="s">
        <v>629</v>
      </c>
      <c r="D175" s="53"/>
      <c r="E175" s="53" t="s">
        <v>630</v>
      </c>
      <c r="F175" s="53" t="s">
        <v>7</v>
      </c>
      <c r="G175" s="54" t="s">
        <v>225</v>
      </c>
      <c r="H175" s="55">
        <v>2.2000000000000002</v>
      </c>
      <c r="I175" s="56">
        <v>0</v>
      </c>
      <c r="J175" s="57">
        <f>ROUND(H175*I175,2)</f>
        <v>0</v>
      </c>
      <c r="K175" s="58">
        <v>0.20999999999999999</v>
      </c>
      <c r="L175" s="59">
        <f>ROUND(J175*1.21,2)</f>
        <v>0</v>
      </c>
      <c r="M175" s="13"/>
      <c r="N175" s="2"/>
      <c r="O175" s="2"/>
      <c r="P175" s="2"/>
      <c r="Q175" s="41">
        <f>IF(ISNUMBER(K175),IF(H175&gt;0,IF(I175&gt;0,J175,0),0),0)</f>
        <v>0</v>
      </c>
      <c r="R175" s="9">
        <f>IF(ISNUMBER(K175)=FALSE,J175,0)</f>
        <v>0</v>
      </c>
    </row>
    <row r="176">
      <c r="A176" s="10"/>
      <c r="B176" s="60" t="s">
        <v>199</v>
      </c>
      <c r="C176" s="1"/>
      <c r="D176" s="1"/>
      <c r="E176" s="61" t="s">
        <v>3137</v>
      </c>
      <c r="F176" s="1"/>
      <c r="G176" s="1"/>
      <c r="H176" s="51"/>
      <c r="I176" s="1"/>
      <c r="J176" s="51"/>
      <c r="K176" s="1"/>
      <c r="L176" s="1"/>
      <c r="M176" s="13"/>
      <c r="N176" s="2"/>
      <c r="O176" s="2"/>
      <c r="P176" s="2"/>
      <c r="Q176" s="2"/>
    </row>
    <row r="177">
      <c r="A177" s="10"/>
      <c r="B177" s="60" t="s">
        <v>201</v>
      </c>
      <c r="C177" s="1"/>
      <c r="D177" s="1"/>
      <c r="E177" s="61" t="s">
        <v>632</v>
      </c>
      <c r="F177" s="1"/>
      <c r="G177" s="1"/>
      <c r="H177" s="51"/>
      <c r="I177" s="1"/>
      <c r="J177" s="51"/>
      <c r="K177" s="1"/>
      <c r="L177" s="1"/>
      <c r="M177" s="13"/>
      <c r="N177" s="2"/>
      <c r="O177" s="2"/>
      <c r="P177" s="2"/>
      <c r="Q177" s="2"/>
    </row>
    <row r="178" thickBot="1">
      <c r="A178" s="10"/>
      <c r="B178" s="62" t="s">
        <v>203</v>
      </c>
      <c r="C178" s="30"/>
      <c r="D178" s="30"/>
      <c r="E178" s="63" t="s">
        <v>454</v>
      </c>
      <c r="F178" s="30"/>
      <c r="G178" s="30"/>
      <c r="H178" s="64"/>
      <c r="I178" s="30"/>
      <c r="J178" s="64"/>
      <c r="K178" s="30"/>
      <c r="L178" s="30"/>
      <c r="M178" s="13"/>
      <c r="N178" s="2"/>
      <c r="O178" s="2"/>
      <c r="P178" s="2"/>
      <c r="Q178" s="2"/>
    </row>
    <row r="179" thickTop="1">
      <c r="A179" s="10"/>
      <c r="B179" s="52">
        <v>33</v>
      </c>
      <c r="C179" s="53" t="s">
        <v>633</v>
      </c>
      <c r="D179" s="53"/>
      <c r="E179" s="53" t="s">
        <v>634</v>
      </c>
      <c r="F179" s="53" t="s">
        <v>7</v>
      </c>
      <c r="G179" s="54" t="s">
        <v>461</v>
      </c>
      <c r="H179" s="65">
        <v>1</v>
      </c>
      <c r="I179" s="66">
        <v>0</v>
      </c>
      <c r="J179" s="67">
        <f>ROUND(H179*I179,2)</f>
        <v>0</v>
      </c>
      <c r="K179" s="68">
        <v>0.20999999999999999</v>
      </c>
      <c r="L179" s="69">
        <f>ROUND(J179*1.21,2)</f>
        <v>0</v>
      </c>
      <c r="M179" s="13"/>
      <c r="N179" s="2"/>
      <c r="O179" s="2"/>
      <c r="P179" s="2"/>
      <c r="Q179" s="41">
        <f>IF(ISNUMBER(K179),IF(H179&gt;0,IF(I179&gt;0,J179,0),0),0)</f>
        <v>0</v>
      </c>
      <c r="R179" s="9">
        <f>IF(ISNUMBER(K179)=FALSE,J179,0)</f>
        <v>0</v>
      </c>
    </row>
    <row r="180">
      <c r="A180" s="10"/>
      <c r="B180" s="60" t="s">
        <v>199</v>
      </c>
      <c r="C180" s="1"/>
      <c r="D180" s="1"/>
      <c r="E180" s="61" t="s">
        <v>3139</v>
      </c>
      <c r="F180" s="1"/>
      <c r="G180" s="1"/>
      <c r="H180" s="51"/>
      <c r="I180" s="1"/>
      <c r="J180" s="51"/>
      <c r="K180" s="1"/>
      <c r="L180" s="1"/>
      <c r="M180" s="13"/>
      <c r="N180" s="2"/>
      <c r="O180" s="2"/>
      <c r="P180" s="2"/>
      <c r="Q180" s="2"/>
    </row>
    <row r="181">
      <c r="A181" s="10"/>
      <c r="B181" s="60" t="s">
        <v>201</v>
      </c>
      <c r="C181" s="1"/>
      <c r="D181" s="1"/>
      <c r="E181" s="61" t="s">
        <v>636</v>
      </c>
      <c r="F181" s="1"/>
      <c r="G181" s="1"/>
      <c r="H181" s="51"/>
      <c r="I181" s="1"/>
      <c r="J181" s="51"/>
      <c r="K181" s="1"/>
      <c r="L181" s="1"/>
      <c r="M181" s="13"/>
      <c r="N181" s="2"/>
      <c r="O181" s="2"/>
      <c r="P181" s="2"/>
      <c r="Q181" s="2"/>
    </row>
    <row r="182" thickBot="1">
      <c r="A182" s="10"/>
      <c r="B182" s="62" t="s">
        <v>203</v>
      </c>
      <c r="C182" s="30"/>
      <c r="D182" s="30"/>
      <c r="E182" s="63" t="s">
        <v>637</v>
      </c>
      <c r="F182" s="30"/>
      <c r="G182" s="30"/>
      <c r="H182" s="64"/>
      <c r="I182" s="30"/>
      <c r="J182" s="64"/>
      <c r="K182" s="30"/>
      <c r="L182" s="30"/>
      <c r="M182" s="13"/>
      <c r="N182" s="2"/>
      <c r="O182" s="2"/>
      <c r="P182" s="2"/>
      <c r="Q182" s="2"/>
    </row>
    <row r="183" thickTop="1">
      <c r="A183" s="10"/>
      <c r="B183" s="52">
        <v>34</v>
      </c>
      <c r="C183" s="53" t="s">
        <v>638</v>
      </c>
      <c r="D183" s="53"/>
      <c r="E183" s="53" t="s">
        <v>639</v>
      </c>
      <c r="F183" s="53" t="s">
        <v>7</v>
      </c>
      <c r="G183" s="54" t="s">
        <v>219</v>
      </c>
      <c r="H183" s="65">
        <v>1.0760000000000001</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3852</v>
      </c>
      <c r="F184" s="1"/>
      <c r="G184" s="1"/>
      <c r="H184" s="51"/>
      <c r="I184" s="1"/>
      <c r="J184" s="51"/>
      <c r="K184" s="1"/>
      <c r="L184" s="1"/>
      <c r="M184" s="13"/>
      <c r="N184" s="2"/>
      <c r="O184" s="2"/>
      <c r="P184" s="2"/>
      <c r="Q184" s="2"/>
    </row>
    <row r="185">
      <c r="A185" s="10"/>
      <c r="B185" s="60" t="s">
        <v>201</v>
      </c>
      <c r="C185" s="1"/>
      <c r="D185" s="1"/>
      <c r="E185" s="61" t="s">
        <v>641</v>
      </c>
      <c r="F185" s="1"/>
      <c r="G185" s="1"/>
      <c r="H185" s="51"/>
      <c r="I185" s="1"/>
      <c r="J185" s="51"/>
      <c r="K185" s="1"/>
      <c r="L185" s="1"/>
      <c r="M185" s="13"/>
      <c r="N185" s="2"/>
      <c r="O185" s="2"/>
      <c r="P185" s="2"/>
      <c r="Q185" s="2"/>
    </row>
    <row r="186" thickBot="1">
      <c r="A186" s="10"/>
      <c r="B186" s="62" t="s">
        <v>203</v>
      </c>
      <c r="C186" s="30"/>
      <c r="D186" s="30"/>
      <c r="E186" s="63" t="s">
        <v>335</v>
      </c>
      <c r="F186" s="30"/>
      <c r="G186" s="30"/>
      <c r="H186" s="64"/>
      <c r="I186" s="30"/>
      <c r="J186" s="64"/>
      <c r="K186" s="30"/>
      <c r="L186" s="30"/>
      <c r="M186" s="13"/>
      <c r="N186" s="2"/>
      <c r="O186" s="2"/>
      <c r="P186" s="2"/>
      <c r="Q186" s="2"/>
    </row>
    <row r="187" thickTop="1" thickBot="1" ht="25" customHeight="1">
      <c r="A187" s="10"/>
      <c r="B187" s="1"/>
      <c r="C187" s="70">
        <v>8</v>
      </c>
      <c r="D187" s="1"/>
      <c r="E187" s="71" t="s">
        <v>185</v>
      </c>
      <c r="F187" s="1"/>
      <c r="G187" s="72" t="s">
        <v>210</v>
      </c>
      <c r="H187" s="73">
        <f>J175+J179+J183</f>
        <v>0</v>
      </c>
      <c r="I187" s="72" t="s">
        <v>211</v>
      </c>
      <c r="J187" s="74">
        <f>(L187-H187)</f>
        <v>0</v>
      </c>
      <c r="K187" s="72" t="s">
        <v>212</v>
      </c>
      <c r="L187" s="75">
        <f>ROUND((J175+J179+J183)*1.21,2)</f>
        <v>0</v>
      </c>
      <c r="M187" s="13"/>
      <c r="N187" s="2"/>
      <c r="O187" s="2"/>
      <c r="P187" s="2"/>
      <c r="Q187" s="41">
        <f>0+Q175+Q179+Q183</f>
        <v>0</v>
      </c>
      <c r="R187" s="9">
        <f>0+R175+R179+R183</f>
        <v>0</v>
      </c>
      <c r="S187" s="76">
        <f>Q187*(1+J187)+R187</f>
        <v>0</v>
      </c>
    </row>
    <row r="188" thickTop="1" thickBot="1" ht="25" customHeight="1">
      <c r="A188" s="10"/>
      <c r="B188" s="77"/>
      <c r="C188" s="77"/>
      <c r="D188" s="77"/>
      <c r="E188" s="77"/>
      <c r="F188" s="77"/>
      <c r="G188" s="78" t="s">
        <v>213</v>
      </c>
      <c r="H188" s="79">
        <f>0+J175+J179+J183</f>
        <v>0</v>
      </c>
      <c r="I188" s="78" t="s">
        <v>214</v>
      </c>
      <c r="J188" s="80">
        <f>0+J187</f>
        <v>0</v>
      </c>
      <c r="K188" s="78" t="s">
        <v>215</v>
      </c>
      <c r="L188" s="81">
        <f>0+L187</f>
        <v>0</v>
      </c>
      <c r="M188" s="13"/>
      <c r="N188" s="2"/>
      <c r="O188" s="2"/>
      <c r="P188" s="2"/>
      <c r="Q188" s="2"/>
    </row>
    <row r="189" ht="40" customHeight="1">
      <c r="A189" s="10"/>
      <c r="B189" s="82" t="s">
        <v>479</v>
      </c>
      <c r="C189" s="1"/>
      <c r="D189" s="1"/>
      <c r="E189" s="1"/>
      <c r="F189" s="1"/>
      <c r="G189" s="1"/>
      <c r="H189" s="51"/>
      <c r="I189" s="1"/>
      <c r="J189" s="51"/>
      <c r="K189" s="1"/>
      <c r="L189" s="1"/>
      <c r="M189" s="13"/>
      <c r="N189" s="2"/>
      <c r="O189" s="2"/>
      <c r="P189" s="2"/>
      <c r="Q189" s="2"/>
    </row>
    <row r="190">
      <c r="A190" s="10"/>
      <c r="B190" s="52">
        <v>35</v>
      </c>
      <c r="C190" s="53" t="s">
        <v>642</v>
      </c>
      <c r="D190" s="53"/>
      <c r="E190" s="53" t="s">
        <v>643</v>
      </c>
      <c r="F190" s="53" t="s">
        <v>7</v>
      </c>
      <c r="G190" s="54" t="s">
        <v>225</v>
      </c>
      <c r="H190" s="55">
        <v>1.8999999999999999</v>
      </c>
      <c r="I190" s="56">
        <v>0</v>
      </c>
      <c r="J190" s="57">
        <f>ROUND(H190*I190,2)</f>
        <v>0</v>
      </c>
      <c r="K190" s="58">
        <v>0.20999999999999999</v>
      </c>
      <c r="L190" s="59">
        <f>ROUND(J190*1.21,2)</f>
        <v>0</v>
      </c>
      <c r="M190" s="13"/>
      <c r="N190" s="2"/>
      <c r="O190" s="2"/>
      <c r="P190" s="2"/>
      <c r="Q190" s="41">
        <f>IF(ISNUMBER(K190),IF(H190&gt;0,IF(I190&gt;0,J190,0),0),0)</f>
        <v>0</v>
      </c>
      <c r="R190" s="9">
        <f>IF(ISNUMBER(K190)=FALSE,J190,0)</f>
        <v>0</v>
      </c>
    </row>
    <row r="191">
      <c r="A191" s="10"/>
      <c r="B191" s="60" t="s">
        <v>199</v>
      </c>
      <c r="C191" s="1"/>
      <c r="D191" s="1"/>
      <c r="E191" s="61" t="s">
        <v>3144</v>
      </c>
      <c r="F191" s="1"/>
      <c r="G191" s="1"/>
      <c r="H191" s="51"/>
      <c r="I191" s="1"/>
      <c r="J191" s="51"/>
      <c r="K191" s="1"/>
      <c r="L191" s="1"/>
      <c r="M191" s="13"/>
      <c r="N191" s="2"/>
      <c r="O191" s="2"/>
      <c r="P191" s="2"/>
      <c r="Q191" s="2"/>
    </row>
    <row r="192">
      <c r="A192" s="10"/>
      <c r="B192" s="60" t="s">
        <v>201</v>
      </c>
      <c r="C192" s="1"/>
      <c r="D192" s="1"/>
      <c r="E192" s="61" t="s">
        <v>645</v>
      </c>
      <c r="F192" s="1"/>
      <c r="G192" s="1"/>
      <c r="H192" s="51"/>
      <c r="I192" s="1"/>
      <c r="J192" s="51"/>
      <c r="K192" s="1"/>
      <c r="L192" s="1"/>
      <c r="M192" s="13"/>
      <c r="N192" s="2"/>
      <c r="O192" s="2"/>
      <c r="P192" s="2"/>
      <c r="Q192" s="2"/>
    </row>
    <row r="193" thickBot="1">
      <c r="A193" s="10"/>
      <c r="B193" s="62" t="s">
        <v>203</v>
      </c>
      <c r="C193" s="30"/>
      <c r="D193" s="30"/>
      <c r="E193" s="63" t="s">
        <v>646</v>
      </c>
      <c r="F193" s="30"/>
      <c r="G193" s="30"/>
      <c r="H193" s="64"/>
      <c r="I193" s="30"/>
      <c r="J193" s="64"/>
      <c r="K193" s="30"/>
      <c r="L193" s="30"/>
      <c r="M193" s="13"/>
      <c r="N193" s="2"/>
      <c r="O193" s="2"/>
      <c r="P193" s="2"/>
      <c r="Q193" s="2"/>
    </row>
    <row r="194" thickTop="1">
      <c r="A194" s="10"/>
      <c r="B194" s="52">
        <v>36</v>
      </c>
      <c r="C194" s="53" t="s">
        <v>647</v>
      </c>
      <c r="D194" s="53"/>
      <c r="E194" s="53" t="s">
        <v>648</v>
      </c>
      <c r="F194" s="53" t="s">
        <v>7</v>
      </c>
      <c r="G194" s="54" t="s">
        <v>219</v>
      </c>
      <c r="H194" s="65">
        <v>0.001</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3146</v>
      </c>
      <c r="F195" s="1"/>
      <c r="G195" s="1"/>
      <c r="H195" s="51"/>
      <c r="I195" s="1"/>
      <c r="J195" s="51"/>
      <c r="K195" s="1"/>
      <c r="L195" s="1"/>
      <c r="M195" s="13"/>
      <c r="N195" s="2"/>
      <c r="O195" s="2"/>
      <c r="P195" s="2"/>
      <c r="Q195" s="2"/>
    </row>
    <row r="196">
      <c r="A196" s="10"/>
      <c r="B196" s="60" t="s">
        <v>201</v>
      </c>
      <c r="C196" s="1"/>
      <c r="D196" s="1"/>
      <c r="E196" s="61" t="s">
        <v>3147</v>
      </c>
      <c r="F196" s="1"/>
      <c r="G196" s="1"/>
      <c r="H196" s="51"/>
      <c r="I196" s="1"/>
      <c r="J196" s="51"/>
      <c r="K196" s="1"/>
      <c r="L196" s="1"/>
      <c r="M196" s="13"/>
      <c r="N196" s="2"/>
      <c r="O196" s="2"/>
      <c r="P196" s="2"/>
      <c r="Q196" s="2"/>
    </row>
    <row r="197" thickBot="1">
      <c r="A197" s="10"/>
      <c r="B197" s="62" t="s">
        <v>203</v>
      </c>
      <c r="C197" s="30"/>
      <c r="D197" s="30"/>
      <c r="E197" s="63" t="s">
        <v>651</v>
      </c>
      <c r="F197" s="30"/>
      <c r="G197" s="30"/>
      <c r="H197" s="64"/>
      <c r="I197" s="30"/>
      <c r="J197" s="64"/>
      <c r="K197" s="30"/>
      <c r="L197" s="30"/>
      <c r="M197" s="13"/>
      <c r="N197" s="2"/>
      <c r="O197" s="2"/>
      <c r="P197" s="2"/>
      <c r="Q197" s="2"/>
    </row>
    <row r="198" thickTop="1">
      <c r="A198" s="10"/>
      <c r="B198" s="52">
        <v>37</v>
      </c>
      <c r="C198" s="53" t="s">
        <v>652</v>
      </c>
      <c r="D198" s="53"/>
      <c r="E198" s="53" t="s">
        <v>653</v>
      </c>
      <c r="F198" s="53" t="s">
        <v>7</v>
      </c>
      <c r="G198" s="54" t="s">
        <v>219</v>
      </c>
      <c r="H198" s="65">
        <v>0.025000000000000001</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3148</v>
      </c>
      <c r="F199" s="1"/>
      <c r="G199" s="1"/>
      <c r="H199" s="51"/>
      <c r="I199" s="1"/>
      <c r="J199" s="51"/>
      <c r="K199" s="1"/>
      <c r="L199" s="1"/>
      <c r="M199" s="13"/>
      <c r="N199" s="2"/>
      <c r="O199" s="2"/>
      <c r="P199" s="2"/>
      <c r="Q199" s="2"/>
    </row>
    <row r="200">
      <c r="A200" s="10"/>
      <c r="B200" s="60" t="s">
        <v>201</v>
      </c>
      <c r="C200" s="1"/>
      <c r="D200" s="1"/>
      <c r="E200" s="61" t="s">
        <v>655</v>
      </c>
      <c r="F200" s="1"/>
      <c r="G200" s="1"/>
      <c r="H200" s="51"/>
      <c r="I200" s="1"/>
      <c r="J200" s="51"/>
      <c r="K200" s="1"/>
      <c r="L200" s="1"/>
      <c r="M200" s="13"/>
      <c r="N200" s="2"/>
      <c r="O200" s="2"/>
      <c r="P200" s="2"/>
      <c r="Q200" s="2"/>
    </row>
    <row r="201" thickBot="1">
      <c r="A201" s="10"/>
      <c r="B201" s="62" t="s">
        <v>203</v>
      </c>
      <c r="C201" s="30"/>
      <c r="D201" s="30"/>
      <c r="E201" s="63" t="s">
        <v>656</v>
      </c>
      <c r="F201" s="30"/>
      <c r="G201" s="30"/>
      <c r="H201" s="64"/>
      <c r="I201" s="30"/>
      <c r="J201" s="64"/>
      <c r="K201" s="30"/>
      <c r="L201" s="30"/>
      <c r="M201" s="13"/>
      <c r="N201" s="2"/>
      <c r="O201" s="2"/>
      <c r="P201" s="2"/>
      <c r="Q201" s="2"/>
    </row>
    <row r="202" thickTop="1">
      <c r="A202" s="10"/>
      <c r="B202" s="52">
        <v>38</v>
      </c>
      <c r="C202" s="53" t="s">
        <v>533</v>
      </c>
      <c r="D202" s="53"/>
      <c r="E202" s="53" t="s">
        <v>534</v>
      </c>
      <c r="F202" s="53" t="s">
        <v>7</v>
      </c>
      <c r="G202" s="54" t="s">
        <v>219</v>
      </c>
      <c r="H202" s="65">
        <v>1.22</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3853</v>
      </c>
      <c r="F203" s="1"/>
      <c r="G203" s="1"/>
      <c r="H203" s="51"/>
      <c r="I203" s="1"/>
      <c r="J203" s="51"/>
      <c r="K203" s="1"/>
      <c r="L203" s="1"/>
      <c r="M203" s="13"/>
      <c r="N203" s="2"/>
      <c r="O203" s="2"/>
      <c r="P203" s="2"/>
      <c r="Q203" s="2"/>
    </row>
    <row r="204">
      <c r="A204" s="10"/>
      <c r="B204" s="60" t="s">
        <v>201</v>
      </c>
      <c r="C204" s="1"/>
      <c r="D204" s="1"/>
      <c r="E204" s="61" t="s">
        <v>3854</v>
      </c>
      <c r="F204" s="1"/>
      <c r="G204" s="1"/>
      <c r="H204" s="51"/>
      <c r="I204" s="1"/>
      <c r="J204" s="51"/>
      <c r="K204" s="1"/>
      <c r="L204" s="1"/>
      <c r="M204" s="13"/>
      <c r="N204" s="2"/>
      <c r="O204" s="2"/>
      <c r="P204" s="2"/>
      <c r="Q204" s="2"/>
    </row>
    <row r="205" thickBot="1">
      <c r="A205" s="10"/>
      <c r="B205" s="62" t="s">
        <v>203</v>
      </c>
      <c r="C205" s="30"/>
      <c r="D205" s="30"/>
      <c r="E205" s="63" t="s">
        <v>537</v>
      </c>
      <c r="F205" s="30"/>
      <c r="G205" s="30"/>
      <c r="H205" s="64"/>
      <c r="I205" s="30"/>
      <c r="J205" s="64"/>
      <c r="K205" s="30"/>
      <c r="L205" s="30"/>
      <c r="M205" s="13"/>
      <c r="N205" s="2"/>
      <c r="O205" s="2"/>
      <c r="P205" s="2"/>
      <c r="Q205" s="2"/>
    </row>
    <row r="206" thickTop="1">
      <c r="A206" s="10"/>
      <c r="B206" s="52">
        <v>39</v>
      </c>
      <c r="C206" s="53" t="s">
        <v>538</v>
      </c>
      <c r="D206" s="53"/>
      <c r="E206" s="53" t="s">
        <v>539</v>
      </c>
      <c r="F206" s="53" t="s">
        <v>7</v>
      </c>
      <c r="G206" s="54" t="s">
        <v>230</v>
      </c>
      <c r="H206" s="65">
        <v>28.059999999999999</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3855</v>
      </c>
      <c r="F207" s="1"/>
      <c r="G207" s="1"/>
      <c r="H207" s="51"/>
      <c r="I207" s="1"/>
      <c r="J207" s="51"/>
      <c r="K207" s="1"/>
      <c r="L207" s="1"/>
      <c r="M207" s="13"/>
      <c r="N207" s="2"/>
      <c r="O207" s="2"/>
      <c r="P207" s="2"/>
      <c r="Q207" s="2"/>
    </row>
    <row r="208">
      <c r="A208" s="10"/>
      <c r="B208" s="60" t="s">
        <v>201</v>
      </c>
      <c r="C208" s="1"/>
      <c r="D208" s="1"/>
      <c r="E208" s="61" t="s">
        <v>3856</v>
      </c>
      <c r="F208" s="1"/>
      <c r="G208" s="1"/>
      <c r="H208" s="51"/>
      <c r="I208" s="1"/>
      <c r="J208" s="51"/>
      <c r="K208" s="1"/>
      <c r="L208" s="1"/>
      <c r="M208" s="13"/>
      <c r="N208" s="2"/>
      <c r="O208" s="2"/>
      <c r="P208" s="2"/>
      <c r="Q208" s="2"/>
    </row>
    <row r="209" thickBot="1">
      <c r="A209" s="10"/>
      <c r="B209" s="62" t="s">
        <v>203</v>
      </c>
      <c r="C209" s="30"/>
      <c r="D209" s="30"/>
      <c r="E209" s="63" t="s">
        <v>233</v>
      </c>
      <c r="F209" s="30"/>
      <c r="G209" s="30"/>
      <c r="H209" s="64"/>
      <c r="I209" s="30"/>
      <c r="J209" s="64"/>
      <c r="K209" s="30"/>
      <c r="L209" s="30"/>
      <c r="M209" s="13"/>
      <c r="N209" s="2"/>
      <c r="O209" s="2"/>
      <c r="P209" s="2"/>
      <c r="Q209" s="2"/>
    </row>
    <row r="210" thickTop="1">
      <c r="A210" s="10"/>
      <c r="B210" s="52">
        <v>40</v>
      </c>
      <c r="C210" s="53" t="s">
        <v>661</v>
      </c>
      <c r="D210" s="53"/>
      <c r="E210" s="53" t="s">
        <v>662</v>
      </c>
      <c r="F210" s="53" t="s">
        <v>7</v>
      </c>
      <c r="G210" s="54" t="s">
        <v>219</v>
      </c>
      <c r="H210" s="65">
        <v>0.25</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3857</v>
      </c>
      <c r="F211" s="1"/>
      <c r="G211" s="1"/>
      <c r="H211" s="51"/>
      <c r="I211" s="1"/>
      <c r="J211" s="51"/>
      <c r="K211" s="1"/>
      <c r="L211" s="1"/>
      <c r="M211" s="13"/>
      <c r="N211" s="2"/>
      <c r="O211" s="2"/>
      <c r="P211" s="2"/>
      <c r="Q211" s="2"/>
    </row>
    <row r="212">
      <c r="A212" s="10"/>
      <c r="B212" s="60" t="s">
        <v>201</v>
      </c>
      <c r="C212" s="1"/>
      <c r="D212" s="1"/>
      <c r="E212" s="61" t="s">
        <v>3309</v>
      </c>
      <c r="F212" s="1"/>
      <c r="G212" s="1"/>
      <c r="H212" s="51"/>
      <c r="I212" s="1"/>
      <c r="J212" s="51"/>
      <c r="K212" s="1"/>
      <c r="L212" s="1"/>
      <c r="M212" s="13"/>
      <c r="N212" s="2"/>
      <c r="O212" s="2"/>
      <c r="P212" s="2"/>
      <c r="Q212" s="2"/>
    </row>
    <row r="213" thickBot="1">
      <c r="A213" s="10"/>
      <c r="B213" s="62" t="s">
        <v>203</v>
      </c>
      <c r="C213" s="30"/>
      <c r="D213" s="30"/>
      <c r="E213" s="63" t="s">
        <v>537</v>
      </c>
      <c r="F213" s="30"/>
      <c r="G213" s="30"/>
      <c r="H213" s="64"/>
      <c r="I213" s="30"/>
      <c r="J213" s="64"/>
      <c r="K213" s="30"/>
      <c r="L213" s="30"/>
      <c r="M213" s="13"/>
      <c r="N213" s="2"/>
      <c r="O213" s="2"/>
      <c r="P213" s="2"/>
      <c r="Q213" s="2"/>
    </row>
    <row r="214" thickTop="1">
      <c r="A214" s="10"/>
      <c r="B214" s="52">
        <v>41</v>
      </c>
      <c r="C214" s="53" t="s">
        <v>665</v>
      </c>
      <c r="D214" s="53"/>
      <c r="E214" s="53" t="s">
        <v>666</v>
      </c>
      <c r="F214" s="53" t="s">
        <v>7</v>
      </c>
      <c r="G214" s="54" t="s">
        <v>230</v>
      </c>
      <c r="H214" s="65">
        <v>21.609999999999999</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3858</v>
      </c>
      <c r="F215" s="1"/>
      <c r="G215" s="1"/>
      <c r="H215" s="51"/>
      <c r="I215" s="1"/>
      <c r="J215" s="51"/>
      <c r="K215" s="1"/>
      <c r="L215" s="1"/>
      <c r="M215" s="13"/>
      <c r="N215" s="2"/>
      <c r="O215" s="2"/>
      <c r="P215" s="2"/>
      <c r="Q215" s="2"/>
    </row>
    <row r="216">
      <c r="A216" s="10"/>
      <c r="B216" s="60" t="s">
        <v>201</v>
      </c>
      <c r="C216" s="1"/>
      <c r="D216" s="1"/>
      <c r="E216" s="61" t="s">
        <v>3859</v>
      </c>
      <c r="F216" s="1"/>
      <c r="G216" s="1"/>
      <c r="H216" s="51"/>
      <c r="I216" s="1"/>
      <c r="J216" s="51"/>
      <c r="K216" s="1"/>
      <c r="L216" s="1"/>
      <c r="M216" s="13"/>
      <c r="N216" s="2"/>
      <c r="O216" s="2"/>
      <c r="P216" s="2"/>
      <c r="Q216" s="2"/>
    </row>
    <row r="217" thickBot="1">
      <c r="A217" s="10"/>
      <c r="B217" s="62" t="s">
        <v>203</v>
      </c>
      <c r="C217" s="30"/>
      <c r="D217" s="30"/>
      <c r="E217" s="63" t="s">
        <v>233</v>
      </c>
      <c r="F217" s="30"/>
      <c r="G217" s="30"/>
      <c r="H217" s="64"/>
      <c r="I217" s="30"/>
      <c r="J217" s="64"/>
      <c r="K217" s="30"/>
      <c r="L217" s="30"/>
      <c r="M217" s="13"/>
      <c r="N217" s="2"/>
      <c r="O217" s="2"/>
      <c r="P217" s="2"/>
      <c r="Q217" s="2"/>
    </row>
    <row r="218" thickTop="1">
      <c r="A218" s="10"/>
      <c r="B218" s="52">
        <v>42</v>
      </c>
      <c r="C218" s="53" t="s">
        <v>733</v>
      </c>
      <c r="D218" s="53"/>
      <c r="E218" s="53" t="s">
        <v>734</v>
      </c>
      <c r="F218" s="53" t="s">
        <v>7</v>
      </c>
      <c r="G218" s="54" t="s">
        <v>198</v>
      </c>
      <c r="H218" s="65">
        <v>0.050000000000000003</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3860</v>
      </c>
      <c r="F219" s="1"/>
      <c r="G219" s="1"/>
      <c r="H219" s="51"/>
      <c r="I219" s="1"/>
      <c r="J219" s="51"/>
      <c r="K219" s="1"/>
      <c r="L219" s="1"/>
      <c r="M219" s="13"/>
      <c r="N219" s="2"/>
      <c r="O219" s="2"/>
      <c r="P219" s="2"/>
      <c r="Q219" s="2"/>
    </row>
    <row r="220">
      <c r="A220" s="10"/>
      <c r="B220" s="60" t="s">
        <v>201</v>
      </c>
      <c r="C220" s="1"/>
      <c r="D220" s="1"/>
      <c r="E220" s="61" t="s">
        <v>3861</v>
      </c>
      <c r="F220" s="1"/>
      <c r="G220" s="1"/>
      <c r="H220" s="51"/>
      <c r="I220" s="1"/>
      <c r="J220" s="51"/>
      <c r="K220" s="1"/>
      <c r="L220" s="1"/>
      <c r="M220" s="13"/>
      <c r="N220" s="2"/>
      <c r="O220" s="2"/>
      <c r="P220" s="2"/>
      <c r="Q220" s="2"/>
    </row>
    <row r="221" thickBot="1">
      <c r="A221" s="10"/>
      <c r="B221" s="62" t="s">
        <v>203</v>
      </c>
      <c r="C221" s="30"/>
      <c r="D221" s="30"/>
      <c r="E221" s="63" t="s">
        <v>737</v>
      </c>
      <c r="F221" s="30"/>
      <c r="G221" s="30"/>
      <c r="H221" s="64"/>
      <c r="I221" s="30"/>
      <c r="J221" s="64"/>
      <c r="K221" s="30"/>
      <c r="L221" s="30"/>
      <c r="M221" s="13"/>
      <c r="N221" s="2"/>
      <c r="O221" s="2"/>
      <c r="P221" s="2"/>
      <c r="Q221" s="2"/>
    </row>
    <row r="222" thickTop="1">
      <c r="A222" s="10"/>
      <c r="B222" s="52">
        <v>43</v>
      </c>
      <c r="C222" s="53" t="s">
        <v>669</v>
      </c>
      <c r="D222" s="53"/>
      <c r="E222" s="53" t="s">
        <v>670</v>
      </c>
      <c r="F222" s="53" t="s">
        <v>7</v>
      </c>
      <c r="G222" s="54" t="s">
        <v>225</v>
      </c>
      <c r="H222" s="65">
        <v>1.6000000000000001</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3862</v>
      </c>
      <c r="F223" s="1"/>
      <c r="G223" s="1"/>
      <c r="H223" s="51"/>
      <c r="I223" s="1"/>
      <c r="J223" s="51"/>
      <c r="K223" s="1"/>
      <c r="L223" s="1"/>
      <c r="M223" s="13"/>
      <c r="N223" s="2"/>
      <c r="O223" s="2"/>
      <c r="P223" s="2"/>
      <c r="Q223" s="2"/>
    </row>
    <row r="224">
      <c r="A224" s="10"/>
      <c r="B224" s="60" t="s">
        <v>201</v>
      </c>
      <c r="C224" s="1"/>
      <c r="D224" s="1"/>
      <c r="E224" s="61" t="s">
        <v>3863</v>
      </c>
      <c r="F224" s="1"/>
      <c r="G224" s="1"/>
      <c r="H224" s="51"/>
      <c r="I224" s="1"/>
      <c r="J224" s="51"/>
      <c r="K224" s="1"/>
      <c r="L224" s="1"/>
      <c r="M224" s="13"/>
      <c r="N224" s="2"/>
      <c r="O224" s="2"/>
      <c r="P224" s="2"/>
      <c r="Q224" s="2"/>
    </row>
    <row r="225" thickBot="1">
      <c r="A225" s="10"/>
      <c r="B225" s="62" t="s">
        <v>203</v>
      </c>
      <c r="C225" s="30"/>
      <c r="D225" s="30"/>
      <c r="E225" s="63" t="s">
        <v>673</v>
      </c>
      <c r="F225" s="30"/>
      <c r="G225" s="30"/>
      <c r="H225" s="64"/>
      <c r="I225" s="30"/>
      <c r="J225" s="64"/>
      <c r="K225" s="30"/>
      <c r="L225" s="30"/>
      <c r="M225" s="13"/>
      <c r="N225" s="2"/>
      <c r="O225" s="2"/>
      <c r="P225" s="2"/>
      <c r="Q225" s="2"/>
    </row>
    <row r="226" thickTop="1" thickBot="1" ht="25" customHeight="1">
      <c r="A226" s="10"/>
      <c r="B226" s="1"/>
      <c r="C226" s="70">
        <v>9</v>
      </c>
      <c r="D226" s="1"/>
      <c r="E226" s="71" t="s">
        <v>186</v>
      </c>
      <c r="F226" s="1"/>
      <c r="G226" s="72" t="s">
        <v>210</v>
      </c>
      <c r="H226" s="73">
        <f>J190+J194+J198+J202+J206+J210+J214+J218+J222</f>
        <v>0</v>
      </c>
      <c r="I226" s="72" t="s">
        <v>211</v>
      </c>
      <c r="J226" s="74">
        <f>(L226-H226)</f>
        <v>0</v>
      </c>
      <c r="K226" s="72" t="s">
        <v>212</v>
      </c>
      <c r="L226" s="75">
        <f>ROUND((J190+J194+J198+J202+J206+J210+J214+J218+J222)*1.21,2)</f>
        <v>0</v>
      </c>
      <c r="M226" s="13"/>
      <c r="N226" s="2"/>
      <c r="O226" s="2"/>
      <c r="P226" s="2"/>
      <c r="Q226" s="41">
        <f>0+Q190+Q194+Q198+Q202+Q206+Q210+Q214+Q218+Q222</f>
        <v>0</v>
      </c>
      <c r="R226" s="9">
        <f>0+R190+R194+R198+R202+R206+R210+R214+R218+R222</f>
        <v>0</v>
      </c>
      <c r="S226" s="76">
        <f>Q226*(1+J226)+R226</f>
        <v>0</v>
      </c>
    </row>
    <row r="227" thickTop="1" thickBot="1" ht="25" customHeight="1">
      <c r="A227" s="10"/>
      <c r="B227" s="77"/>
      <c r="C227" s="77"/>
      <c r="D227" s="77"/>
      <c r="E227" s="77"/>
      <c r="F227" s="77"/>
      <c r="G227" s="78" t="s">
        <v>213</v>
      </c>
      <c r="H227" s="79">
        <f>0+J190+J194+J198+J202+J206+J210+J214+J218+J222</f>
        <v>0</v>
      </c>
      <c r="I227" s="78" t="s">
        <v>214</v>
      </c>
      <c r="J227" s="80">
        <f>0+J226</f>
        <v>0</v>
      </c>
      <c r="K227" s="78" t="s">
        <v>215</v>
      </c>
      <c r="L227" s="81">
        <f>0+L226</f>
        <v>0</v>
      </c>
      <c r="M227" s="13"/>
      <c r="N227" s="2"/>
      <c r="O227" s="2"/>
      <c r="P227" s="2"/>
      <c r="Q227" s="2"/>
    </row>
    <row r="228">
      <c r="A228" s="14"/>
      <c r="B228" s="4"/>
      <c r="C228" s="4"/>
      <c r="D228" s="4"/>
      <c r="E228" s="4"/>
      <c r="F228" s="4"/>
      <c r="G228" s="4"/>
      <c r="H228" s="83"/>
      <c r="I228" s="4"/>
      <c r="J228" s="83"/>
      <c r="K228" s="4"/>
      <c r="L228" s="4"/>
      <c r="M228" s="15"/>
      <c r="N228" s="2"/>
      <c r="O228" s="2"/>
      <c r="P228" s="2"/>
      <c r="Q228" s="2"/>
    </row>
    <row r="229">
      <c r="A229" s="1"/>
      <c r="B229" s="1"/>
      <c r="C229" s="1"/>
      <c r="D229" s="1"/>
      <c r="E229" s="1"/>
      <c r="F229" s="1"/>
      <c r="G229" s="1"/>
      <c r="H229" s="1"/>
      <c r="I229" s="1"/>
      <c r="J229" s="1"/>
      <c r="K229" s="1"/>
      <c r="L229" s="1"/>
      <c r="M229" s="1"/>
      <c r="N229" s="2"/>
      <c r="O229" s="2"/>
      <c r="P229" s="2"/>
      <c r="Q229" s="2"/>
    </row>
  </sheetData>
  <mergeCells count="158">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7:D77"/>
    <mergeCell ref="B78:D78"/>
    <mergeCell ref="B79:D79"/>
    <mergeCell ref="B81:D81"/>
    <mergeCell ref="B82:D82"/>
    <mergeCell ref="B83:D83"/>
    <mergeCell ref="B85:D85"/>
    <mergeCell ref="B86:D86"/>
    <mergeCell ref="B87:D87"/>
    <mergeCell ref="B90:L90"/>
    <mergeCell ref="B92:D92"/>
    <mergeCell ref="B93:D93"/>
    <mergeCell ref="B94:D94"/>
    <mergeCell ref="B96:D96"/>
    <mergeCell ref="B97:D97"/>
    <mergeCell ref="B98:D98"/>
    <mergeCell ref="B100:D100"/>
    <mergeCell ref="B101:D101"/>
    <mergeCell ref="B102:D102"/>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1:L121"/>
    <mergeCell ref="B123:D123"/>
    <mergeCell ref="B124:D124"/>
    <mergeCell ref="B125:D125"/>
    <mergeCell ref="B127:D127"/>
    <mergeCell ref="B128:D128"/>
    <mergeCell ref="B129:D129"/>
    <mergeCell ref="B131:D131"/>
    <mergeCell ref="B132:D132"/>
    <mergeCell ref="B133:D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6:L156"/>
    <mergeCell ref="B158:D158"/>
    <mergeCell ref="B159:D159"/>
    <mergeCell ref="B160:D160"/>
    <mergeCell ref="B163:L163"/>
    <mergeCell ref="B165:D165"/>
    <mergeCell ref="B166:D166"/>
    <mergeCell ref="B167:D167"/>
    <mergeCell ref="B169:D169"/>
    <mergeCell ref="B170:D170"/>
    <mergeCell ref="B171:D171"/>
    <mergeCell ref="B174:L174"/>
    <mergeCell ref="B176:D176"/>
    <mergeCell ref="B177:D177"/>
    <mergeCell ref="B178:D178"/>
    <mergeCell ref="B180:D180"/>
    <mergeCell ref="B181:D181"/>
    <mergeCell ref="B182:D182"/>
    <mergeCell ref="B184:D184"/>
    <mergeCell ref="B185:D185"/>
    <mergeCell ref="B186:D186"/>
    <mergeCell ref="B191:D191"/>
    <mergeCell ref="B192:D192"/>
    <mergeCell ref="B193:D193"/>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189:L189"/>
  </mergeCells>
  <pageMargins left="0.39375" right="0.39375" top="0.5902778" bottom="0.39375" header="0.1965278" footer="0.1576389"/>
  <pageSetup paperSize="9" orientation="portrait" fitToHeight="0"/>
  <drawing r:id="rId1"/>
</worksheet>
</file>

<file path=xl/worksheets/sheet51.xml><?xml version="1.0" encoding="utf-8"?>
<worksheet xmlns:r="http://schemas.openxmlformats.org/officeDocument/2006/relationships" xmlns="http://schemas.openxmlformats.org/spreadsheetml/2006/main">
  <sheetPr codeName="_____SO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0+(H41+H92+H123+H158+H165+H176+H191+H226)</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0+H42+H93+H124+H159+H166+H177+H192+H227</f>
        <v>0</v>
      </c>
      <c r="K10" s="1"/>
      <c r="L10" s="1"/>
      <c r="M10" s="13"/>
      <c r="N10" s="2"/>
      <c r="O10" s="2"/>
      <c r="P10" s="2"/>
      <c r="Q10" s="2"/>
    </row>
    <row r="11" ht="16" customHeight="1">
      <c r="A11" s="19" t="s">
        <v>3864</v>
      </c>
      <c r="B11" s="1"/>
      <c r="C11" s="1"/>
      <c r="D11" s="1"/>
      <c r="E11" s="1"/>
      <c r="F11" s="1"/>
      <c r="G11" s="39"/>
      <c r="H11" s="1"/>
      <c r="I11" s="39" t="s">
        <v>176</v>
      </c>
      <c r="J11" s="40">
        <f>ROUND(0+((H41+H92+H123+H158+H165+H176+H191+H226)*1.21),2)</f>
        <v>0</v>
      </c>
      <c r="K11" s="1"/>
      <c r="L11" s="1"/>
      <c r="M11" s="13"/>
      <c r="N11" s="2"/>
      <c r="O11" s="2"/>
      <c r="P11" s="2"/>
      <c r="Q11" s="41">
        <f>IF(SUM(K20:K27)&gt;0,ROUND(SUM(S20:S27)/SUM(K20:K27)-1,8),0)</f>
        <v>0</v>
      </c>
      <c r="R11" s="9">
        <f>AVERAGE(J41,J92,J123,J158,J165,J176,J191,J226)</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f>
        <v>0</v>
      </c>
      <c r="L20" s="46">
        <f>0+L41</f>
        <v>0</v>
      </c>
      <c r="M20" s="13"/>
      <c r="N20" s="2"/>
      <c r="O20" s="2"/>
      <c r="P20" s="2"/>
      <c r="Q20" s="2"/>
      <c r="S20" s="9">
        <f>S41</f>
        <v>0</v>
      </c>
    </row>
    <row r="21">
      <c r="A21" s="10"/>
      <c r="B21" s="44">
        <v>1</v>
      </c>
      <c r="C21" s="1"/>
      <c r="D21" s="1"/>
      <c r="E21" s="45" t="s">
        <v>181</v>
      </c>
      <c r="F21" s="1"/>
      <c r="G21" s="1"/>
      <c r="H21" s="1"/>
      <c r="I21" s="1"/>
      <c r="J21" s="1"/>
      <c r="K21" s="46">
        <f>0+J44+J48+J52+J56+J60+J64+J68+J72+J76+J80+J84+J88</f>
        <v>0</v>
      </c>
      <c r="L21" s="46">
        <f>0+L92</f>
        <v>0</v>
      </c>
      <c r="M21" s="13"/>
      <c r="N21" s="2"/>
      <c r="O21" s="2"/>
      <c r="P21" s="2"/>
      <c r="Q21" s="2"/>
      <c r="S21" s="9">
        <f>S92</f>
        <v>0</v>
      </c>
    </row>
    <row r="22">
      <c r="A22" s="10"/>
      <c r="B22" s="44">
        <v>4</v>
      </c>
      <c r="C22" s="1"/>
      <c r="D22" s="1"/>
      <c r="E22" s="45" t="s">
        <v>183</v>
      </c>
      <c r="F22" s="1"/>
      <c r="G22" s="1"/>
      <c r="H22" s="1"/>
      <c r="I22" s="1"/>
      <c r="J22" s="1"/>
      <c r="K22" s="46">
        <f>0+J95+J99+J103+J107+J111+J115+J119</f>
        <v>0</v>
      </c>
      <c r="L22" s="46">
        <f>0+L123</f>
        <v>0</v>
      </c>
      <c r="M22" s="13"/>
      <c r="N22" s="2"/>
      <c r="O22" s="2"/>
      <c r="P22" s="2"/>
      <c r="Q22" s="2"/>
      <c r="S22" s="9">
        <f>S123</f>
        <v>0</v>
      </c>
    </row>
    <row r="23">
      <c r="A23" s="10"/>
      <c r="B23" s="44">
        <v>5</v>
      </c>
      <c r="C23" s="1"/>
      <c r="D23" s="1"/>
      <c r="E23" s="45" t="s">
        <v>184</v>
      </c>
      <c r="F23" s="1"/>
      <c r="G23" s="1"/>
      <c r="H23" s="1"/>
      <c r="I23" s="1"/>
      <c r="J23" s="1"/>
      <c r="K23" s="46">
        <f>0+J126+J130+J134+J138+J142+J146+J150+J154</f>
        <v>0</v>
      </c>
      <c r="L23" s="46">
        <f>0+L158</f>
        <v>0</v>
      </c>
      <c r="M23" s="13"/>
      <c r="N23" s="2"/>
      <c r="O23" s="2"/>
      <c r="P23" s="2"/>
      <c r="Q23" s="2"/>
      <c r="S23" s="9">
        <f>S158</f>
        <v>0</v>
      </c>
    </row>
    <row r="24">
      <c r="A24" s="10"/>
      <c r="B24" s="44">
        <v>6</v>
      </c>
      <c r="C24" s="1"/>
      <c r="D24" s="1"/>
      <c r="E24" s="45" t="s">
        <v>548</v>
      </c>
      <c r="F24" s="1"/>
      <c r="G24" s="1"/>
      <c r="H24" s="1"/>
      <c r="I24" s="1"/>
      <c r="J24" s="1"/>
      <c r="K24" s="46">
        <f>0+J161</f>
        <v>0</v>
      </c>
      <c r="L24" s="46">
        <f>0+L165</f>
        <v>0</v>
      </c>
      <c r="M24" s="13"/>
      <c r="N24" s="2"/>
      <c r="O24" s="2"/>
      <c r="P24" s="2"/>
      <c r="Q24" s="2"/>
      <c r="S24" s="9">
        <f>S165</f>
        <v>0</v>
      </c>
    </row>
    <row r="25">
      <c r="A25" s="10"/>
      <c r="B25" s="44">
        <v>7</v>
      </c>
      <c r="C25" s="1"/>
      <c r="D25" s="1"/>
      <c r="E25" s="45" t="s">
        <v>549</v>
      </c>
      <c r="F25" s="1"/>
      <c r="G25" s="1"/>
      <c r="H25" s="1"/>
      <c r="I25" s="1"/>
      <c r="J25" s="1"/>
      <c r="K25" s="46">
        <f>0+J168+J172</f>
        <v>0</v>
      </c>
      <c r="L25" s="46">
        <f>0+L176</f>
        <v>0</v>
      </c>
      <c r="M25" s="47"/>
      <c r="N25" s="2"/>
      <c r="O25" s="2"/>
      <c r="P25" s="2"/>
      <c r="Q25" s="2"/>
      <c r="S25" s="9">
        <f>S176</f>
        <v>0</v>
      </c>
    </row>
    <row r="26">
      <c r="A26" s="10"/>
      <c r="B26" s="44">
        <v>8</v>
      </c>
      <c r="C26" s="1"/>
      <c r="D26" s="1"/>
      <c r="E26" s="45" t="s">
        <v>185</v>
      </c>
      <c r="F26" s="1"/>
      <c r="G26" s="1"/>
      <c r="H26" s="1"/>
      <c r="I26" s="1"/>
      <c r="J26" s="1"/>
      <c r="K26" s="46">
        <f>0+J179+J183+J187</f>
        <v>0</v>
      </c>
      <c r="L26" s="46">
        <f>0+L191</f>
        <v>0</v>
      </c>
      <c r="M26" s="47"/>
      <c r="N26" s="2"/>
      <c r="O26" s="2"/>
      <c r="P26" s="2"/>
      <c r="Q26" s="2"/>
      <c r="S26" s="9">
        <f>S191</f>
        <v>0</v>
      </c>
    </row>
    <row r="27">
      <c r="A27" s="10"/>
      <c r="B27" s="44">
        <v>9</v>
      </c>
      <c r="C27" s="1"/>
      <c r="D27" s="1"/>
      <c r="E27" s="45" t="s">
        <v>186</v>
      </c>
      <c r="F27" s="1"/>
      <c r="G27" s="1"/>
      <c r="H27" s="1"/>
      <c r="I27" s="1"/>
      <c r="J27" s="1"/>
      <c r="K27" s="46">
        <f>0+J194+J198+J202+J206+J210+J214+J218+J222</f>
        <v>0</v>
      </c>
      <c r="L27" s="46">
        <f>0+L226</f>
        <v>0</v>
      </c>
      <c r="M27" s="47"/>
      <c r="N27" s="2"/>
      <c r="O27" s="2"/>
      <c r="P27" s="2"/>
      <c r="Q27" s="2"/>
      <c r="S27" s="9">
        <f>S226</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35.079999999999998</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3090</v>
      </c>
      <c r="F34" s="1"/>
      <c r="G34" s="1"/>
      <c r="H34" s="51"/>
      <c r="I34" s="1"/>
      <c r="J34" s="51"/>
      <c r="K34" s="1"/>
      <c r="L34" s="1"/>
      <c r="M34" s="13"/>
      <c r="N34" s="2"/>
      <c r="O34" s="2"/>
      <c r="P34" s="2"/>
      <c r="Q34" s="2"/>
    </row>
    <row r="35">
      <c r="A35" s="10"/>
      <c r="B35" s="60" t="s">
        <v>201</v>
      </c>
      <c r="C35" s="1"/>
      <c r="D35" s="1"/>
      <c r="E35" s="61" t="s">
        <v>3865</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1.5600000000000001</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3866</v>
      </c>
      <c r="F38" s="1"/>
      <c r="G38" s="1"/>
      <c r="H38" s="51"/>
      <c r="I38" s="1"/>
      <c r="J38" s="51"/>
      <c r="K38" s="1"/>
      <c r="L38" s="1"/>
      <c r="M38" s="13"/>
      <c r="N38" s="2"/>
      <c r="O38" s="2"/>
      <c r="P38" s="2"/>
      <c r="Q38" s="2"/>
    </row>
    <row r="39">
      <c r="A39" s="10"/>
      <c r="B39" s="60" t="s">
        <v>201</v>
      </c>
      <c r="C39" s="1"/>
      <c r="D39" s="1"/>
      <c r="E39" s="61" t="s">
        <v>3867</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thickBot="1" ht="25" customHeight="1">
      <c r="A41" s="10"/>
      <c r="B41" s="1"/>
      <c r="C41" s="70">
        <v>0</v>
      </c>
      <c r="D41" s="1"/>
      <c r="E41" s="71" t="s">
        <v>180</v>
      </c>
      <c r="F41" s="1"/>
      <c r="G41" s="72" t="s">
        <v>210</v>
      </c>
      <c r="H41" s="73">
        <f>J33+J37</f>
        <v>0</v>
      </c>
      <c r="I41" s="72" t="s">
        <v>211</v>
      </c>
      <c r="J41" s="74">
        <f>(L41-H41)</f>
        <v>0</v>
      </c>
      <c r="K41" s="72" t="s">
        <v>212</v>
      </c>
      <c r="L41" s="75">
        <f>ROUND((J33+J37)*1.21,2)</f>
        <v>0</v>
      </c>
      <c r="M41" s="13"/>
      <c r="N41" s="2"/>
      <c r="O41" s="2"/>
      <c r="P41" s="2"/>
      <c r="Q41" s="41">
        <f>0+Q33+Q37</f>
        <v>0</v>
      </c>
      <c r="R41" s="9">
        <f>0+R33+R37</f>
        <v>0</v>
      </c>
      <c r="S41" s="76">
        <f>Q41*(1+J41)+R41</f>
        <v>0</v>
      </c>
    </row>
    <row r="42" thickTop="1" thickBot="1" ht="25" customHeight="1">
      <c r="A42" s="10"/>
      <c r="B42" s="77"/>
      <c r="C42" s="77"/>
      <c r="D42" s="77"/>
      <c r="E42" s="77"/>
      <c r="F42" s="77"/>
      <c r="G42" s="78" t="s">
        <v>213</v>
      </c>
      <c r="H42" s="79">
        <f>0+J33+J37</f>
        <v>0</v>
      </c>
      <c r="I42" s="78" t="s">
        <v>214</v>
      </c>
      <c r="J42" s="80">
        <f>0+J41</f>
        <v>0</v>
      </c>
      <c r="K42" s="78" t="s">
        <v>215</v>
      </c>
      <c r="L42" s="81">
        <f>0+L41</f>
        <v>0</v>
      </c>
      <c r="M42" s="13"/>
      <c r="N42" s="2"/>
      <c r="O42" s="2"/>
      <c r="P42" s="2"/>
      <c r="Q42" s="2"/>
    </row>
    <row r="43" ht="40" customHeight="1">
      <c r="A43" s="10"/>
      <c r="B43" s="82" t="s">
        <v>216</v>
      </c>
      <c r="C43" s="1"/>
      <c r="D43" s="1"/>
      <c r="E43" s="1"/>
      <c r="F43" s="1"/>
      <c r="G43" s="1"/>
      <c r="H43" s="51"/>
      <c r="I43" s="1"/>
      <c r="J43" s="51"/>
      <c r="K43" s="1"/>
      <c r="L43" s="1"/>
      <c r="M43" s="13"/>
      <c r="N43" s="2"/>
      <c r="O43" s="2"/>
      <c r="P43" s="2"/>
      <c r="Q43" s="2"/>
    </row>
    <row r="44">
      <c r="A44" s="10"/>
      <c r="B44" s="52">
        <v>3</v>
      </c>
      <c r="C44" s="53" t="s">
        <v>234</v>
      </c>
      <c r="D44" s="53"/>
      <c r="E44" s="53" t="s">
        <v>235</v>
      </c>
      <c r="F44" s="53" t="s">
        <v>7</v>
      </c>
      <c r="G44" s="54" t="s">
        <v>219</v>
      </c>
      <c r="H44" s="55">
        <v>1.7470000000000001</v>
      </c>
      <c r="I44" s="56">
        <v>0</v>
      </c>
      <c r="J44" s="57">
        <f>ROUND(H44*I44,2)</f>
        <v>0</v>
      </c>
      <c r="K44" s="58">
        <v>0.20999999999999999</v>
      </c>
      <c r="L44" s="59">
        <f>ROUND(J44*1.21,2)</f>
        <v>0</v>
      </c>
      <c r="M44" s="13"/>
      <c r="N44" s="2"/>
      <c r="O44" s="2"/>
      <c r="P44" s="2"/>
      <c r="Q44" s="41">
        <f>IF(ISNUMBER(K44),IF(H44&gt;0,IF(I44&gt;0,J44,0),0),0)</f>
        <v>0</v>
      </c>
      <c r="R44" s="9">
        <f>IF(ISNUMBER(K44)=FALSE,J44,0)</f>
        <v>0</v>
      </c>
    </row>
    <row r="45">
      <c r="A45" s="10"/>
      <c r="B45" s="60" t="s">
        <v>199</v>
      </c>
      <c r="C45" s="1"/>
      <c r="D45" s="1"/>
      <c r="E45" s="61" t="s">
        <v>3868</v>
      </c>
      <c r="F45" s="1"/>
      <c r="G45" s="1"/>
      <c r="H45" s="51"/>
      <c r="I45" s="1"/>
      <c r="J45" s="51"/>
      <c r="K45" s="1"/>
      <c r="L45" s="1"/>
      <c r="M45" s="13"/>
      <c r="N45" s="2"/>
      <c r="O45" s="2"/>
      <c r="P45" s="2"/>
      <c r="Q45" s="2"/>
    </row>
    <row r="46">
      <c r="A46" s="10"/>
      <c r="B46" s="60" t="s">
        <v>201</v>
      </c>
      <c r="C46" s="1"/>
      <c r="D46" s="1"/>
      <c r="E46" s="61" t="s">
        <v>3869</v>
      </c>
      <c r="F46" s="1"/>
      <c r="G46" s="1"/>
      <c r="H46" s="51"/>
      <c r="I46" s="1"/>
      <c r="J46" s="51"/>
      <c r="K46" s="1"/>
      <c r="L46" s="1"/>
      <c r="M46" s="13"/>
      <c r="N46" s="2"/>
      <c r="O46" s="2"/>
      <c r="P46" s="2"/>
      <c r="Q46" s="2"/>
    </row>
    <row r="47" thickBot="1">
      <c r="A47" s="10"/>
      <c r="B47" s="62" t="s">
        <v>203</v>
      </c>
      <c r="C47" s="30"/>
      <c r="D47" s="30"/>
      <c r="E47" s="63" t="s">
        <v>222</v>
      </c>
      <c r="F47" s="30"/>
      <c r="G47" s="30"/>
      <c r="H47" s="64"/>
      <c r="I47" s="30"/>
      <c r="J47" s="64"/>
      <c r="K47" s="30"/>
      <c r="L47" s="30"/>
      <c r="M47" s="13"/>
      <c r="N47" s="2"/>
      <c r="O47" s="2"/>
      <c r="P47" s="2"/>
      <c r="Q47" s="2"/>
    </row>
    <row r="48" thickTop="1">
      <c r="A48" s="10"/>
      <c r="B48" s="52">
        <v>4</v>
      </c>
      <c r="C48" s="53" t="s">
        <v>916</v>
      </c>
      <c r="D48" s="53"/>
      <c r="E48" s="53" t="s">
        <v>917</v>
      </c>
      <c r="F48" s="53" t="s">
        <v>7</v>
      </c>
      <c r="G48" s="54" t="s">
        <v>225</v>
      </c>
      <c r="H48" s="65">
        <v>18.824999999999999</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3096</v>
      </c>
      <c r="F49" s="1"/>
      <c r="G49" s="1"/>
      <c r="H49" s="51"/>
      <c r="I49" s="1"/>
      <c r="J49" s="51"/>
      <c r="K49" s="1"/>
      <c r="L49" s="1"/>
      <c r="M49" s="13"/>
      <c r="N49" s="2"/>
      <c r="O49" s="2"/>
      <c r="P49" s="2"/>
      <c r="Q49" s="2"/>
    </row>
    <row r="50">
      <c r="A50" s="10"/>
      <c r="B50" s="60" t="s">
        <v>201</v>
      </c>
      <c r="C50" s="1"/>
      <c r="D50" s="1"/>
      <c r="E50" s="61" t="s">
        <v>3870</v>
      </c>
      <c r="F50" s="1"/>
      <c r="G50" s="1"/>
      <c r="H50" s="51"/>
      <c r="I50" s="1"/>
      <c r="J50" s="51"/>
      <c r="K50" s="1"/>
      <c r="L50" s="1"/>
      <c r="M50" s="13"/>
      <c r="N50" s="2"/>
      <c r="O50" s="2"/>
      <c r="P50" s="2"/>
      <c r="Q50" s="2"/>
    </row>
    <row r="51" thickBot="1">
      <c r="A51" s="10"/>
      <c r="B51" s="62" t="s">
        <v>203</v>
      </c>
      <c r="C51" s="30"/>
      <c r="D51" s="30"/>
      <c r="E51" s="63" t="s">
        <v>920</v>
      </c>
      <c r="F51" s="30"/>
      <c r="G51" s="30"/>
      <c r="H51" s="64"/>
      <c r="I51" s="30"/>
      <c r="J51" s="64"/>
      <c r="K51" s="30"/>
      <c r="L51" s="30"/>
      <c r="M51" s="13"/>
      <c r="N51" s="2"/>
      <c r="O51" s="2"/>
      <c r="P51" s="2"/>
      <c r="Q51" s="2"/>
    </row>
    <row r="52" thickTop="1">
      <c r="A52" s="10"/>
      <c r="B52" s="52">
        <v>5</v>
      </c>
      <c r="C52" s="53" t="s">
        <v>554</v>
      </c>
      <c r="D52" s="53"/>
      <c r="E52" s="53" t="s">
        <v>555</v>
      </c>
      <c r="F52" s="53" t="s">
        <v>7</v>
      </c>
      <c r="G52" s="54" t="s">
        <v>556</v>
      </c>
      <c r="H52" s="65">
        <v>140</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557</v>
      </c>
      <c r="F53" s="1"/>
      <c r="G53" s="1"/>
      <c r="H53" s="51"/>
      <c r="I53" s="1"/>
      <c r="J53" s="51"/>
      <c r="K53" s="1"/>
      <c r="L53" s="1"/>
      <c r="M53" s="13"/>
      <c r="N53" s="2"/>
      <c r="O53" s="2"/>
      <c r="P53" s="2"/>
      <c r="Q53" s="2"/>
    </row>
    <row r="54">
      <c r="A54" s="10"/>
      <c r="B54" s="60" t="s">
        <v>201</v>
      </c>
      <c r="C54" s="1"/>
      <c r="D54" s="1"/>
      <c r="E54" s="61" t="s">
        <v>558</v>
      </c>
      <c r="F54" s="1"/>
      <c r="G54" s="1"/>
      <c r="H54" s="51"/>
      <c r="I54" s="1"/>
      <c r="J54" s="51"/>
      <c r="K54" s="1"/>
      <c r="L54" s="1"/>
      <c r="M54" s="13"/>
      <c r="N54" s="2"/>
      <c r="O54" s="2"/>
      <c r="P54" s="2"/>
      <c r="Q54" s="2"/>
    </row>
    <row r="55" thickBot="1">
      <c r="A55" s="10"/>
      <c r="B55" s="62" t="s">
        <v>203</v>
      </c>
      <c r="C55" s="30"/>
      <c r="D55" s="30"/>
      <c r="E55" s="63" t="s">
        <v>559</v>
      </c>
      <c r="F55" s="30"/>
      <c r="G55" s="30"/>
      <c r="H55" s="64"/>
      <c r="I55" s="30"/>
      <c r="J55" s="64"/>
      <c r="K55" s="30"/>
      <c r="L55" s="30"/>
      <c r="M55" s="13"/>
      <c r="N55" s="2"/>
      <c r="O55" s="2"/>
      <c r="P55" s="2"/>
      <c r="Q55" s="2"/>
    </row>
    <row r="56" thickTop="1">
      <c r="A56" s="10"/>
      <c r="B56" s="52">
        <v>6</v>
      </c>
      <c r="C56" s="53" t="s">
        <v>560</v>
      </c>
      <c r="D56" s="53"/>
      <c r="E56" s="53" t="s">
        <v>561</v>
      </c>
      <c r="F56" s="53" t="s">
        <v>7</v>
      </c>
      <c r="G56" s="54" t="s">
        <v>219</v>
      </c>
      <c r="H56" s="65">
        <v>2.8500000000000001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3871</v>
      </c>
      <c r="F57" s="1"/>
      <c r="G57" s="1"/>
      <c r="H57" s="51"/>
      <c r="I57" s="1"/>
      <c r="J57" s="51"/>
      <c r="K57" s="1"/>
      <c r="L57" s="1"/>
      <c r="M57" s="13"/>
      <c r="N57" s="2"/>
      <c r="O57" s="2"/>
      <c r="P57" s="2"/>
      <c r="Q57" s="2"/>
    </row>
    <row r="58">
      <c r="A58" s="10"/>
      <c r="B58" s="60" t="s">
        <v>201</v>
      </c>
      <c r="C58" s="1"/>
      <c r="D58" s="1"/>
      <c r="E58" s="61" t="s">
        <v>3872</v>
      </c>
      <c r="F58" s="1"/>
      <c r="G58" s="1"/>
      <c r="H58" s="51"/>
      <c r="I58" s="1"/>
      <c r="J58" s="51"/>
      <c r="K58" s="1"/>
      <c r="L58" s="1"/>
      <c r="M58" s="13"/>
      <c r="N58" s="2"/>
      <c r="O58" s="2"/>
      <c r="P58" s="2"/>
      <c r="Q58" s="2"/>
    </row>
    <row r="59" thickBot="1">
      <c r="A59" s="10"/>
      <c r="B59" s="62" t="s">
        <v>203</v>
      </c>
      <c r="C59" s="30"/>
      <c r="D59" s="30"/>
      <c r="E59" s="63" t="s">
        <v>564</v>
      </c>
      <c r="F59" s="30"/>
      <c r="G59" s="30"/>
      <c r="H59" s="64"/>
      <c r="I59" s="30"/>
      <c r="J59" s="64"/>
      <c r="K59" s="30"/>
      <c r="L59" s="30"/>
      <c r="M59" s="13"/>
      <c r="N59" s="2"/>
      <c r="O59" s="2"/>
      <c r="P59" s="2"/>
      <c r="Q59" s="2"/>
    </row>
    <row r="60" thickTop="1">
      <c r="A60" s="10"/>
      <c r="B60" s="52">
        <v>7</v>
      </c>
      <c r="C60" s="53" t="s">
        <v>255</v>
      </c>
      <c r="D60" s="53"/>
      <c r="E60" s="53" t="s">
        <v>256</v>
      </c>
      <c r="F60" s="53" t="s">
        <v>7</v>
      </c>
      <c r="G60" s="54" t="s">
        <v>219</v>
      </c>
      <c r="H60" s="65">
        <v>17.539999999999999</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3873</v>
      </c>
      <c r="F61" s="1"/>
      <c r="G61" s="1"/>
      <c r="H61" s="51"/>
      <c r="I61" s="1"/>
      <c r="J61" s="51"/>
      <c r="K61" s="1"/>
      <c r="L61" s="1"/>
      <c r="M61" s="13"/>
      <c r="N61" s="2"/>
      <c r="O61" s="2"/>
      <c r="P61" s="2"/>
      <c r="Q61" s="2"/>
    </row>
    <row r="62">
      <c r="A62" s="10"/>
      <c r="B62" s="60" t="s">
        <v>201</v>
      </c>
      <c r="C62" s="1"/>
      <c r="D62" s="1"/>
      <c r="E62" s="61" t="s">
        <v>3874</v>
      </c>
      <c r="F62" s="1"/>
      <c r="G62" s="1"/>
      <c r="H62" s="51"/>
      <c r="I62" s="1"/>
      <c r="J62" s="51"/>
      <c r="K62" s="1"/>
      <c r="L62" s="1"/>
      <c r="M62" s="13"/>
      <c r="N62" s="2"/>
      <c r="O62" s="2"/>
      <c r="P62" s="2"/>
      <c r="Q62" s="2"/>
    </row>
    <row r="63" thickBot="1">
      <c r="A63" s="10"/>
      <c r="B63" s="62" t="s">
        <v>203</v>
      </c>
      <c r="C63" s="30"/>
      <c r="D63" s="30"/>
      <c r="E63" s="63" t="s">
        <v>259</v>
      </c>
      <c r="F63" s="30"/>
      <c r="G63" s="30"/>
      <c r="H63" s="64"/>
      <c r="I63" s="30"/>
      <c r="J63" s="64"/>
      <c r="K63" s="30"/>
      <c r="L63" s="30"/>
      <c r="M63" s="13"/>
      <c r="N63" s="2"/>
      <c r="O63" s="2"/>
      <c r="P63" s="2"/>
      <c r="Q63" s="2"/>
    </row>
    <row r="64" thickTop="1">
      <c r="A64" s="10"/>
      <c r="B64" s="52">
        <v>8</v>
      </c>
      <c r="C64" s="53" t="s">
        <v>260</v>
      </c>
      <c r="D64" s="53"/>
      <c r="E64" s="53" t="s">
        <v>261</v>
      </c>
      <c r="F64" s="53" t="s">
        <v>7</v>
      </c>
      <c r="G64" s="54" t="s">
        <v>262</v>
      </c>
      <c r="H64" s="65">
        <v>175.40000000000001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3875</v>
      </c>
      <c r="F65" s="1"/>
      <c r="G65" s="1"/>
      <c r="H65" s="51"/>
      <c r="I65" s="1"/>
      <c r="J65" s="51"/>
      <c r="K65" s="1"/>
      <c r="L65" s="1"/>
      <c r="M65" s="13"/>
      <c r="N65" s="2"/>
      <c r="O65" s="2"/>
      <c r="P65" s="2"/>
      <c r="Q65" s="2"/>
    </row>
    <row r="66">
      <c r="A66" s="10"/>
      <c r="B66" s="60" t="s">
        <v>201</v>
      </c>
      <c r="C66" s="1"/>
      <c r="D66" s="1"/>
      <c r="E66" s="61" t="s">
        <v>3876</v>
      </c>
      <c r="F66" s="1"/>
      <c r="G66" s="1"/>
      <c r="H66" s="51"/>
      <c r="I66" s="1"/>
      <c r="J66" s="51"/>
      <c r="K66" s="1"/>
      <c r="L66" s="1"/>
      <c r="M66" s="13"/>
      <c r="N66" s="2"/>
      <c r="O66" s="2"/>
      <c r="P66" s="2"/>
      <c r="Q66" s="2"/>
    </row>
    <row r="67" thickBot="1">
      <c r="A67" s="10"/>
      <c r="B67" s="62" t="s">
        <v>203</v>
      </c>
      <c r="C67" s="30"/>
      <c r="D67" s="30"/>
      <c r="E67" s="63" t="s">
        <v>265</v>
      </c>
      <c r="F67" s="30"/>
      <c r="G67" s="30"/>
      <c r="H67" s="64"/>
      <c r="I67" s="30"/>
      <c r="J67" s="64"/>
      <c r="K67" s="30"/>
      <c r="L67" s="30"/>
      <c r="M67" s="13"/>
      <c r="N67" s="2"/>
      <c r="O67" s="2"/>
      <c r="P67" s="2"/>
      <c r="Q67" s="2"/>
    </row>
    <row r="68" thickTop="1">
      <c r="A68" s="10"/>
      <c r="B68" s="52">
        <v>9</v>
      </c>
      <c r="C68" s="53" t="s">
        <v>568</v>
      </c>
      <c r="D68" s="53"/>
      <c r="E68" s="53" t="s">
        <v>569</v>
      </c>
      <c r="F68" s="53" t="s">
        <v>7</v>
      </c>
      <c r="G68" s="54" t="s">
        <v>219</v>
      </c>
      <c r="H68" s="65">
        <v>4.8300000000000001</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3103</v>
      </c>
      <c r="F69" s="1"/>
      <c r="G69" s="1"/>
      <c r="H69" s="51"/>
      <c r="I69" s="1"/>
      <c r="J69" s="51"/>
      <c r="K69" s="1"/>
      <c r="L69" s="1"/>
      <c r="M69" s="13"/>
      <c r="N69" s="2"/>
      <c r="O69" s="2"/>
      <c r="P69" s="2"/>
      <c r="Q69" s="2"/>
    </row>
    <row r="70">
      <c r="A70" s="10"/>
      <c r="B70" s="60" t="s">
        <v>201</v>
      </c>
      <c r="C70" s="1"/>
      <c r="D70" s="1"/>
      <c r="E70" s="61" t="s">
        <v>3877</v>
      </c>
      <c r="F70" s="1"/>
      <c r="G70" s="1"/>
      <c r="H70" s="51"/>
      <c r="I70" s="1"/>
      <c r="J70" s="51"/>
      <c r="K70" s="1"/>
      <c r="L70" s="1"/>
      <c r="M70" s="13"/>
      <c r="N70" s="2"/>
      <c r="O70" s="2"/>
      <c r="P70" s="2"/>
      <c r="Q70" s="2"/>
    </row>
    <row r="71" thickBot="1">
      <c r="A71" s="10"/>
      <c r="B71" s="62" t="s">
        <v>203</v>
      </c>
      <c r="C71" s="30"/>
      <c r="D71" s="30"/>
      <c r="E71" s="63" t="s">
        <v>572</v>
      </c>
      <c r="F71" s="30"/>
      <c r="G71" s="30"/>
      <c r="H71" s="64"/>
      <c r="I71" s="30"/>
      <c r="J71" s="64"/>
      <c r="K71" s="30"/>
      <c r="L71" s="30"/>
      <c r="M71" s="13"/>
      <c r="N71" s="2"/>
      <c r="O71" s="2"/>
      <c r="P71" s="2"/>
      <c r="Q71" s="2"/>
    </row>
    <row r="72" thickTop="1">
      <c r="A72" s="10"/>
      <c r="B72" s="52">
        <v>10</v>
      </c>
      <c r="C72" s="53" t="s">
        <v>283</v>
      </c>
      <c r="D72" s="53"/>
      <c r="E72" s="53" t="s">
        <v>284</v>
      </c>
      <c r="F72" s="53" t="s">
        <v>7</v>
      </c>
      <c r="G72" s="54" t="s">
        <v>285</v>
      </c>
      <c r="H72" s="65">
        <v>31.341999999999999</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3878</v>
      </c>
      <c r="F73" s="1"/>
      <c r="G73" s="1"/>
      <c r="H73" s="51"/>
      <c r="I73" s="1"/>
      <c r="J73" s="51"/>
      <c r="K73" s="1"/>
      <c r="L73" s="1"/>
      <c r="M73" s="13"/>
      <c r="N73" s="2"/>
      <c r="O73" s="2"/>
      <c r="P73" s="2"/>
      <c r="Q73" s="2"/>
    </row>
    <row r="74">
      <c r="A74" s="10"/>
      <c r="B74" s="60" t="s">
        <v>201</v>
      </c>
      <c r="C74" s="1"/>
      <c r="D74" s="1"/>
      <c r="E74" s="61" t="s">
        <v>3879</v>
      </c>
      <c r="F74" s="1"/>
      <c r="G74" s="1"/>
      <c r="H74" s="51"/>
      <c r="I74" s="1"/>
      <c r="J74" s="51"/>
      <c r="K74" s="1"/>
      <c r="L74" s="1"/>
      <c r="M74" s="13"/>
      <c r="N74" s="2"/>
      <c r="O74" s="2"/>
      <c r="P74" s="2"/>
      <c r="Q74" s="2"/>
    </row>
    <row r="75" thickBot="1">
      <c r="A75" s="10"/>
      <c r="B75" s="62" t="s">
        <v>203</v>
      </c>
      <c r="C75" s="30"/>
      <c r="D75" s="30"/>
      <c r="E75" s="63" t="s">
        <v>287</v>
      </c>
      <c r="F75" s="30"/>
      <c r="G75" s="30"/>
      <c r="H75" s="64"/>
      <c r="I75" s="30"/>
      <c r="J75" s="64"/>
      <c r="K75" s="30"/>
      <c r="L75" s="30"/>
      <c r="M75" s="13"/>
      <c r="N75" s="2"/>
      <c r="O75" s="2"/>
      <c r="P75" s="2"/>
      <c r="Q75" s="2"/>
    </row>
    <row r="76" thickTop="1">
      <c r="A76" s="10"/>
      <c r="B76" s="52">
        <v>11</v>
      </c>
      <c r="C76" s="53" t="s">
        <v>575</v>
      </c>
      <c r="D76" s="53"/>
      <c r="E76" s="53" t="s">
        <v>576</v>
      </c>
      <c r="F76" s="53" t="s">
        <v>7</v>
      </c>
      <c r="G76" s="54" t="s">
        <v>285</v>
      </c>
      <c r="H76" s="65">
        <v>9.8399999999999999</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3107</v>
      </c>
      <c r="F77" s="1"/>
      <c r="G77" s="1"/>
      <c r="H77" s="51"/>
      <c r="I77" s="1"/>
      <c r="J77" s="51"/>
      <c r="K77" s="1"/>
      <c r="L77" s="1"/>
      <c r="M77" s="13"/>
      <c r="N77" s="2"/>
      <c r="O77" s="2"/>
      <c r="P77" s="2"/>
      <c r="Q77" s="2"/>
    </row>
    <row r="78">
      <c r="A78" s="10"/>
      <c r="B78" s="60" t="s">
        <v>201</v>
      </c>
      <c r="C78" s="1"/>
      <c r="D78" s="1"/>
      <c r="E78" s="61" t="s">
        <v>3880</v>
      </c>
      <c r="F78" s="1"/>
      <c r="G78" s="1"/>
      <c r="H78" s="51"/>
      <c r="I78" s="1"/>
      <c r="J78" s="51"/>
      <c r="K78" s="1"/>
      <c r="L78" s="1"/>
      <c r="M78" s="13"/>
      <c r="N78" s="2"/>
      <c r="O78" s="2"/>
      <c r="P78" s="2"/>
      <c r="Q78" s="2"/>
    </row>
    <row r="79" thickBot="1">
      <c r="A79" s="10"/>
      <c r="B79" s="62" t="s">
        <v>203</v>
      </c>
      <c r="C79" s="30"/>
      <c r="D79" s="30"/>
      <c r="E79" s="63" t="s">
        <v>579</v>
      </c>
      <c r="F79" s="30"/>
      <c r="G79" s="30"/>
      <c r="H79" s="64"/>
      <c r="I79" s="30"/>
      <c r="J79" s="64"/>
      <c r="K79" s="30"/>
      <c r="L79" s="30"/>
      <c r="M79" s="13"/>
      <c r="N79" s="2"/>
      <c r="O79" s="2"/>
      <c r="P79" s="2"/>
      <c r="Q79" s="2"/>
    </row>
    <row r="80" thickTop="1">
      <c r="A80" s="10"/>
      <c r="B80" s="52">
        <v>12</v>
      </c>
      <c r="C80" s="53" t="s">
        <v>580</v>
      </c>
      <c r="D80" s="53"/>
      <c r="E80" s="53" t="s">
        <v>581</v>
      </c>
      <c r="F80" s="53" t="s">
        <v>7</v>
      </c>
      <c r="G80" s="54" t="s">
        <v>285</v>
      </c>
      <c r="H80" s="65">
        <v>9.8399999999999999</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3109</v>
      </c>
      <c r="F81" s="1"/>
      <c r="G81" s="1"/>
      <c r="H81" s="51"/>
      <c r="I81" s="1"/>
      <c r="J81" s="51"/>
      <c r="K81" s="1"/>
      <c r="L81" s="1"/>
      <c r="M81" s="13"/>
      <c r="N81" s="2"/>
      <c r="O81" s="2"/>
      <c r="P81" s="2"/>
      <c r="Q81" s="2"/>
    </row>
    <row r="82">
      <c r="A82" s="10"/>
      <c r="B82" s="60" t="s">
        <v>201</v>
      </c>
      <c r="C82" s="1"/>
      <c r="D82" s="1"/>
      <c r="E82" s="61" t="s">
        <v>3880</v>
      </c>
      <c r="F82" s="1"/>
      <c r="G82" s="1"/>
      <c r="H82" s="51"/>
      <c r="I82" s="1"/>
      <c r="J82" s="51"/>
      <c r="K82" s="1"/>
      <c r="L82" s="1"/>
      <c r="M82" s="13"/>
      <c r="N82" s="2"/>
      <c r="O82" s="2"/>
      <c r="P82" s="2"/>
      <c r="Q82" s="2"/>
    </row>
    <row r="83" thickBot="1">
      <c r="A83" s="10"/>
      <c r="B83" s="62" t="s">
        <v>203</v>
      </c>
      <c r="C83" s="30"/>
      <c r="D83" s="30"/>
      <c r="E83" s="63" t="s">
        <v>583</v>
      </c>
      <c r="F83" s="30"/>
      <c r="G83" s="30"/>
      <c r="H83" s="64"/>
      <c r="I83" s="30"/>
      <c r="J83" s="64"/>
      <c r="K83" s="30"/>
      <c r="L83" s="30"/>
      <c r="M83" s="13"/>
      <c r="N83" s="2"/>
      <c r="O83" s="2"/>
      <c r="P83" s="2"/>
      <c r="Q83" s="2"/>
    </row>
    <row r="84" thickTop="1">
      <c r="A84" s="10"/>
      <c r="B84" s="52">
        <v>13</v>
      </c>
      <c r="C84" s="53" t="s">
        <v>293</v>
      </c>
      <c r="D84" s="53"/>
      <c r="E84" s="53" t="s">
        <v>294</v>
      </c>
      <c r="F84" s="53" t="s">
        <v>7</v>
      </c>
      <c r="G84" s="54" t="s">
        <v>285</v>
      </c>
      <c r="H84" s="65">
        <v>9.8399999999999999</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3110</v>
      </c>
      <c r="F85" s="1"/>
      <c r="G85" s="1"/>
      <c r="H85" s="51"/>
      <c r="I85" s="1"/>
      <c r="J85" s="51"/>
      <c r="K85" s="1"/>
      <c r="L85" s="1"/>
      <c r="M85" s="13"/>
      <c r="N85" s="2"/>
      <c r="O85" s="2"/>
      <c r="P85" s="2"/>
      <c r="Q85" s="2"/>
    </row>
    <row r="86">
      <c r="A86" s="10"/>
      <c r="B86" s="60" t="s">
        <v>201</v>
      </c>
      <c r="C86" s="1"/>
      <c r="D86" s="1"/>
      <c r="E86" s="61" t="s">
        <v>3880</v>
      </c>
      <c r="F86" s="1"/>
      <c r="G86" s="1"/>
      <c r="H86" s="51"/>
      <c r="I86" s="1"/>
      <c r="J86" s="51"/>
      <c r="K86" s="1"/>
      <c r="L86" s="1"/>
      <c r="M86" s="13"/>
      <c r="N86" s="2"/>
      <c r="O86" s="2"/>
      <c r="P86" s="2"/>
      <c r="Q86" s="2"/>
    </row>
    <row r="87" thickBot="1">
      <c r="A87" s="10"/>
      <c r="B87" s="62" t="s">
        <v>203</v>
      </c>
      <c r="C87" s="30"/>
      <c r="D87" s="30"/>
      <c r="E87" s="63" t="s">
        <v>296</v>
      </c>
      <c r="F87" s="30"/>
      <c r="G87" s="30"/>
      <c r="H87" s="64"/>
      <c r="I87" s="30"/>
      <c r="J87" s="64"/>
      <c r="K87" s="30"/>
      <c r="L87" s="30"/>
      <c r="M87" s="13"/>
      <c r="N87" s="2"/>
      <c r="O87" s="2"/>
      <c r="P87" s="2"/>
      <c r="Q87" s="2"/>
    </row>
    <row r="88" thickTop="1">
      <c r="A88" s="10"/>
      <c r="B88" s="52">
        <v>14</v>
      </c>
      <c r="C88" s="53" t="s">
        <v>297</v>
      </c>
      <c r="D88" s="53"/>
      <c r="E88" s="53" t="s">
        <v>298</v>
      </c>
      <c r="F88" s="53" t="s">
        <v>7</v>
      </c>
      <c r="G88" s="54" t="s">
        <v>285</v>
      </c>
      <c r="H88" s="65">
        <v>9.8399999999999999</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3111</v>
      </c>
      <c r="F89" s="1"/>
      <c r="G89" s="1"/>
      <c r="H89" s="51"/>
      <c r="I89" s="1"/>
      <c r="J89" s="51"/>
      <c r="K89" s="1"/>
      <c r="L89" s="1"/>
      <c r="M89" s="13"/>
      <c r="N89" s="2"/>
      <c r="O89" s="2"/>
      <c r="P89" s="2"/>
      <c r="Q89" s="2"/>
    </row>
    <row r="90">
      <c r="A90" s="10"/>
      <c r="B90" s="60" t="s">
        <v>201</v>
      </c>
      <c r="C90" s="1"/>
      <c r="D90" s="1"/>
      <c r="E90" s="61" t="s">
        <v>3880</v>
      </c>
      <c r="F90" s="1"/>
      <c r="G90" s="1"/>
      <c r="H90" s="51"/>
      <c r="I90" s="1"/>
      <c r="J90" s="51"/>
      <c r="K90" s="1"/>
      <c r="L90" s="1"/>
      <c r="M90" s="13"/>
      <c r="N90" s="2"/>
      <c r="O90" s="2"/>
      <c r="P90" s="2"/>
      <c r="Q90" s="2"/>
    </row>
    <row r="91" thickBot="1">
      <c r="A91" s="10"/>
      <c r="B91" s="62" t="s">
        <v>203</v>
      </c>
      <c r="C91" s="30"/>
      <c r="D91" s="30"/>
      <c r="E91" s="63" t="s">
        <v>300</v>
      </c>
      <c r="F91" s="30"/>
      <c r="G91" s="30"/>
      <c r="H91" s="64"/>
      <c r="I91" s="30"/>
      <c r="J91" s="64"/>
      <c r="K91" s="30"/>
      <c r="L91" s="30"/>
      <c r="M91" s="13"/>
      <c r="N91" s="2"/>
      <c r="O91" s="2"/>
      <c r="P91" s="2"/>
      <c r="Q91" s="2"/>
    </row>
    <row r="92" thickTop="1" thickBot="1" ht="25" customHeight="1">
      <c r="A92" s="10"/>
      <c r="B92" s="1"/>
      <c r="C92" s="70">
        <v>1</v>
      </c>
      <c r="D92" s="1"/>
      <c r="E92" s="71" t="s">
        <v>181</v>
      </c>
      <c r="F92" s="1"/>
      <c r="G92" s="72" t="s">
        <v>210</v>
      </c>
      <c r="H92" s="73">
        <f>J44+J48+J52+J56+J60+J64+J68+J72+J76+J80+J84+J88</f>
        <v>0</v>
      </c>
      <c r="I92" s="72" t="s">
        <v>211</v>
      </c>
      <c r="J92" s="74">
        <f>(L92-H92)</f>
        <v>0</v>
      </c>
      <c r="K92" s="72" t="s">
        <v>212</v>
      </c>
      <c r="L92" s="75">
        <f>ROUND((J44+J48+J52+J56+J60+J64+J68+J72+J76+J80+J84+J88)*1.21,2)</f>
        <v>0</v>
      </c>
      <c r="M92" s="13"/>
      <c r="N92" s="2"/>
      <c r="O92" s="2"/>
      <c r="P92" s="2"/>
      <c r="Q92" s="41">
        <f>0+Q44+Q48+Q52+Q56+Q60+Q64+Q68+Q72+Q76+Q80+Q84+Q88</f>
        <v>0</v>
      </c>
      <c r="R92" s="9">
        <f>0+R44+R48+R52+R56+R60+R64+R68+R72+R76+R80+R84+R88</f>
        <v>0</v>
      </c>
      <c r="S92" s="76">
        <f>Q92*(1+J92)+R92</f>
        <v>0</v>
      </c>
    </row>
    <row r="93" thickTop="1" thickBot="1" ht="25" customHeight="1">
      <c r="A93" s="10"/>
      <c r="B93" s="77"/>
      <c r="C93" s="77"/>
      <c r="D93" s="77"/>
      <c r="E93" s="77"/>
      <c r="F93" s="77"/>
      <c r="G93" s="78" t="s">
        <v>213</v>
      </c>
      <c r="H93" s="79">
        <f>0+J44+J48+J52+J56+J60+J64+J68+J72+J76+J80+J84+J88</f>
        <v>0</v>
      </c>
      <c r="I93" s="78" t="s">
        <v>214</v>
      </c>
      <c r="J93" s="80">
        <f>0+J92</f>
        <v>0</v>
      </c>
      <c r="K93" s="78" t="s">
        <v>215</v>
      </c>
      <c r="L93" s="81">
        <f>0+L92</f>
        <v>0</v>
      </c>
      <c r="M93" s="13"/>
      <c r="N93" s="2"/>
      <c r="O93" s="2"/>
      <c r="P93" s="2"/>
      <c r="Q93" s="2"/>
    </row>
    <row r="94" ht="40" customHeight="1">
      <c r="A94" s="10"/>
      <c r="B94" s="82" t="s">
        <v>330</v>
      </c>
      <c r="C94" s="1"/>
      <c r="D94" s="1"/>
      <c r="E94" s="1"/>
      <c r="F94" s="1"/>
      <c r="G94" s="1"/>
      <c r="H94" s="51"/>
      <c r="I94" s="1"/>
      <c r="J94" s="51"/>
      <c r="K94" s="1"/>
      <c r="L94" s="1"/>
      <c r="M94" s="13"/>
      <c r="N94" s="2"/>
      <c r="O94" s="2"/>
      <c r="P94" s="2"/>
      <c r="Q94" s="2"/>
    </row>
    <row r="95">
      <c r="A95" s="10"/>
      <c r="B95" s="52">
        <v>15</v>
      </c>
      <c r="C95" s="53" t="s">
        <v>586</v>
      </c>
      <c r="D95" s="53"/>
      <c r="E95" s="53" t="s">
        <v>587</v>
      </c>
      <c r="F95" s="53" t="s">
        <v>7</v>
      </c>
      <c r="G95" s="54" t="s">
        <v>219</v>
      </c>
      <c r="H95" s="55">
        <v>0.035999999999999997</v>
      </c>
      <c r="I95" s="56">
        <v>0</v>
      </c>
      <c r="J95" s="57">
        <f>ROUND(H95*I95,2)</f>
        <v>0</v>
      </c>
      <c r="K95" s="58">
        <v>0.20999999999999999</v>
      </c>
      <c r="L95" s="59">
        <f>ROUND(J95*1.21,2)</f>
        <v>0</v>
      </c>
      <c r="M95" s="13"/>
      <c r="N95" s="2"/>
      <c r="O95" s="2"/>
      <c r="P95" s="2"/>
      <c r="Q95" s="41">
        <f>IF(ISNUMBER(K95),IF(H95&gt;0,IF(I95&gt;0,J95,0),0),0)</f>
        <v>0</v>
      </c>
      <c r="R95" s="9">
        <f>IF(ISNUMBER(K95)=FALSE,J95,0)</f>
        <v>0</v>
      </c>
    </row>
    <row r="96">
      <c r="A96" s="10"/>
      <c r="B96" s="60" t="s">
        <v>199</v>
      </c>
      <c r="C96" s="1"/>
      <c r="D96" s="1"/>
      <c r="E96" s="61" t="s">
        <v>3112</v>
      </c>
      <c r="F96" s="1"/>
      <c r="G96" s="1"/>
      <c r="H96" s="51"/>
      <c r="I96" s="1"/>
      <c r="J96" s="51"/>
      <c r="K96" s="1"/>
      <c r="L96" s="1"/>
      <c r="M96" s="13"/>
      <c r="N96" s="2"/>
      <c r="O96" s="2"/>
      <c r="P96" s="2"/>
      <c r="Q96" s="2"/>
    </row>
    <row r="97">
      <c r="A97" s="10"/>
      <c r="B97" s="60" t="s">
        <v>201</v>
      </c>
      <c r="C97" s="1"/>
      <c r="D97" s="1"/>
      <c r="E97" s="61" t="s">
        <v>589</v>
      </c>
      <c r="F97" s="1"/>
      <c r="G97" s="1"/>
      <c r="H97" s="51"/>
      <c r="I97" s="1"/>
      <c r="J97" s="51"/>
      <c r="K97" s="1"/>
      <c r="L97" s="1"/>
      <c r="M97" s="13"/>
      <c r="N97" s="2"/>
      <c r="O97" s="2"/>
      <c r="P97" s="2"/>
      <c r="Q97" s="2"/>
    </row>
    <row r="98" thickBot="1">
      <c r="A98" s="10"/>
      <c r="B98" s="62" t="s">
        <v>203</v>
      </c>
      <c r="C98" s="30"/>
      <c r="D98" s="30"/>
      <c r="E98" s="63" t="s">
        <v>590</v>
      </c>
      <c r="F98" s="30"/>
      <c r="G98" s="30"/>
      <c r="H98" s="64"/>
      <c r="I98" s="30"/>
      <c r="J98" s="64"/>
      <c r="K98" s="30"/>
      <c r="L98" s="30"/>
      <c r="M98" s="13"/>
      <c r="N98" s="2"/>
      <c r="O98" s="2"/>
      <c r="P98" s="2"/>
      <c r="Q98" s="2"/>
    </row>
    <row r="99" thickTop="1">
      <c r="A99" s="10"/>
      <c r="B99" s="52">
        <v>16</v>
      </c>
      <c r="C99" s="53" t="s">
        <v>591</v>
      </c>
      <c r="D99" s="53"/>
      <c r="E99" s="53" t="s">
        <v>592</v>
      </c>
      <c r="F99" s="53" t="s">
        <v>7</v>
      </c>
      <c r="G99" s="54" t="s">
        <v>219</v>
      </c>
      <c r="H99" s="65">
        <v>1.127</v>
      </c>
      <c r="I99" s="66">
        <v>0</v>
      </c>
      <c r="J99" s="67">
        <f>ROUND(H99*I99,2)</f>
        <v>0</v>
      </c>
      <c r="K99" s="68">
        <v>0.20999999999999999</v>
      </c>
      <c r="L99" s="69">
        <f>ROUND(J99*1.21,2)</f>
        <v>0</v>
      </c>
      <c r="M99" s="13"/>
      <c r="N99" s="2"/>
      <c r="O99" s="2"/>
      <c r="P99" s="2"/>
      <c r="Q99" s="41">
        <f>IF(ISNUMBER(K99),IF(H99&gt;0,IF(I99&gt;0,J99,0),0),0)</f>
        <v>0</v>
      </c>
      <c r="R99" s="9">
        <f>IF(ISNUMBER(K99)=FALSE,J99,0)</f>
        <v>0</v>
      </c>
    </row>
    <row r="100">
      <c r="A100" s="10"/>
      <c r="B100" s="60" t="s">
        <v>199</v>
      </c>
      <c r="C100" s="1"/>
      <c r="D100" s="1"/>
      <c r="E100" s="61" t="s">
        <v>3113</v>
      </c>
      <c r="F100" s="1"/>
      <c r="G100" s="1"/>
      <c r="H100" s="51"/>
      <c r="I100" s="1"/>
      <c r="J100" s="51"/>
      <c r="K100" s="1"/>
      <c r="L100" s="1"/>
      <c r="M100" s="13"/>
      <c r="N100" s="2"/>
      <c r="O100" s="2"/>
      <c r="P100" s="2"/>
      <c r="Q100" s="2"/>
    </row>
    <row r="101">
      <c r="A101" s="10"/>
      <c r="B101" s="60" t="s">
        <v>201</v>
      </c>
      <c r="C101" s="1"/>
      <c r="D101" s="1"/>
      <c r="E101" s="61" t="s">
        <v>3881</v>
      </c>
      <c r="F101" s="1"/>
      <c r="G101" s="1"/>
      <c r="H101" s="51"/>
      <c r="I101" s="1"/>
      <c r="J101" s="51"/>
      <c r="K101" s="1"/>
      <c r="L101" s="1"/>
      <c r="M101" s="13"/>
      <c r="N101" s="2"/>
      <c r="O101" s="2"/>
      <c r="P101" s="2"/>
      <c r="Q101" s="2"/>
    </row>
    <row r="102" thickBot="1">
      <c r="A102" s="10"/>
      <c r="B102" s="62" t="s">
        <v>203</v>
      </c>
      <c r="C102" s="30"/>
      <c r="D102" s="30"/>
      <c r="E102" s="63" t="s">
        <v>335</v>
      </c>
      <c r="F102" s="30"/>
      <c r="G102" s="30"/>
      <c r="H102" s="64"/>
      <c r="I102" s="30"/>
      <c r="J102" s="64"/>
      <c r="K102" s="30"/>
      <c r="L102" s="30"/>
      <c r="M102" s="13"/>
      <c r="N102" s="2"/>
      <c r="O102" s="2"/>
      <c r="P102" s="2"/>
      <c r="Q102" s="2"/>
    </row>
    <row r="103" thickTop="1">
      <c r="A103" s="10"/>
      <c r="B103" s="52">
        <v>17</v>
      </c>
      <c r="C103" s="53" t="s">
        <v>595</v>
      </c>
      <c r="D103" s="53"/>
      <c r="E103" s="53" t="s">
        <v>596</v>
      </c>
      <c r="F103" s="53" t="s">
        <v>7</v>
      </c>
      <c r="G103" s="54" t="s">
        <v>219</v>
      </c>
      <c r="H103" s="65">
        <v>0.76600000000000001</v>
      </c>
      <c r="I103" s="66">
        <v>0</v>
      </c>
      <c r="J103" s="67">
        <f>ROUND(H103*I103,2)</f>
        <v>0</v>
      </c>
      <c r="K103" s="68">
        <v>0.20999999999999999</v>
      </c>
      <c r="L103" s="69">
        <f>ROUND(J103*1.21,2)</f>
        <v>0</v>
      </c>
      <c r="M103" s="13"/>
      <c r="N103" s="2"/>
      <c r="O103" s="2"/>
      <c r="P103" s="2"/>
      <c r="Q103" s="41">
        <f>IF(ISNUMBER(K103),IF(H103&gt;0,IF(I103&gt;0,J103,0),0),0)</f>
        <v>0</v>
      </c>
      <c r="R103" s="9">
        <f>IF(ISNUMBER(K103)=FALSE,J103,0)</f>
        <v>0</v>
      </c>
    </row>
    <row r="104">
      <c r="A104" s="10"/>
      <c r="B104" s="60" t="s">
        <v>199</v>
      </c>
      <c r="C104" s="1"/>
      <c r="D104" s="1"/>
      <c r="E104" s="61" t="s">
        <v>3834</v>
      </c>
      <c r="F104" s="1"/>
      <c r="G104" s="1"/>
      <c r="H104" s="51"/>
      <c r="I104" s="1"/>
      <c r="J104" s="51"/>
      <c r="K104" s="1"/>
      <c r="L104" s="1"/>
      <c r="M104" s="13"/>
      <c r="N104" s="2"/>
      <c r="O104" s="2"/>
      <c r="P104" s="2"/>
      <c r="Q104" s="2"/>
    </row>
    <row r="105">
      <c r="A105" s="10"/>
      <c r="B105" s="60" t="s">
        <v>201</v>
      </c>
      <c r="C105" s="1"/>
      <c r="D105" s="1"/>
      <c r="E105" s="61" t="s">
        <v>598</v>
      </c>
      <c r="F105" s="1"/>
      <c r="G105" s="1"/>
      <c r="H105" s="51"/>
      <c r="I105" s="1"/>
      <c r="J105" s="51"/>
      <c r="K105" s="1"/>
      <c r="L105" s="1"/>
      <c r="M105" s="13"/>
      <c r="N105" s="2"/>
      <c r="O105" s="2"/>
      <c r="P105" s="2"/>
      <c r="Q105" s="2"/>
    </row>
    <row r="106" thickBot="1">
      <c r="A106" s="10"/>
      <c r="B106" s="62" t="s">
        <v>203</v>
      </c>
      <c r="C106" s="30"/>
      <c r="D106" s="30"/>
      <c r="E106" s="63" t="s">
        <v>335</v>
      </c>
      <c r="F106" s="30"/>
      <c r="G106" s="30"/>
      <c r="H106" s="64"/>
      <c r="I106" s="30"/>
      <c r="J106" s="64"/>
      <c r="K106" s="30"/>
      <c r="L106" s="30"/>
      <c r="M106" s="13"/>
      <c r="N106" s="2"/>
      <c r="O106" s="2"/>
      <c r="P106" s="2"/>
      <c r="Q106" s="2"/>
    </row>
    <row r="107" thickTop="1">
      <c r="A107" s="10"/>
      <c r="B107" s="52">
        <v>18</v>
      </c>
      <c r="C107" s="53" t="s">
        <v>599</v>
      </c>
      <c r="D107" s="53"/>
      <c r="E107" s="53" t="s">
        <v>600</v>
      </c>
      <c r="F107" s="53" t="s">
        <v>7</v>
      </c>
      <c r="G107" s="54" t="s">
        <v>198</v>
      </c>
      <c r="H107" s="65">
        <v>0.12</v>
      </c>
      <c r="I107" s="66">
        <v>0</v>
      </c>
      <c r="J107" s="67">
        <f>ROUND(H107*I107,2)</f>
        <v>0</v>
      </c>
      <c r="K107" s="68">
        <v>0.20999999999999999</v>
      </c>
      <c r="L107" s="69">
        <f>ROUND(J107*1.21,2)</f>
        <v>0</v>
      </c>
      <c r="M107" s="13"/>
      <c r="N107" s="2"/>
      <c r="O107" s="2"/>
      <c r="P107" s="2"/>
      <c r="Q107" s="41">
        <f>IF(ISNUMBER(K107),IF(H107&gt;0,IF(I107&gt;0,J107,0),0),0)</f>
        <v>0</v>
      </c>
      <c r="R107" s="9">
        <f>IF(ISNUMBER(K107)=FALSE,J107,0)</f>
        <v>0</v>
      </c>
    </row>
    <row r="108">
      <c r="A108" s="10"/>
      <c r="B108" s="60" t="s">
        <v>199</v>
      </c>
      <c r="C108" s="1"/>
      <c r="D108" s="1"/>
      <c r="E108" s="61" t="s">
        <v>3117</v>
      </c>
      <c r="F108" s="1"/>
      <c r="G108" s="1"/>
      <c r="H108" s="51"/>
      <c r="I108" s="1"/>
      <c r="J108" s="51"/>
      <c r="K108" s="1"/>
      <c r="L108" s="1"/>
      <c r="M108" s="13"/>
      <c r="N108" s="2"/>
      <c r="O108" s="2"/>
      <c r="P108" s="2"/>
      <c r="Q108" s="2"/>
    </row>
    <row r="109">
      <c r="A109" s="10"/>
      <c r="B109" s="60" t="s">
        <v>201</v>
      </c>
      <c r="C109" s="1"/>
      <c r="D109" s="1"/>
      <c r="E109" s="61" t="s">
        <v>602</v>
      </c>
      <c r="F109" s="1"/>
      <c r="G109" s="1"/>
      <c r="H109" s="51"/>
      <c r="I109" s="1"/>
      <c r="J109" s="51"/>
      <c r="K109" s="1"/>
      <c r="L109" s="1"/>
      <c r="M109" s="13"/>
      <c r="N109" s="2"/>
      <c r="O109" s="2"/>
      <c r="P109" s="2"/>
      <c r="Q109" s="2"/>
    </row>
    <row r="110" thickBot="1">
      <c r="A110" s="10"/>
      <c r="B110" s="62" t="s">
        <v>203</v>
      </c>
      <c r="C110" s="30"/>
      <c r="D110" s="30"/>
      <c r="E110" s="63" t="s">
        <v>603</v>
      </c>
      <c r="F110" s="30"/>
      <c r="G110" s="30"/>
      <c r="H110" s="64"/>
      <c r="I110" s="30"/>
      <c r="J110" s="64"/>
      <c r="K110" s="30"/>
      <c r="L110" s="30"/>
      <c r="M110" s="13"/>
      <c r="N110" s="2"/>
      <c r="O110" s="2"/>
      <c r="P110" s="2"/>
      <c r="Q110" s="2"/>
    </row>
    <row r="111" thickTop="1">
      <c r="A111" s="10"/>
      <c r="B111" s="52">
        <v>19</v>
      </c>
      <c r="C111" s="53" t="s">
        <v>341</v>
      </c>
      <c r="D111" s="53"/>
      <c r="E111" s="53" t="s">
        <v>342</v>
      </c>
      <c r="F111" s="53" t="s">
        <v>7</v>
      </c>
      <c r="G111" s="54" t="s">
        <v>219</v>
      </c>
      <c r="H111" s="65">
        <v>1.498</v>
      </c>
      <c r="I111" s="66">
        <v>0</v>
      </c>
      <c r="J111" s="67">
        <f>ROUND(H111*I111,2)</f>
        <v>0</v>
      </c>
      <c r="K111" s="68">
        <v>0.20999999999999999</v>
      </c>
      <c r="L111" s="69">
        <f>ROUND(J111*1.21,2)</f>
        <v>0</v>
      </c>
      <c r="M111" s="13"/>
      <c r="N111" s="2"/>
      <c r="O111" s="2"/>
      <c r="P111" s="2"/>
      <c r="Q111" s="41">
        <f>IF(ISNUMBER(K111),IF(H111&gt;0,IF(I111&gt;0,J111,0),0),0)</f>
        <v>0</v>
      </c>
      <c r="R111" s="9">
        <f>IF(ISNUMBER(K111)=FALSE,J111,0)</f>
        <v>0</v>
      </c>
    </row>
    <row r="112">
      <c r="A112" s="10"/>
      <c r="B112" s="60" t="s">
        <v>199</v>
      </c>
      <c r="C112" s="1"/>
      <c r="D112" s="1"/>
      <c r="E112" s="61" t="s">
        <v>3119</v>
      </c>
      <c r="F112" s="1"/>
      <c r="G112" s="1"/>
      <c r="H112" s="51"/>
      <c r="I112" s="1"/>
      <c r="J112" s="51"/>
      <c r="K112" s="1"/>
      <c r="L112" s="1"/>
      <c r="M112" s="13"/>
      <c r="N112" s="2"/>
      <c r="O112" s="2"/>
      <c r="P112" s="2"/>
      <c r="Q112" s="2"/>
    </row>
    <row r="113">
      <c r="A113" s="10"/>
      <c r="B113" s="60" t="s">
        <v>201</v>
      </c>
      <c r="C113" s="1"/>
      <c r="D113" s="1"/>
      <c r="E113" s="61" t="s">
        <v>605</v>
      </c>
      <c r="F113" s="1"/>
      <c r="G113" s="1"/>
      <c r="H113" s="51"/>
      <c r="I113" s="1"/>
      <c r="J113" s="51"/>
      <c r="K113" s="1"/>
      <c r="L113" s="1"/>
      <c r="M113" s="13"/>
      <c r="N113" s="2"/>
      <c r="O113" s="2"/>
      <c r="P113" s="2"/>
      <c r="Q113" s="2"/>
    </row>
    <row r="114" thickBot="1">
      <c r="A114" s="10"/>
      <c r="B114" s="62" t="s">
        <v>203</v>
      </c>
      <c r="C114" s="30"/>
      <c r="D114" s="30"/>
      <c r="E114" s="63" t="s">
        <v>345</v>
      </c>
      <c r="F114" s="30"/>
      <c r="G114" s="30"/>
      <c r="H114" s="64"/>
      <c r="I114" s="30"/>
      <c r="J114" s="64"/>
      <c r="K114" s="30"/>
      <c r="L114" s="30"/>
      <c r="M114" s="13"/>
      <c r="N114" s="2"/>
      <c r="O114" s="2"/>
      <c r="P114" s="2"/>
      <c r="Q114" s="2"/>
    </row>
    <row r="115" thickTop="1">
      <c r="A115" s="10"/>
      <c r="B115" s="52">
        <v>20</v>
      </c>
      <c r="C115" s="53" t="s">
        <v>346</v>
      </c>
      <c r="D115" s="53"/>
      <c r="E115" s="53" t="s">
        <v>347</v>
      </c>
      <c r="F115" s="53" t="s">
        <v>7</v>
      </c>
      <c r="G115" s="54" t="s">
        <v>219</v>
      </c>
      <c r="H115" s="65">
        <v>1.8779999999999999</v>
      </c>
      <c r="I115" s="66">
        <v>0</v>
      </c>
      <c r="J115" s="67">
        <f>ROUND(H115*I115,2)</f>
        <v>0</v>
      </c>
      <c r="K115" s="68">
        <v>0.20999999999999999</v>
      </c>
      <c r="L115" s="69">
        <f>ROUND(J115*1.21,2)</f>
        <v>0</v>
      </c>
      <c r="M115" s="13"/>
      <c r="N115" s="2"/>
      <c r="O115" s="2"/>
      <c r="P115" s="2"/>
      <c r="Q115" s="41">
        <f>IF(ISNUMBER(K115),IF(H115&gt;0,IF(I115&gt;0,J115,0),0),0)</f>
        <v>0</v>
      </c>
      <c r="R115" s="9">
        <f>IF(ISNUMBER(K115)=FALSE,J115,0)</f>
        <v>0</v>
      </c>
    </row>
    <row r="116">
      <c r="A116" s="10"/>
      <c r="B116" s="60" t="s">
        <v>199</v>
      </c>
      <c r="C116" s="1"/>
      <c r="D116" s="1"/>
      <c r="E116" s="61" t="s">
        <v>3120</v>
      </c>
      <c r="F116" s="1"/>
      <c r="G116" s="1"/>
      <c r="H116" s="51"/>
      <c r="I116" s="1"/>
      <c r="J116" s="51"/>
      <c r="K116" s="1"/>
      <c r="L116" s="1"/>
      <c r="M116" s="13"/>
      <c r="N116" s="2"/>
      <c r="O116" s="2"/>
      <c r="P116" s="2"/>
      <c r="Q116" s="2"/>
    </row>
    <row r="117">
      <c r="A117" s="10"/>
      <c r="B117" s="60" t="s">
        <v>201</v>
      </c>
      <c r="C117" s="1"/>
      <c r="D117" s="1"/>
      <c r="E117" s="61" t="s">
        <v>3882</v>
      </c>
      <c r="F117" s="1"/>
      <c r="G117" s="1"/>
      <c r="H117" s="51"/>
      <c r="I117" s="1"/>
      <c r="J117" s="51"/>
      <c r="K117" s="1"/>
      <c r="L117" s="1"/>
      <c r="M117" s="13"/>
      <c r="N117" s="2"/>
      <c r="O117" s="2"/>
      <c r="P117" s="2"/>
      <c r="Q117" s="2"/>
    </row>
    <row r="118" thickBot="1">
      <c r="A118" s="10"/>
      <c r="B118" s="62" t="s">
        <v>203</v>
      </c>
      <c r="C118" s="30"/>
      <c r="D118" s="30"/>
      <c r="E118" s="63" t="s">
        <v>350</v>
      </c>
      <c r="F118" s="30"/>
      <c r="G118" s="30"/>
      <c r="H118" s="64"/>
      <c r="I118" s="30"/>
      <c r="J118" s="64"/>
      <c r="K118" s="30"/>
      <c r="L118" s="30"/>
      <c r="M118" s="13"/>
      <c r="N118" s="2"/>
      <c r="O118" s="2"/>
      <c r="P118" s="2"/>
      <c r="Q118" s="2"/>
    </row>
    <row r="119" thickTop="1">
      <c r="A119" s="10"/>
      <c r="B119" s="52">
        <v>21</v>
      </c>
      <c r="C119" s="53" t="s">
        <v>608</v>
      </c>
      <c r="D119" s="53"/>
      <c r="E119" s="53" t="s">
        <v>609</v>
      </c>
      <c r="F119" s="53" t="s">
        <v>7</v>
      </c>
      <c r="G119" s="54" t="s">
        <v>219</v>
      </c>
      <c r="H119" s="65">
        <v>0.33000000000000002</v>
      </c>
      <c r="I119" s="66">
        <v>0</v>
      </c>
      <c r="J119" s="67">
        <f>ROUND(H119*I119,2)</f>
        <v>0</v>
      </c>
      <c r="K119" s="68">
        <v>0.20999999999999999</v>
      </c>
      <c r="L119" s="69">
        <f>ROUND(J119*1.21,2)</f>
        <v>0</v>
      </c>
      <c r="M119" s="13"/>
      <c r="N119" s="2"/>
      <c r="O119" s="2"/>
      <c r="P119" s="2"/>
      <c r="Q119" s="41">
        <f>IF(ISNUMBER(K119),IF(H119&gt;0,IF(I119&gt;0,J119,0),0),0)</f>
        <v>0</v>
      </c>
      <c r="R119" s="9">
        <f>IF(ISNUMBER(K119)=FALSE,J119,0)</f>
        <v>0</v>
      </c>
    </row>
    <row r="120">
      <c r="A120" s="10"/>
      <c r="B120" s="60" t="s">
        <v>199</v>
      </c>
      <c r="C120" s="1"/>
      <c r="D120" s="1"/>
      <c r="E120" s="61" t="s">
        <v>3122</v>
      </c>
      <c r="F120" s="1"/>
      <c r="G120" s="1"/>
      <c r="H120" s="51"/>
      <c r="I120" s="1"/>
      <c r="J120" s="51"/>
      <c r="K120" s="1"/>
      <c r="L120" s="1"/>
      <c r="M120" s="13"/>
      <c r="N120" s="2"/>
      <c r="O120" s="2"/>
      <c r="P120" s="2"/>
      <c r="Q120" s="2"/>
    </row>
    <row r="121">
      <c r="A121" s="10"/>
      <c r="B121" s="60" t="s">
        <v>201</v>
      </c>
      <c r="C121" s="1"/>
      <c r="D121" s="1"/>
      <c r="E121" s="61" t="s">
        <v>3883</v>
      </c>
      <c r="F121" s="1"/>
      <c r="G121" s="1"/>
      <c r="H121" s="51"/>
      <c r="I121" s="1"/>
      <c r="J121" s="51"/>
      <c r="K121" s="1"/>
      <c r="L121" s="1"/>
      <c r="M121" s="13"/>
      <c r="N121" s="2"/>
      <c r="O121" s="2"/>
      <c r="P121" s="2"/>
      <c r="Q121" s="2"/>
    </row>
    <row r="122" thickBot="1">
      <c r="A122" s="10"/>
      <c r="B122" s="62" t="s">
        <v>203</v>
      </c>
      <c r="C122" s="30"/>
      <c r="D122" s="30"/>
      <c r="E122" s="63" t="s">
        <v>612</v>
      </c>
      <c r="F122" s="30"/>
      <c r="G122" s="30"/>
      <c r="H122" s="64"/>
      <c r="I122" s="30"/>
      <c r="J122" s="64"/>
      <c r="K122" s="30"/>
      <c r="L122" s="30"/>
      <c r="M122" s="13"/>
      <c r="N122" s="2"/>
      <c r="O122" s="2"/>
      <c r="P122" s="2"/>
      <c r="Q122" s="2"/>
    </row>
    <row r="123" thickTop="1" thickBot="1" ht="25" customHeight="1">
      <c r="A123" s="10"/>
      <c r="B123" s="1"/>
      <c r="C123" s="70">
        <v>4</v>
      </c>
      <c r="D123" s="1"/>
      <c r="E123" s="71" t="s">
        <v>183</v>
      </c>
      <c r="F123" s="1"/>
      <c r="G123" s="72" t="s">
        <v>210</v>
      </c>
      <c r="H123" s="73">
        <f>J95+J99+J103+J107+J111+J115+J119</f>
        <v>0</v>
      </c>
      <c r="I123" s="72" t="s">
        <v>211</v>
      </c>
      <c r="J123" s="74">
        <f>(L123-H123)</f>
        <v>0</v>
      </c>
      <c r="K123" s="72" t="s">
        <v>212</v>
      </c>
      <c r="L123" s="75">
        <f>ROUND((J95+J99+J103+J107+J111+J115+J119)*1.21,2)</f>
        <v>0</v>
      </c>
      <c r="M123" s="13"/>
      <c r="N123" s="2"/>
      <c r="O123" s="2"/>
      <c r="P123" s="2"/>
      <c r="Q123" s="41">
        <f>0+Q95+Q99+Q103+Q107+Q111+Q115+Q119</f>
        <v>0</v>
      </c>
      <c r="R123" s="9">
        <f>0+R95+R99+R103+R107+R111+R115+R119</f>
        <v>0</v>
      </c>
      <c r="S123" s="76">
        <f>Q123*(1+J123)+R123</f>
        <v>0</v>
      </c>
    </row>
    <row r="124" thickTop="1" thickBot="1" ht="25" customHeight="1">
      <c r="A124" s="10"/>
      <c r="B124" s="77"/>
      <c r="C124" s="77"/>
      <c r="D124" s="77"/>
      <c r="E124" s="77"/>
      <c r="F124" s="77"/>
      <c r="G124" s="78" t="s">
        <v>213</v>
      </c>
      <c r="H124" s="79">
        <f>0+J95+J99+J103+J107+J111+J115+J119</f>
        <v>0</v>
      </c>
      <c r="I124" s="78" t="s">
        <v>214</v>
      </c>
      <c r="J124" s="80">
        <f>0+J123</f>
        <v>0</v>
      </c>
      <c r="K124" s="78" t="s">
        <v>215</v>
      </c>
      <c r="L124" s="81">
        <f>0+L123</f>
        <v>0</v>
      </c>
      <c r="M124" s="13"/>
      <c r="N124" s="2"/>
      <c r="O124" s="2"/>
      <c r="P124" s="2"/>
      <c r="Q124" s="2"/>
    </row>
    <row r="125" ht="40" customHeight="1">
      <c r="A125" s="10"/>
      <c r="B125" s="82" t="s">
        <v>351</v>
      </c>
      <c r="C125" s="1"/>
      <c r="D125" s="1"/>
      <c r="E125" s="1"/>
      <c r="F125" s="1"/>
      <c r="G125" s="1"/>
      <c r="H125" s="51"/>
      <c r="I125" s="1"/>
      <c r="J125" s="51"/>
      <c r="K125" s="1"/>
      <c r="L125" s="1"/>
      <c r="M125" s="13"/>
      <c r="N125" s="2"/>
      <c r="O125" s="2"/>
      <c r="P125" s="2"/>
      <c r="Q125" s="2"/>
    </row>
    <row r="126">
      <c r="A126" s="10"/>
      <c r="B126" s="52">
        <v>22</v>
      </c>
      <c r="C126" s="53" t="s">
        <v>362</v>
      </c>
      <c r="D126" s="53"/>
      <c r="E126" s="53" t="s">
        <v>363</v>
      </c>
      <c r="F126" s="53" t="s">
        <v>7</v>
      </c>
      <c r="G126" s="54" t="s">
        <v>285</v>
      </c>
      <c r="H126" s="55">
        <v>20.25</v>
      </c>
      <c r="I126" s="56">
        <v>0</v>
      </c>
      <c r="J126" s="57">
        <f>ROUND(H126*I126,2)</f>
        <v>0</v>
      </c>
      <c r="K126" s="58">
        <v>0.20999999999999999</v>
      </c>
      <c r="L126" s="59">
        <f>ROUND(J126*1.21,2)</f>
        <v>0</v>
      </c>
      <c r="M126" s="13"/>
      <c r="N126" s="2"/>
      <c r="O126" s="2"/>
      <c r="P126" s="2"/>
      <c r="Q126" s="41">
        <f>IF(ISNUMBER(K126),IF(H126&gt;0,IF(I126&gt;0,J126,0),0),0)</f>
        <v>0</v>
      </c>
      <c r="R126" s="9">
        <f>IF(ISNUMBER(K126)=FALSE,J126,0)</f>
        <v>0</v>
      </c>
    </row>
    <row r="127">
      <c r="A127" s="10"/>
      <c r="B127" s="60" t="s">
        <v>199</v>
      </c>
      <c r="C127" s="1"/>
      <c r="D127" s="1"/>
      <c r="E127" s="61" t="s">
        <v>3837</v>
      </c>
      <c r="F127" s="1"/>
      <c r="G127" s="1"/>
      <c r="H127" s="51"/>
      <c r="I127" s="1"/>
      <c r="J127" s="51"/>
      <c r="K127" s="1"/>
      <c r="L127" s="1"/>
      <c r="M127" s="13"/>
      <c r="N127" s="2"/>
      <c r="O127" s="2"/>
      <c r="P127" s="2"/>
      <c r="Q127" s="2"/>
    </row>
    <row r="128">
      <c r="A128" s="10"/>
      <c r="B128" s="60" t="s">
        <v>201</v>
      </c>
      <c r="C128" s="1"/>
      <c r="D128" s="1"/>
      <c r="E128" s="61" t="s">
        <v>3884</v>
      </c>
      <c r="F128" s="1"/>
      <c r="G128" s="1"/>
      <c r="H128" s="51"/>
      <c r="I128" s="1"/>
      <c r="J128" s="51"/>
      <c r="K128" s="1"/>
      <c r="L128" s="1"/>
      <c r="M128" s="13"/>
      <c r="N128" s="2"/>
      <c r="O128" s="2"/>
      <c r="P128" s="2"/>
      <c r="Q128" s="2"/>
    </row>
    <row r="129" thickBot="1">
      <c r="A129" s="10"/>
      <c r="B129" s="62" t="s">
        <v>203</v>
      </c>
      <c r="C129" s="30"/>
      <c r="D129" s="30"/>
      <c r="E129" s="63" t="s">
        <v>361</v>
      </c>
      <c r="F129" s="30"/>
      <c r="G129" s="30"/>
      <c r="H129" s="64"/>
      <c r="I129" s="30"/>
      <c r="J129" s="64"/>
      <c r="K129" s="30"/>
      <c r="L129" s="30"/>
      <c r="M129" s="13"/>
      <c r="N129" s="2"/>
      <c r="O129" s="2"/>
      <c r="P129" s="2"/>
      <c r="Q129" s="2"/>
    </row>
    <row r="130" thickTop="1">
      <c r="A130" s="10"/>
      <c r="B130" s="52">
        <v>23</v>
      </c>
      <c r="C130" s="53" t="s">
        <v>370</v>
      </c>
      <c r="D130" s="53"/>
      <c r="E130" s="53" t="s">
        <v>371</v>
      </c>
      <c r="F130" s="53" t="s">
        <v>7</v>
      </c>
      <c r="G130" s="54" t="s">
        <v>285</v>
      </c>
      <c r="H130" s="65">
        <v>20.25</v>
      </c>
      <c r="I130" s="66">
        <v>0</v>
      </c>
      <c r="J130" s="67">
        <f>ROUND(H130*I130,2)</f>
        <v>0</v>
      </c>
      <c r="K130" s="68">
        <v>0.20999999999999999</v>
      </c>
      <c r="L130" s="69">
        <f>ROUND(J130*1.21,2)</f>
        <v>0</v>
      </c>
      <c r="M130" s="13"/>
      <c r="N130" s="2"/>
      <c r="O130" s="2"/>
      <c r="P130" s="2"/>
      <c r="Q130" s="41">
        <f>IF(ISNUMBER(K130),IF(H130&gt;0,IF(I130&gt;0,J130,0),0),0)</f>
        <v>0</v>
      </c>
      <c r="R130" s="9">
        <f>IF(ISNUMBER(K130)=FALSE,J130,0)</f>
        <v>0</v>
      </c>
    </row>
    <row r="131">
      <c r="A131" s="10"/>
      <c r="B131" s="60" t="s">
        <v>199</v>
      </c>
      <c r="C131" s="1"/>
      <c r="D131" s="1"/>
      <c r="E131" s="61" t="s">
        <v>3839</v>
      </c>
      <c r="F131" s="1"/>
      <c r="G131" s="1"/>
      <c r="H131" s="51"/>
      <c r="I131" s="1"/>
      <c r="J131" s="51"/>
      <c r="K131" s="1"/>
      <c r="L131" s="1"/>
      <c r="M131" s="13"/>
      <c r="N131" s="2"/>
      <c r="O131" s="2"/>
      <c r="P131" s="2"/>
      <c r="Q131" s="2"/>
    </row>
    <row r="132">
      <c r="A132" s="10"/>
      <c r="B132" s="60" t="s">
        <v>201</v>
      </c>
      <c r="C132" s="1"/>
      <c r="D132" s="1"/>
      <c r="E132" s="61" t="s">
        <v>3884</v>
      </c>
      <c r="F132" s="1"/>
      <c r="G132" s="1"/>
      <c r="H132" s="51"/>
      <c r="I132" s="1"/>
      <c r="J132" s="51"/>
      <c r="K132" s="1"/>
      <c r="L132" s="1"/>
      <c r="M132" s="13"/>
      <c r="N132" s="2"/>
      <c r="O132" s="2"/>
      <c r="P132" s="2"/>
      <c r="Q132" s="2"/>
    </row>
    <row r="133" thickBot="1">
      <c r="A133" s="10"/>
      <c r="B133" s="62" t="s">
        <v>203</v>
      </c>
      <c r="C133" s="30"/>
      <c r="D133" s="30"/>
      <c r="E133" s="63" t="s">
        <v>361</v>
      </c>
      <c r="F133" s="30"/>
      <c r="G133" s="30"/>
      <c r="H133" s="64"/>
      <c r="I133" s="30"/>
      <c r="J133" s="64"/>
      <c r="K133" s="30"/>
      <c r="L133" s="30"/>
      <c r="M133" s="13"/>
      <c r="N133" s="2"/>
      <c r="O133" s="2"/>
      <c r="P133" s="2"/>
      <c r="Q133" s="2"/>
    </row>
    <row r="134" thickTop="1">
      <c r="A134" s="10"/>
      <c r="B134" s="52">
        <v>24</v>
      </c>
      <c r="C134" s="53" t="s">
        <v>388</v>
      </c>
      <c r="D134" s="53"/>
      <c r="E134" s="53" t="s">
        <v>389</v>
      </c>
      <c r="F134" s="53" t="s">
        <v>7</v>
      </c>
      <c r="G134" s="54" t="s">
        <v>285</v>
      </c>
      <c r="H134" s="65">
        <v>20.25</v>
      </c>
      <c r="I134" s="66">
        <v>0</v>
      </c>
      <c r="J134" s="67">
        <f>ROUND(H134*I134,2)</f>
        <v>0</v>
      </c>
      <c r="K134" s="68">
        <v>0.20999999999999999</v>
      </c>
      <c r="L134" s="69">
        <f>ROUND(J134*1.21,2)</f>
        <v>0</v>
      </c>
      <c r="M134" s="13"/>
      <c r="N134" s="2"/>
      <c r="O134" s="2"/>
      <c r="P134" s="2"/>
      <c r="Q134" s="41">
        <f>IF(ISNUMBER(K134),IF(H134&gt;0,IF(I134&gt;0,J134,0),0),0)</f>
        <v>0</v>
      </c>
      <c r="R134" s="9">
        <f>IF(ISNUMBER(K134)=FALSE,J134,0)</f>
        <v>0</v>
      </c>
    </row>
    <row r="135">
      <c r="A135" s="10"/>
      <c r="B135" s="60" t="s">
        <v>199</v>
      </c>
      <c r="C135" s="1"/>
      <c r="D135" s="1"/>
      <c r="E135" s="61" t="s">
        <v>3128</v>
      </c>
      <c r="F135" s="1"/>
      <c r="G135" s="1"/>
      <c r="H135" s="51"/>
      <c r="I135" s="1"/>
      <c r="J135" s="51"/>
      <c r="K135" s="1"/>
      <c r="L135" s="1"/>
      <c r="M135" s="13"/>
      <c r="N135" s="2"/>
      <c r="O135" s="2"/>
      <c r="P135" s="2"/>
      <c r="Q135" s="2"/>
    </row>
    <row r="136">
      <c r="A136" s="10"/>
      <c r="B136" s="60" t="s">
        <v>201</v>
      </c>
      <c r="C136" s="1"/>
      <c r="D136" s="1"/>
      <c r="E136" s="61" t="s">
        <v>3884</v>
      </c>
      <c r="F136" s="1"/>
      <c r="G136" s="1"/>
      <c r="H136" s="51"/>
      <c r="I136" s="1"/>
      <c r="J136" s="51"/>
      <c r="K136" s="1"/>
      <c r="L136" s="1"/>
      <c r="M136" s="13"/>
      <c r="N136" s="2"/>
      <c r="O136" s="2"/>
      <c r="P136" s="2"/>
      <c r="Q136" s="2"/>
    </row>
    <row r="137" thickBot="1">
      <c r="A137" s="10"/>
      <c r="B137" s="62" t="s">
        <v>203</v>
      </c>
      <c r="C137" s="30"/>
      <c r="D137" s="30"/>
      <c r="E137" s="63" t="s">
        <v>392</v>
      </c>
      <c r="F137" s="30"/>
      <c r="G137" s="30"/>
      <c r="H137" s="64"/>
      <c r="I137" s="30"/>
      <c r="J137" s="64"/>
      <c r="K137" s="30"/>
      <c r="L137" s="30"/>
      <c r="M137" s="13"/>
      <c r="N137" s="2"/>
      <c r="O137" s="2"/>
      <c r="P137" s="2"/>
      <c r="Q137" s="2"/>
    </row>
    <row r="138" thickTop="1">
      <c r="A138" s="10"/>
      <c r="B138" s="52">
        <v>25</v>
      </c>
      <c r="C138" s="53" t="s">
        <v>393</v>
      </c>
      <c r="D138" s="53"/>
      <c r="E138" s="53" t="s">
        <v>394</v>
      </c>
      <c r="F138" s="53" t="s">
        <v>7</v>
      </c>
      <c r="G138" s="54" t="s">
        <v>285</v>
      </c>
      <c r="H138" s="65">
        <v>40.5</v>
      </c>
      <c r="I138" s="66">
        <v>0</v>
      </c>
      <c r="J138" s="67">
        <f>ROUND(H138*I138,2)</f>
        <v>0</v>
      </c>
      <c r="K138" s="68">
        <v>0.20999999999999999</v>
      </c>
      <c r="L138" s="69">
        <f>ROUND(J138*1.21,2)</f>
        <v>0</v>
      </c>
      <c r="M138" s="13"/>
      <c r="N138" s="2"/>
      <c r="O138" s="2"/>
      <c r="P138" s="2"/>
      <c r="Q138" s="41">
        <f>IF(ISNUMBER(K138),IF(H138&gt;0,IF(I138&gt;0,J138,0),0),0)</f>
        <v>0</v>
      </c>
      <c r="R138" s="9">
        <f>IF(ISNUMBER(K138)=FALSE,J138,0)</f>
        <v>0</v>
      </c>
    </row>
    <row r="139">
      <c r="A139" s="10"/>
      <c r="B139" s="60" t="s">
        <v>199</v>
      </c>
      <c r="C139" s="1"/>
      <c r="D139" s="1"/>
      <c r="E139" s="61" t="s">
        <v>3885</v>
      </c>
      <c r="F139" s="1"/>
      <c r="G139" s="1"/>
      <c r="H139" s="51"/>
      <c r="I139" s="1"/>
      <c r="J139" s="51"/>
      <c r="K139" s="1"/>
      <c r="L139" s="1"/>
      <c r="M139" s="13"/>
      <c r="N139" s="2"/>
      <c r="O139" s="2"/>
      <c r="P139" s="2"/>
      <c r="Q139" s="2"/>
    </row>
    <row r="140">
      <c r="A140" s="10"/>
      <c r="B140" s="60" t="s">
        <v>201</v>
      </c>
      <c r="C140" s="1"/>
      <c r="D140" s="1"/>
      <c r="E140" s="61" t="s">
        <v>3886</v>
      </c>
      <c r="F140" s="1"/>
      <c r="G140" s="1"/>
      <c r="H140" s="51"/>
      <c r="I140" s="1"/>
      <c r="J140" s="51"/>
      <c r="K140" s="1"/>
      <c r="L140" s="1"/>
      <c r="M140" s="13"/>
      <c r="N140" s="2"/>
      <c r="O140" s="2"/>
      <c r="P140" s="2"/>
      <c r="Q140" s="2"/>
    </row>
    <row r="141" thickBot="1">
      <c r="A141" s="10"/>
      <c r="B141" s="62" t="s">
        <v>203</v>
      </c>
      <c r="C141" s="30"/>
      <c r="D141" s="30"/>
      <c r="E141" s="63" t="s">
        <v>392</v>
      </c>
      <c r="F141" s="30"/>
      <c r="G141" s="30"/>
      <c r="H141" s="64"/>
      <c r="I141" s="30"/>
      <c r="J141" s="64"/>
      <c r="K141" s="30"/>
      <c r="L141" s="30"/>
      <c r="M141" s="13"/>
      <c r="N141" s="2"/>
      <c r="O141" s="2"/>
      <c r="P141" s="2"/>
      <c r="Q141" s="2"/>
    </row>
    <row r="142" thickTop="1">
      <c r="A142" s="10"/>
      <c r="B142" s="52">
        <v>26</v>
      </c>
      <c r="C142" s="53" t="s">
        <v>3842</v>
      </c>
      <c r="D142" s="53"/>
      <c r="E142" s="53" t="s">
        <v>3843</v>
      </c>
      <c r="F142" s="53" t="s">
        <v>7</v>
      </c>
      <c r="G142" s="54" t="s">
        <v>285</v>
      </c>
      <c r="H142" s="65">
        <v>20.25</v>
      </c>
      <c r="I142" s="66">
        <v>0</v>
      </c>
      <c r="J142" s="67">
        <f>ROUND(H142*I142,2)</f>
        <v>0</v>
      </c>
      <c r="K142" s="68">
        <v>0.20999999999999999</v>
      </c>
      <c r="L142" s="69">
        <f>ROUND(J142*1.21,2)</f>
        <v>0</v>
      </c>
      <c r="M142" s="13"/>
      <c r="N142" s="2"/>
      <c r="O142" s="2"/>
      <c r="P142" s="2"/>
      <c r="Q142" s="41">
        <f>IF(ISNUMBER(K142),IF(H142&gt;0,IF(I142&gt;0,J142,0),0),0)</f>
        <v>0</v>
      </c>
      <c r="R142" s="9">
        <f>IF(ISNUMBER(K142)=FALSE,J142,0)</f>
        <v>0</v>
      </c>
    </row>
    <row r="143">
      <c r="A143" s="10"/>
      <c r="B143" s="60" t="s">
        <v>199</v>
      </c>
      <c r="C143" s="1"/>
      <c r="D143" s="1"/>
      <c r="E143" s="61" t="s">
        <v>3844</v>
      </c>
      <c r="F143" s="1"/>
      <c r="G143" s="1"/>
      <c r="H143" s="51"/>
      <c r="I143" s="1"/>
      <c r="J143" s="51"/>
      <c r="K143" s="1"/>
      <c r="L143" s="1"/>
      <c r="M143" s="13"/>
      <c r="N143" s="2"/>
      <c r="O143" s="2"/>
      <c r="P143" s="2"/>
      <c r="Q143" s="2"/>
    </row>
    <row r="144">
      <c r="A144" s="10"/>
      <c r="B144" s="60" t="s">
        <v>201</v>
      </c>
      <c r="C144" s="1"/>
      <c r="D144" s="1"/>
      <c r="E144" s="61" t="s">
        <v>3884</v>
      </c>
      <c r="F144" s="1"/>
      <c r="G144" s="1"/>
      <c r="H144" s="51"/>
      <c r="I144" s="1"/>
      <c r="J144" s="51"/>
      <c r="K144" s="1"/>
      <c r="L144" s="1"/>
      <c r="M144" s="13"/>
      <c r="N144" s="2"/>
      <c r="O144" s="2"/>
      <c r="P144" s="2"/>
      <c r="Q144" s="2"/>
    </row>
    <row r="145" thickBot="1">
      <c r="A145" s="10"/>
      <c r="B145" s="62" t="s">
        <v>203</v>
      </c>
      <c r="C145" s="30"/>
      <c r="D145" s="30"/>
      <c r="E145" s="63" t="s">
        <v>949</v>
      </c>
      <c r="F145" s="30"/>
      <c r="G145" s="30"/>
      <c r="H145" s="64"/>
      <c r="I145" s="30"/>
      <c r="J145" s="64"/>
      <c r="K145" s="30"/>
      <c r="L145" s="30"/>
      <c r="M145" s="13"/>
      <c r="N145" s="2"/>
      <c r="O145" s="2"/>
      <c r="P145" s="2"/>
      <c r="Q145" s="2"/>
    </row>
    <row r="146" thickTop="1">
      <c r="A146" s="10"/>
      <c r="B146" s="52">
        <v>27</v>
      </c>
      <c r="C146" s="53" t="s">
        <v>3845</v>
      </c>
      <c r="D146" s="53"/>
      <c r="E146" s="53" t="s">
        <v>3846</v>
      </c>
      <c r="F146" s="53" t="s">
        <v>7</v>
      </c>
      <c r="G146" s="54" t="s">
        <v>285</v>
      </c>
      <c r="H146" s="65">
        <v>20.25</v>
      </c>
      <c r="I146" s="66">
        <v>0</v>
      </c>
      <c r="J146" s="67">
        <f>ROUND(H146*I146,2)</f>
        <v>0</v>
      </c>
      <c r="K146" s="68">
        <v>0.20999999999999999</v>
      </c>
      <c r="L146" s="69">
        <f>ROUND(J146*1.21,2)</f>
        <v>0</v>
      </c>
      <c r="M146" s="13"/>
      <c r="N146" s="2"/>
      <c r="O146" s="2"/>
      <c r="P146" s="2"/>
      <c r="Q146" s="41">
        <f>IF(ISNUMBER(K146),IF(H146&gt;0,IF(I146&gt;0,J146,0),0),0)</f>
        <v>0</v>
      </c>
      <c r="R146" s="9">
        <f>IF(ISNUMBER(K146)=FALSE,J146,0)</f>
        <v>0</v>
      </c>
    </row>
    <row r="147">
      <c r="A147" s="10"/>
      <c r="B147" s="60" t="s">
        <v>199</v>
      </c>
      <c r="C147" s="1"/>
      <c r="D147" s="1"/>
      <c r="E147" s="61" t="s">
        <v>3847</v>
      </c>
      <c r="F147" s="1"/>
      <c r="G147" s="1"/>
      <c r="H147" s="51"/>
      <c r="I147" s="1"/>
      <c r="J147" s="51"/>
      <c r="K147" s="1"/>
      <c r="L147" s="1"/>
      <c r="M147" s="13"/>
      <c r="N147" s="2"/>
      <c r="O147" s="2"/>
      <c r="P147" s="2"/>
      <c r="Q147" s="2"/>
    </row>
    <row r="148">
      <c r="A148" s="10"/>
      <c r="B148" s="60" t="s">
        <v>201</v>
      </c>
      <c r="C148" s="1"/>
      <c r="D148" s="1"/>
      <c r="E148" s="61" t="s">
        <v>3884</v>
      </c>
      <c r="F148" s="1"/>
      <c r="G148" s="1"/>
      <c r="H148" s="51"/>
      <c r="I148" s="1"/>
      <c r="J148" s="51"/>
      <c r="K148" s="1"/>
      <c r="L148" s="1"/>
      <c r="M148" s="13"/>
      <c r="N148" s="2"/>
      <c r="O148" s="2"/>
      <c r="P148" s="2"/>
      <c r="Q148" s="2"/>
    </row>
    <row r="149" thickBot="1">
      <c r="A149" s="10"/>
      <c r="B149" s="62" t="s">
        <v>203</v>
      </c>
      <c r="C149" s="30"/>
      <c r="D149" s="30"/>
      <c r="E149" s="63" t="s">
        <v>949</v>
      </c>
      <c r="F149" s="30"/>
      <c r="G149" s="30"/>
      <c r="H149" s="64"/>
      <c r="I149" s="30"/>
      <c r="J149" s="64"/>
      <c r="K149" s="30"/>
      <c r="L149" s="30"/>
      <c r="M149" s="13"/>
      <c r="N149" s="2"/>
      <c r="O149" s="2"/>
      <c r="P149" s="2"/>
      <c r="Q149" s="2"/>
    </row>
    <row r="150" thickTop="1">
      <c r="A150" s="10"/>
      <c r="B150" s="52">
        <v>28</v>
      </c>
      <c r="C150" s="53" t="s">
        <v>3848</v>
      </c>
      <c r="D150" s="53"/>
      <c r="E150" s="53" t="s">
        <v>3849</v>
      </c>
      <c r="F150" s="53" t="s">
        <v>7</v>
      </c>
      <c r="G150" s="54" t="s">
        <v>285</v>
      </c>
      <c r="H150" s="65">
        <v>20.25</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3850</v>
      </c>
      <c r="F151" s="1"/>
      <c r="G151" s="1"/>
      <c r="H151" s="51"/>
      <c r="I151" s="1"/>
      <c r="J151" s="51"/>
      <c r="K151" s="1"/>
      <c r="L151" s="1"/>
      <c r="M151" s="13"/>
      <c r="N151" s="2"/>
      <c r="O151" s="2"/>
      <c r="P151" s="2"/>
      <c r="Q151" s="2"/>
    </row>
    <row r="152">
      <c r="A152" s="10"/>
      <c r="B152" s="60" t="s">
        <v>201</v>
      </c>
      <c r="C152" s="1"/>
      <c r="D152" s="1"/>
      <c r="E152" s="61" t="s">
        <v>3884</v>
      </c>
      <c r="F152" s="1"/>
      <c r="G152" s="1"/>
      <c r="H152" s="51"/>
      <c r="I152" s="1"/>
      <c r="J152" s="51"/>
      <c r="K152" s="1"/>
      <c r="L152" s="1"/>
      <c r="M152" s="13"/>
      <c r="N152" s="2"/>
      <c r="O152" s="2"/>
      <c r="P152" s="2"/>
      <c r="Q152" s="2"/>
    </row>
    <row r="153" thickBot="1">
      <c r="A153" s="10"/>
      <c r="B153" s="62" t="s">
        <v>203</v>
      </c>
      <c r="C153" s="30"/>
      <c r="D153" s="30"/>
      <c r="E153" s="63" t="s">
        <v>949</v>
      </c>
      <c r="F153" s="30"/>
      <c r="G153" s="30"/>
      <c r="H153" s="64"/>
      <c r="I153" s="30"/>
      <c r="J153" s="64"/>
      <c r="K153" s="30"/>
      <c r="L153" s="30"/>
      <c r="M153" s="13"/>
      <c r="N153" s="2"/>
      <c r="O153" s="2"/>
      <c r="P153" s="2"/>
      <c r="Q153" s="2"/>
    </row>
    <row r="154" thickTop="1">
      <c r="A154" s="10"/>
      <c r="B154" s="52">
        <v>29</v>
      </c>
      <c r="C154" s="53" t="s">
        <v>950</v>
      </c>
      <c r="D154" s="53"/>
      <c r="E154" s="53" t="s">
        <v>951</v>
      </c>
      <c r="F154" s="53" t="s">
        <v>7</v>
      </c>
      <c r="G154" s="54" t="s">
        <v>225</v>
      </c>
      <c r="H154" s="65">
        <v>18.824999999999999</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3131</v>
      </c>
      <c r="F155" s="1"/>
      <c r="G155" s="1"/>
      <c r="H155" s="51"/>
      <c r="I155" s="1"/>
      <c r="J155" s="51"/>
      <c r="K155" s="1"/>
      <c r="L155" s="1"/>
      <c r="M155" s="13"/>
      <c r="N155" s="2"/>
      <c r="O155" s="2"/>
      <c r="P155" s="2"/>
      <c r="Q155" s="2"/>
    </row>
    <row r="156">
      <c r="A156" s="10"/>
      <c r="B156" s="60" t="s">
        <v>201</v>
      </c>
      <c r="C156" s="1"/>
      <c r="D156" s="1"/>
      <c r="E156" s="61" t="s">
        <v>3870</v>
      </c>
      <c r="F156" s="1"/>
      <c r="G156" s="1"/>
      <c r="H156" s="51"/>
      <c r="I156" s="1"/>
      <c r="J156" s="51"/>
      <c r="K156" s="1"/>
      <c r="L156" s="1"/>
      <c r="M156" s="13"/>
      <c r="N156" s="2"/>
      <c r="O156" s="2"/>
      <c r="P156" s="2"/>
      <c r="Q156" s="2"/>
    </row>
    <row r="157" thickBot="1">
      <c r="A157" s="10"/>
      <c r="B157" s="62" t="s">
        <v>203</v>
      </c>
      <c r="C157" s="30"/>
      <c r="D157" s="30"/>
      <c r="E157" s="63" t="s">
        <v>953</v>
      </c>
      <c r="F157" s="30"/>
      <c r="G157" s="30"/>
      <c r="H157" s="64"/>
      <c r="I157" s="30"/>
      <c r="J157" s="64"/>
      <c r="K157" s="30"/>
      <c r="L157" s="30"/>
      <c r="M157" s="13"/>
      <c r="N157" s="2"/>
      <c r="O157" s="2"/>
      <c r="P157" s="2"/>
      <c r="Q157" s="2"/>
    </row>
    <row r="158" thickTop="1" thickBot="1" ht="25" customHeight="1">
      <c r="A158" s="10"/>
      <c r="B158" s="1"/>
      <c r="C158" s="70">
        <v>5</v>
      </c>
      <c r="D158" s="1"/>
      <c r="E158" s="71" t="s">
        <v>184</v>
      </c>
      <c r="F158" s="1"/>
      <c r="G158" s="72" t="s">
        <v>210</v>
      </c>
      <c r="H158" s="73">
        <f>J126+J130+J134+J138+J142+J146+J150+J154</f>
        <v>0</v>
      </c>
      <c r="I158" s="72" t="s">
        <v>211</v>
      </c>
      <c r="J158" s="74">
        <f>(L158-H158)</f>
        <v>0</v>
      </c>
      <c r="K158" s="72" t="s">
        <v>212</v>
      </c>
      <c r="L158" s="75">
        <f>ROUND((J126+J130+J134+J138+J142+J146+J150+J154)*1.21,2)</f>
        <v>0</v>
      </c>
      <c r="M158" s="13"/>
      <c r="N158" s="2"/>
      <c r="O158" s="2"/>
      <c r="P158" s="2"/>
      <c r="Q158" s="41">
        <f>0+Q126+Q130+Q134+Q138+Q142+Q146+Q150+Q154</f>
        <v>0</v>
      </c>
      <c r="R158" s="9">
        <f>0+R126+R130+R134+R138+R142+R146+R150+R154</f>
        <v>0</v>
      </c>
      <c r="S158" s="76">
        <f>Q158*(1+J158)+R158</f>
        <v>0</v>
      </c>
    </row>
    <row r="159" thickTop="1" thickBot="1" ht="25" customHeight="1">
      <c r="A159" s="10"/>
      <c r="B159" s="77"/>
      <c r="C159" s="77"/>
      <c r="D159" s="77"/>
      <c r="E159" s="77"/>
      <c r="F159" s="77"/>
      <c r="G159" s="78" t="s">
        <v>213</v>
      </c>
      <c r="H159" s="79">
        <f>0+J126+J130+J134+J138+J142+J146+J150+J154</f>
        <v>0</v>
      </c>
      <c r="I159" s="78" t="s">
        <v>214</v>
      </c>
      <c r="J159" s="80">
        <f>0+J158</f>
        <v>0</v>
      </c>
      <c r="K159" s="78" t="s">
        <v>215</v>
      </c>
      <c r="L159" s="81">
        <f>0+L158</f>
        <v>0</v>
      </c>
      <c r="M159" s="13"/>
      <c r="N159" s="2"/>
      <c r="O159" s="2"/>
      <c r="P159" s="2"/>
      <c r="Q159" s="2"/>
    </row>
    <row r="160" ht="40" customHeight="1">
      <c r="A160" s="10"/>
      <c r="B160" s="82" t="s">
        <v>613</v>
      </c>
      <c r="C160" s="1"/>
      <c r="D160" s="1"/>
      <c r="E160" s="1"/>
      <c r="F160" s="1"/>
      <c r="G160" s="1"/>
      <c r="H160" s="51"/>
      <c r="I160" s="1"/>
      <c r="J160" s="51"/>
      <c r="K160" s="1"/>
      <c r="L160" s="1"/>
      <c r="M160" s="13"/>
      <c r="N160" s="2"/>
      <c r="O160" s="2"/>
      <c r="P160" s="2"/>
      <c r="Q160" s="2"/>
    </row>
    <row r="161">
      <c r="A161" s="10"/>
      <c r="B161" s="52">
        <v>30</v>
      </c>
      <c r="C161" s="53" t="s">
        <v>614</v>
      </c>
      <c r="D161" s="53"/>
      <c r="E161" s="53" t="s">
        <v>615</v>
      </c>
      <c r="F161" s="53" t="s">
        <v>7</v>
      </c>
      <c r="G161" s="54" t="s">
        <v>285</v>
      </c>
      <c r="H161" s="55">
        <v>0.152</v>
      </c>
      <c r="I161" s="56">
        <v>0</v>
      </c>
      <c r="J161" s="57">
        <f>ROUND(H161*I161,2)</f>
        <v>0</v>
      </c>
      <c r="K161" s="58">
        <v>0.20999999999999999</v>
      </c>
      <c r="L161" s="59">
        <f>ROUND(J161*1.21,2)</f>
        <v>0</v>
      </c>
      <c r="M161" s="13"/>
      <c r="N161" s="2"/>
      <c r="O161" s="2"/>
      <c r="P161" s="2"/>
      <c r="Q161" s="41">
        <f>IF(ISNUMBER(K161),IF(H161&gt;0,IF(I161&gt;0,J161,0),0),0)</f>
        <v>0</v>
      </c>
      <c r="R161" s="9">
        <f>IF(ISNUMBER(K161)=FALSE,J161,0)</f>
        <v>0</v>
      </c>
    </row>
    <row r="162">
      <c r="A162" s="10"/>
      <c r="B162" s="60" t="s">
        <v>199</v>
      </c>
      <c r="C162" s="1"/>
      <c r="D162" s="1"/>
      <c r="E162" s="61" t="s">
        <v>3132</v>
      </c>
      <c r="F162" s="1"/>
      <c r="G162" s="1"/>
      <c r="H162" s="51"/>
      <c r="I162" s="1"/>
      <c r="J162" s="51"/>
      <c r="K162" s="1"/>
      <c r="L162" s="1"/>
      <c r="M162" s="13"/>
      <c r="N162" s="2"/>
      <c r="O162" s="2"/>
      <c r="P162" s="2"/>
      <c r="Q162" s="2"/>
    </row>
    <row r="163">
      <c r="A163" s="10"/>
      <c r="B163" s="60" t="s">
        <v>201</v>
      </c>
      <c r="C163" s="1"/>
      <c r="D163" s="1"/>
      <c r="E163" s="61" t="s">
        <v>617</v>
      </c>
      <c r="F163" s="1"/>
      <c r="G163" s="1"/>
      <c r="H163" s="51"/>
      <c r="I163" s="1"/>
      <c r="J163" s="51"/>
      <c r="K163" s="1"/>
      <c r="L163" s="1"/>
      <c r="M163" s="13"/>
      <c r="N163" s="2"/>
      <c r="O163" s="2"/>
      <c r="P163" s="2"/>
      <c r="Q163" s="2"/>
    </row>
    <row r="164" thickBot="1">
      <c r="A164" s="10"/>
      <c r="B164" s="62" t="s">
        <v>203</v>
      </c>
      <c r="C164" s="30"/>
      <c r="D164" s="30"/>
      <c r="E164" s="63" t="s">
        <v>618</v>
      </c>
      <c r="F164" s="30"/>
      <c r="G164" s="30"/>
      <c r="H164" s="64"/>
      <c r="I164" s="30"/>
      <c r="J164" s="64"/>
      <c r="K164" s="30"/>
      <c r="L164" s="30"/>
      <c r="M164" s="13"/>
      <c r="N164" s="2"/>
      <c r="O164" s="2"/>
      <c r="P164" s="2"/>
      <c r="Q164" s="2"/>
    </row>
    <row r="165" thickTop="1" thickBot="1" ht="25" customHeight="1">
      <c r="A165" s="10"/>
      <c r="B165" s="1"/>
      <c r="C165" s="70">
        <v>6</v>
      </c>
      <c r="D165" s="1"/>
      <c r="E165" s="71" t="s">
        <v>548</v>
      </c>
      <c r="F165" s="1"/>
      <c r="G165" s="72" t="s">
        <v>210</v>
      </c>
      <c r="H165" s="73">
        <f>0+J161</f>
        <v>0</v>
      </c>
      <c r="I165" s="72" t="s">
        <v>211</v>
      </c>
      <c r="J165" s="74">
        <f>(L165-H165)</f>
        <v>0</v>
      </c>
      <c r="K165" s="72" t="s">
        <v>212</v>
      </c>
      <c r="L165" s="75">
        <f>ROUND((0+J161)*1.21,2)</f>
        <v>0</v>
      </c>
      <c r="M165" s="13"/>
      <c r="N165" s="2"/>
      <c r="O165" s="2"/>
      <c r="P165" s="2"/>
      <c r="Q165" s="41">
        <f>0+Q161</f>
        <v>0</v>
      </c>
      <c r="R165" s="9">
        <f>0+R161</f>
        <v>0</v>
      </c>
      <c r="S165" s="76">
        <f>Q165*(1+J165)+R165</f>
        <v>0</v>
      </c>
    </row>
    <row r="166" thickTop="1" thickBot="1" ht="25" customHeight="1">
      <c r="A166" s="10"/>
      <c r="B166" s="77"/>
      <c r="C166" s="77"/>
      <c r="D166" s="77"/>
      <c r="E166" s="77"/>
      <c r="F166" s="77"/>
      <c r="G166" s="78" t="s">
        <v>213</v>
      </c>
      <c r="H166" s="79">
        <f>0+J161</f>
        <v>0</v>
      </c>
      <c r="I166" s="78" t="s">
        <v>214</v>
      </c>
      <c r="J166" s="80">
        <f>0+J165</f>
        <v>0</v>
      </c>
      <c r="K166" s="78" t="s">
        <v>215</v>
      </c>
      <c r="L166" s="81">
        <f>0+L165</f>
        <v>0</v>
      </c>
      <c r="M166" s="13"/>
      <c r="N166" s="2"/>
      <c r="O166" s="2"/>
      <c r="P166" s="2"/>
      <c r="Q166" s="2"/>
    </row>
    <row r="167" ht="40" customHeight="1">
      <c r="A167" s="10"/>
      <c r="B167" s="82" t="s">
        <v>619</v>
      </c>
      <c r="C167" s="1"/>
      <c r="D167" s="1"/>
      <c r="E167" s="1"/>
      <c r="F167" s="1"/>
      <c r="G167" s="1"/>
      <c r="H167" s="51"/>
      <c r="I167" s="1"/>
      <c r="J167" s="51"/>
      <c r="K167" s="1"/>
      <c r="L167" s="1"/>
      <c r="M167" s="13"/>
      <c r="N167" s="2"/>
      <c r="O167" s="2"/>
      <c r="P167" s="2"/>
      <c r="Q167" s="2"/>
    </row>
    <row r="168">
      <c r="A168" s="10"/>
      <c r="B168" s="52">
        <v>31</v>
      </c>
      <c r="C168" s="53" t="s">
        <v>620</v>
      </c>
      <c r="D168" s="53"/>
      <c r="E168" s="53" t="s">
        <v>621</v>
      </c>
      <c r="F168" s="53" t="s">
        <v>7</v>
      </c>
      <c r="G168" s="54" t="s">
        <v>285</v>
      </c>
      <c r="H168" s="55">
        <v>6.4809999999999999</v>
      </c>
      <c r="I168" s="56">
        <v>0</v>
      </c>
      <c r="J168" s="57">
        <f>ROUND(H168*I168,2)</f>
        <v>0</v>
      </c>
      <c r="K168" s="58">
        <v>0.20999999999999999</v>
      </c>
      <c r="L168" s="59">
        <f>ROUND(J168*1.21,2)</f>
        <v>0</v>
      </c>
      <c r="M168" s="13"/>
      <c r="N168" s="2"/>
      <c r="O168" s="2"/>
      <c r="P168" s="2"/>
      <c r="Q168" s="41">
        <f>IF(ISNUMBER(K168),IF(H168&gt;0,IF(I168&gt;0,J168,0),0),0)</f>
        <v>0</v>
      </c>
      <c r="R168" s="9">
        <f>IF(ISNUMBER(K168)=FALSE,J168,0)</f>
        <v>0</v>
      </c>
    </row>
    <row r="169">
      <c r="A169" s="10"/>
      <c r="B169" s="60" t="s">
        <v>199</v>
      </c>
      <c r="C169" s="1"/>
      <c r="D169" s="1"/>
      <c r="E169" s="61" t="s">
        <v>3851</v>
      </c>
      <c r="F169" s="1"/>
      <c r="G169" s="1"/>
      <c r="H169" s="51"/>
      <c r="I169" s="1"/>
      <c r="J169" s="51"/>
      <c r="K169" s="1"/>
      <c r="L169" s="1"/>
      <c r="M169" s="13"/>
      <c r="N169" s="2"/>
      <c r="O169" s="2"/>
      <c r="P169" s="2"/>
      <c r="Q169" s="2"/>
    </row>
    <row r="170">
      <c r="A170" s="10"/>
      <c r="B170" s="60" t="s">
        <v>201</v>
      </c>
      <c r="C170" s="1"/>
      <c r="D170" s="1"/>
      <c r="E170" s="61" t="s">
        <v>623</v>
      </c>
      <c r="F170" s="1"/>
      <c r="G170" s="1"/>
      <c r="H170" s="51"/>
      <c r="I170" s="1"/>
      <c r="J170" s="51"/>
      <c r="K170" s="1"/>
      <c r="L170" s="1"/>
      <c r="M170" s="13"/>
      <c r="N170" s="2"/>
      <c r="O170" s="2"/>
      <c r="P170" s="2"/>
      <c r="Q170" s="2"/>
    </row>
    <row r="171" thickBot="1">
      <c r="A171" s="10"/>
      <c r="B171" s="62" t="s">
        <v>203</v>
      </c>
      <c r="C171" s="30"/>
      <c r="D171" s="30"/>
      <c r="E171" s="63" t="s">
        <v>624</v>
      </c>
      <c r="F171" s="30"/>
      <c r="G171" s="30"/>
      <c r="H171" s="64"/>
      <c r="I171" s="30"/>
      <c r="J171" s="64"/>
      <c r="K171" s="30"/>
      <c r="L171" s="30"/>
      <c r="M171" s="13"/>
      <c r="N171" s="2"/>
      <c r="O171" s="2"/>
      <c r="P171" s="2"/>
      <c r="Q171" s="2"/>
    </row>
    <row r="172" thickTop="1">
      <c r="A172" s="10"/>
      <c r="B172" s="52">
        <v>32</v>
      </c>
      <c r="C172" s="53" t="s">
        <v>625</v>
      </c>
      <c r="D172" s="53"/>
      <c r="E172" s="53" t="s">
        <v>626</v>
      </c>
      <c r="F172" s="53" t="s">
        <v>7</v>
      </c>
      <c r="G172" s="54" t="s">
        <v>285</v>
      </c>
      <c r="H172" s="65">
        <v>0.152</v>
      </c>
      <c r="I172" s="66">
        <v>0</v>
      </c>
      <c r="J172" s="67">
        <f>ROUND(H172*I172,2)</f>
        <v>0</v>
      </c>
      <c r="K172" s="68">
        <v>0.20999999999999999</v>
      </c>
      <c r="L172" s="69">
        <f>ROUND(J172*1.21,2)</f>
        <v>0</v>
      </c>
      <c r="M172" s="13"/>
      <c r="N172" s="2"/>
      <c r="O172" s="2"/>
      <c r="P172" s="2"/>
      <c r="Q172" s="41">
        <f>IF(ISNUMBER(K172),IF(H172&gt;0,IF(I172&gt;0,J172,0),0),0)</f>
        <v>0</v>
      </c>
      <c r="R172" s="9">
        <f>IF(ISNUMBER(K172)=FALSE,J172,0)</f>
        <v>0</v>
      </c>
    </row>
    <row r="173">
      <c r="A173" s="10"/>
      <c r="B173" s="60" t="s">
        <v>199</v>
      </c>
      <c r="C173" s="1"/>
      <c r="D173" s="1"/>
      <c r="E173" s="61" t="s">
        <v>3136</v>
      </c>
      <c r="F173" s="1"/>
      <c r="G173" s="1"/>
      <c r="H173" s="51"/>
      <c r="I173" s="1"/>
      <c r="J173" s="51"/>
      <c r="K173" s="1"/>
      <c r="L173" s="1"/>
      <c r="M173" s="13"/>
      <c r="N173" s="2"/>
      <c r="O173" s="2"/>
      <c r="P173" s="2"/>
      <c r="Q173" s="2"/>
    </row>
    <row r="174">
      <c r="A174" s="10"/>
      <c r="B174" s="60" t="s">
        <v>201</v>
      </c>
      <c r="C174" s="1"/>
      <c r="D174" s="1"/>
      <c r="E174" s="61" t="s">
        <v>617</v>
      </c>
      <c r="F174" s="1"/>
      <c r="G174" s="1"/>
      <c r="H174" s="51"/>
      <c r="I174" s="1"/>
      <c r="J174" s="51"/>
      <c r="K174" s="1"/>
      <c r="L174" s="1"/>
      <c r="M174" s="13"/>
      <c r="N174" s="2"/>
      <c r="O174" s="2"/>
      <c r="P174" s="2"/>
      <c r="Q174" s="2"/>
    </row>
    <row r="175" thickBot="1">
      <c r="A175" s="10"/>
      <c r="B175" s="62" t="s">
        <v>203</v>
      </c>
      <c r="C175" s="30"/>
      <c r="D175" s="30"/>
      <c r="E175" s="63" t="s">
        <v>628</v>
      </c>
      <c r="F175" s="30"/>
      <c r="G175" s="30"/>
      <c r="H175" s="64"/>
      <c r="I175" s="30"/>
      <c r="J175" s="64"/>
      <c r="K175" s="30"/>
      <c r="L175" s="30"/>
      <c r="M175" s="13"/>
      <c r="N175" s="2"/>
      <c r="O175" s="2"/>
      <c r="P175" s="2"/>
      <c r="Q175" s="2"/>
    </row>
    <row r="176" thickTop="1" thickBot="1" ht="25" customHeight="1">
      <c r="A176" s="10"/>
      <c r="B176" s="1"/>
      <c r="C176" s="70">
        <v>7</v>
      </c>
      <c r="D176" s="1"/>
      <c r="E176" s="71" t="s">
        <v>549</v>
      </c>
      <c r="F176" s="1"/>
      <c r="G176" s="72" t="s">
        <v>210</v>
      </c>
      <c r="H176" s="73">
        <f>J168+J172</f>
        <v>0</v>
      </c>
      <c r="I176" s="72" t="s">
        <v>211</v>
      </c>
      <c r="J176" s="74">
        <f>(L176-H176)</f>
        <v>0</v>
      </c>
      <c r="K176" s="72" t="s">
        <v>212</v>
      </c>
      <c r="L176" s="75">
        <f>ROUND((J168+J172)*1.21,2)</f>
        <v>0</v>
      </c>
      <c r="M176" s="13"/>
      <c r="N176" s="2"/>
      <c r="O176" s="2"/>
      <c r="P176" s="2"/>
      <c r="Q176" s="41">
        <f>0+Q168+Q172</f>
        <v>0</v>
      </c>
      <c r="R176" s="9">
        <f>0+R168+R172</f>
        <v>0</v>
      </c>
      <c r="S176" s="76">
        <f>Q176*(1+J176)+R176</f>
        <v>0</v>
      </c>
    </row>
    <row r="177" thickTop="1" thickBot="1" ht="25" customHeight="1">
      <c r="A177" s="10"/>
      <c r="B177" s="77"/>
      <c r="C177" s="77"/>
      <c r="D177" s="77"/>
      <c r="E177" s="77"/>
      <c r="F177" s="77"/>
      <c r="G177" s="78" t="s">
        <v>213</v>
      </c>
      <c r="H177" s="79">
        <f>0+J168+J172</f>
        <v>0</v>
      </c>
      <c r="I177" s="78" t="s">
        <v>214</v>
      </c>
      <c r="J177" s="80">
        <f>0+J176</f>
        <v>0</v>
      </c>
      <c r="K177" s="78" t="s">
        <v>215</v>
      </c>
      <c r="L177" s="81">
        <f>0+L176</f>
        <v>0</v>
      </c>
      <c r="M177" s="13"/>
      <c r="N177" s="2"/>
      <c r="O177" s="2"/>
      <c r="P177" s="2"/>
      <c r="Q177" s="2"/>
    </row>
    <row r="178" ht="40" customHeight="1">
      <c r="A178" s="10"/>
      <c r="B178" s="82" t="s">
        <v>449</v>
      </c>
      <c r="C178" s="1"/>
      <c r="D178" s="1"/>
      <c r="E178" s="1"/>
      <c r="F178" s="1"/>
      <c r="G178" s="1"/>
      <c r="H178" s="51"/>
      <c r="I178" s="1"/>
      <c r="J178" s="51"/>
      <c r="K178" s="1"/>
      <c r="L178" s="1"/>
      <c r="M178" s="13"/>
      <c r="N178" s="2"/>
      <c r="O178" s="2"/>
      <c r="P178" s="2"/>
      <c r="Q178" s="2"/>
    </row>
    <row r="179">
      <c r="A179" s="10"/>
      <c r="B179" s="52">
        <v>33</v>
      </c>
      <c r="C179" s="53" t="s">
        <v>629</v>
      </c>
      <c r="D179" s="53"/>
      <c r="E179" s="53" t="s">
        <v>630</v>
      </c>
      <c r="F179" s="53" t="s">
        <v>7</v>
      </c>
      <c r="G179" s="54" t="s">
        <v>225</v>
      </c>
      <c r="H179" s="55">
        <v>2.2000000000000002</v>
      </c>
      <c r="I179" s="56">
        <v>0</v>
      </c>
      <c r="J179" s="57">
        <f>ROUND(H179*I179,2)</f>
        <v>0</v>
      </c>
      <c r="K179" s="58">
        <v>0.20999999999999999</v>
      </c>
      <c r="L179" s="59">
        <f>ROUND(J179*1.21,2)</f>
        <v>0</v>
      </c>
      <c r="M179" s="13"/>
      <c r="N179" s="2"/>
      <c r="O179" s="2"/>
      <c r="P179" s="2"/>
      <c r="Q179" s="41">
        <f>IF(ISNUMBER(K179),IF(H179&gt;0,IF(I179&gt;0,J179,0),0),0)</f>
        <v>0</v>
      </c>
      <c r="R179" s="9">
        <f>IF(ISNUMBER(K179)=FALSE,J179,0)</f>
        <v>0</v>
      </c>
    </row>
    <row r="180">
      <c r="A180" s="10"/>
      <c r="B180" s="60" t="s">
        <v>199</v>
      </c>
      <c r="C180" s="1"/>
      <c r="D180" s="1"/>
      <c r="E180" s="61" t="s">
        <v>3137</v>
      </c>
      <c r="F180" s="1"/>
      <c r="G180" s="1"/>
      <c r="H180" s="51"/>
      <c r="I180" s="1"/>
      <c r="J180" s="51"/>
      <c r="K180" s="1"/>
      <c r="L180" s="1"/>
      <c r="M180" s="13"/>
      <c r="N180" s="2"/>
      <c r="O180" s="2"/>
      <c r="P180" s="2"/>
      <c r="Q180" s="2"/>
    </row>
    <row r="181">
      <c r="A181" s="10"/>
      <c r="B181" s="60" t="s">
        <v>201</v>
      </c>
      <c r="C181" s="1"/>
      <c r="D181" s="1"/>
      <c r="E181" s="61" t="s">
        <v>632</v>
      </c>
      <c r="F181" s="1"/>
      <c r="G181" s="1"/>
      <c r="H181" s="51"/>
      <c r="I181" s="1"/>
      <c r="J181" s="51"/>
      <c r="K181" s="1"/>
      <c r="L181" s="1"/>
      <c r="M181" s="13"/>
      <c r="N181" s="2"/>
      <c r="O181" s="2"/>
      <c r="P181" s="2"/>
      <c r="Q181" s="2"/>
    </row>
    <row r="182" thickBot="1">
      <c r="A182" s="10"/>
      <c r="B182" s="62" t="s">
        <v>203</v>
      </c>
      <c r="C182" s="30"/>
      <c r="D182" s="30"/>
      <c r="E182" s="63" t="s">
        <v>454</v>
      </c>
      <c r="F182" s="30"/>
      <c r="G182" s="30"/>
      <c r="H182" s="64"/>
      <c r="I182" s="30"/>
      <c r="J182" s="64"/>
      <c r="K182" s="30"/>
      <c r="L182" s="30"/>
      <c r="M182" s="13"/>
      <c r="N182" s="2"/>
      <c r="O182" s="2"/>
      <c r="P182" s="2"/>
      <c r="Q182" s="2"/>
    </row>
    <row r="183" thickTop="1">
      <c r="A183" s="10"/>
      <c r="B183" s="52">
        <v>34</v>
      </c>
      <c r="C183" s="53" t="s">
        <v>633</v>
      </c>
      <c r="D183" s="53"/>
      <c r="E183" s="53" t="s">
        <v>634</v>
      </c>
      <c r="F183" s="53" t="s">
        <v>7</v>
      </c>
      <c r="G183" s="54" t="s">
        <v>461</v>
      </c>
      <c r="H183" s="65">
        <v>1</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3139</v>
      </c>
      <c r="F184" s="1"/>
      <c r="G184" s="1"/>
      <c r="H184" s="51"/>
      <c r="I184" s="1"/>
      <c r="J184" s="51"/>
      <c r="K184" s="1"/>
      <c r="L184" s="1"/>
      <c r="M184" s="13"/>
      <c r="N184" s="2"/>
      <c r="O184" s="2"/>
      <c r="P184" s="2"/>
      <c r="Q184" s="2"/>
    </row>
    <row r="185">
      <c r="A185" s="10"/>
      <c r="B185" s="60" t="s">
        <v>201</v>
      </c>
      <c r="C185" s="1"/>
      <c r="D185" s="1"/>
      <c r="E185" s="61" t="s">
        <v>636</v>
      </c>
      <c r="F185" s="1"/>
      <c r="G185" s="1"/>
      <c r="H185" s="51"/>
      <c r="I185" s="1"/>
      <c r="J185" s="51"/>
      <c r="K185" s="1"/>
      <c r="L185" s="1"/>
      <c r="M185" s="13"/>
      <c r="N185" s="2"/>
      <c r="O185" s="2"/>
      <c r="P185" s="2"/>
      <c r="Q185" s="2"/>
    </row>
    <row r="186" thickBot="1">
      <c r="A186" s="10"/>
      <c r="B186" s="62" t="s">
        <v>203</v>
      </c>
      <c r="C186" s="30"/>
      <c r="D186" s="30"/>
      <c r="E186" s="63" t="s">
        <v>637</v>
      </c>
      <c r="F186" s="30"/>
      <c r="G186" s="30"/>
      <c r="H186" s="64"/>
      <c r="I186" s="30"/>
      <c r="J186" s="64"/>
      <c r="K186" s="30"/>
      <c r="L186" s="30"/>
      <c r="M186" s="13"/>
      <c r="N186" s="2"/>
      <c r="O186" s="2"/>
      <c r="P186" s="2"/>
      <c r="Q186" s="2"/>
    </row>
    <row r="187" thickTop="1">
      <c r="A187" s="10"/>
      <c r="B187" s="52">
        <v>35</v>
      </c>
      <c r="C187" s="53" t="s">
        <v>638</v>
      </c>
      <c r="D187" s="53"/>
      <c r="E187" s="53" t="s">
        <v>639</v>
      </c>
      <c r="F187" s="53" t="s">
        <v>7</v>
      </c>
      <c r="G187" s="54" t="s">
        <v>219</v>
      </c>
      <c r="H187" s="65">
        <v>1.0760000000000001</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3852</v>
      </c>
      <c r="F188" s="1"/>
      <c r="G188" s="1"/>
      <c r="H188" s="51"/>
      <c r="I188" s="1"/>
      <c r="J188" s="51"/>
      <c r="K188" s="1"/>
      <c r="L188" s="1"/>
      <c r="M188" s="13"/>
      <c r="N188" s="2"/>
      <c r="O188" s="2"/>
      <c r="P188" s="2"/>
      <c r="Q188" s="2"/>
    </row>
    <row r="189">
      <c r="A189" s="10"/>
      <c r="B189" s="60" t="s">
        <v>201</v>
      </c>
      <c r="C189" s="1"/>
      <c r="D189" s="1"/>
      <c r="E189" s="61" t="s">
        <v>641</v>
      </c>
      <c r="F189" s="1"/>
      <c r="G189" s="1"/>
      <c r="H189" s="51"/>
      <c r="I189" s="1"/>
      <c r="J189" s="51"/>
      <c r="K189" s="1"/>
      <c r="L189" s="1"/>
      <c r="M189" s="13"/>
      <c r="N189" s="2"/>
      <c r="O189" s="2"/>
      <c r="P189" s="2"/>
      <c r="Q189" s="2"/>
    </row>
    <row r="190" thickBot="1">
      <c r="A190" s="10"/>
      <c r="B190" s="62" t="s">
        <v>203</v>
      </c>
      <c r="C190" s="30"/>
      <c r="D190" s="30"/>
      <c r="E190" s="63" t="s">
        <v>335</v>
      </c>
      <c r="F190" s="30"/>
      <c r="G190" s="30"/>
      <c r="H190" s="64"/>
      <c r="I190" s="30"/>
      <c r="J190" s="64"/>
      <c r="K190" s="30"/>
      <c r="L190" s="30"/>
      <c r="M190" s="13"/>
      <c r="N190" s="2"/>
      <c r="O190" s="2"/>
      <c r="P190" s="2"/>
      <c r="Q190" s="2"/>
    </row>
    <row r="191" thickTop="1" thickBot="1" ht="25" customHeight="1">
      <c r="A191" s="10"/>
      <c r="B191" s="1"/>
      <c r="C191" s="70">
        <v>8</v>
      </c>
      <c r="D191" s="1"/>
      <c r="E191" s="71" t="s">
        <v>185</v>
      </c>
      <c r="F191" s="1"/>
      <c r="G191" s="72" t="s">
        <v>210</v>
      </c>
      <c r="H191" s="73">
        <f>J179+J183+J187</f>
        <v>0</v>
      </c>
      <c r="I191" s="72" t="s">
        <v>211</v>
      </c>
      <c r="J191" s="74">
        <f>(L191-H191)</f>
        <v>0</v>
      </c>
      <c r="K191" s="72" t="s">
        <v>212</v>
      </c>
      <c r="L191" s="75">
        <f>ROUND((J179+J183+J187)*1.21,2)</f>
        <v>0</v>
      </c>
      <c r="M191" s="13"/>
      <c r="N191" s="2"/>
      <c r="O191" s="2"/>
      <c r="P191" s="2"/>
      <c r="Q191" s="41">
        <f>0+Q179+Q183+Q187</f>
        <v>0</v>
      </c>
      <c r="R191" s="9">
        <f>0+R179+R183+R187</f>
        <v>0</v>
      </c>
      <c r="S191" s="76">
        <f>Q191*(1+J191)+R191</f>
        <v>0</v>
      </c>
    </row>
    <row r="192" thickTop="1" thickBot="1" ht="25" customHeight="1">
      <c r="A192" s="10"/>
      <c r="B192" s="77"/>
      <c r="C192" s="77"/>
      <c r="D192" s="77"/>
      <c r="E192" s="77"/>
      <c r="F192" s="77"/>
      <c r="G192" s="78" t="s">
        <v>213</v>
      </c>
      <c r="H192" s="79">
        <f>0+J179+J183+J187</f>
        <v>0</v>
      </c>
      <c r="I192" s="78" t="s">
        <v>214</v>
      </c>
      <c r="J192" s="80">
        <f>0+J191</f>
        <v>0</v>
      </c>
      <c r="K192" s="78" t="s">
        <v>215</v>
      </c>
      <c r="L192" s="81">
        <f>0+L191</f>
        <v>0</v>
      </c>
      <c r="M192" s="13"/>
      <c r="N192" s="2"/>
      <c r="O192" s="2"/>
      <c r="P192" s="2"/>
      <c r="Q192" s="2"/>
    </row>
    <row r="193" ht="40" customHeight="1">
      <c r="A193" s="10"/>
      <c r="B193" s="82" t="s">
        <v>479</v>
      </c>
      <c r="C193" s="1"/>
      <c r="D193" s="1"/>
      <c r="E193" s="1"/>
      <c r="F193" s="1"/>
      <c r="G193" s="1"/>
      <c r="H193" s="51"/>
      <c r="I193" s="1"/>
      <c r="J193" s="51"/>
      <c r="K193" s="1"/>
      <c r="L193" s="1"/>
      <c r="M193" s="13"/>
      <c r="N193" s="2"/>
      <c r="O193" s="2"/>
      <c r="P193" s="2"/>
      <c r="Q193" s="2"/>
    </row>
    <row r="194">
      <c r="A194" s="10"/>
      <c r="B194" s="52">
        <v>36</v>
      </c>
      <c r="C194" s="53" t="s">
        <v>525</v>
      </c>
      <c r="D194" s="53"/>
      <c r="E194" s="53" t="s">
        <v>526</v>
      </c>
      <c r="F194" s="53" t="s">
        <v>7</v>
      </c>
      <c r="G194" s="54" t="s">
        <v>225</v>
      </c>
      <c r="H194" s="55">
        <v>16.425000000000001</v>
      </c>
      <c r="I194" s="56">
        <v>0</v>
      </c>
      <c r="J194" s="57">
        <f>ROUND(H194*I194,2)</f>
        <v>0</v>
      </c>
      <c r="K194" s="58">
        <v>0.20999999999999999</v>
      </c>
      <c r="L194" s="59">
        <f>ROUND(J194*1.21,2)</f>
        <v>0</v>
      </c>
      <c r="M194" s="13"/>
      <c r="N194" s="2"/>
      <c r="O194" s="2"/>
      <c r="P194" s="2"/>
      <c r="Q194" s="41">
        <f>IF(ISNUMBER(K194),IF(H194&gt;0,IF(I194&gt;0,J194,0),0),0)</f>
        <v>0</v>
      </c>
      <c r="R194" s="9">
        <f>IF(ISNUMBER(K194)=FALSE,J194,0)</f>
        <v>0</v>
      </c>
    </row>
    <row r="195">
      <c r="A195" s="10"/>
      <c r="B195" s="60" t="s">
        <v>199</v>
      </c>
      <c r="C195" s="1"/>
      <c r="D195" s="1"/>
      <c r="E195" s="61" t="s">
        <v>3142</v>
      </c>
      <c r="F195" s="1"/>
      <c r="G195" s="1"/>
      <c r="H195" s="51"/>
      <c r="I195" s="1"/>
      <c r="J195" s="51"/>
      <c r="K195" s="1"/>
      <c r="L195" s="1"/>
      <c r="M195" s="13"/>
      <c r="N195" s="2"/>
      <c r="O195" s="2"/>
      <c r="P195" s="2"/>
      <c r="Q195" s="2"/>
    </row>
    <row r="196">
      <c r="A196" s="10"/>
      <c r="B196" s="60" t="s">
        <v>201</v>
      </c>
      <c r="C196" s="1"/>
      <c r="D196" s="1"/>
      <c r="E196" s="61" t="s">
        <v>3887</v>
      </c>
      <c r="F196" s="1"/>
      <c r="G196" s="1"/>
      <c r="H196" s="51"/>
      <c r="I196" s="1"/>
      <c r="J196" s="51"/>
      <c r="K196" s="1"/>
      <c r="L196" s="1"/>
      <c r="M196" s="13"/>
      <c r="N196" s="2"/>
      <c r="O196" s="2"/>
      <c r="P196" s="2"/>
      <c r="Q196" s="2"/>
    </row>
    <row r="197" thickBot="1">
      <c r="A197" s="10"/>
      <c r="B197" s="62" t="s">
        <v>203</v>
      </c>
      <c r="C197" s="30"/>
      <c r="D197" s="30"/>
      <c r="E197" s="63" t="s">
        <v>524</v>
      </c>
      <c r="F197" s="30"/>
      <c r="G197" s="30"/>
      <c r="H197" s="64"/>
      <c r="I197" s="30"/>
      <c r="J197" s="64"/>
      <c r="K197" s="30"/>
      <c r="L197" s="30"/>
      <c r="M197" s="13"/>
      <c r="N197" s="2"/>
      <c r="O197" s="2"/>
      <c r="P197" s="2"/>
      <c r="Q197" s="2"/>
    </row>
    <row r="198" thickTop="1">
      <c r="A198" s="10"/>
      <c r="B198" s="52">
        <v>37</v>
      </c>
      <c r="C198" s="53" t="s">
        <v>642</v>
      </c>
      <c r="D198" s="53"/>
      <c r="E198" s="53" t="s">
        <v>643</v>
      </c>
      <c r="F198" s="53" t="s">
        <v>7</v>
      </c>
      <c r="G198" s="54" t="s">
        <v>225</v>
      </c>
      <c r="H198" s="65">
        <v>1.8999999999999999</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3144</v>
      </c>
      <c r="F199" s="1"/>
      <c r="G199" s="1"/>
      <c r="H199" s="51"/>
      <c r="I199" s="1"/>
      <c r="J199" s="51"/>
      <c r="K199" s="1"/>
      <c r="L199" s="1"/>
      <c r="M199" s="13"/>
      <c r="N199" s="2"/>
      <c r="O199" s="2"/>
      <c r="P199" s="2"/>
      <c r="Q199" s="2"/>
    </row>
    <row r="200">
      <c r="A200" s="10"/>
      <c r="B200" s="60" t="s">
        <v>201</v>
      </c>
      <c r="C200" s="1"/>
      <c r="D200" s="1"/>
      <c r="E200" s="61" t="s">
        <v>645</v>
      </c>
      <c r="F200" s="1"/>
      <c r="G200" s="1"/>
      <c r="H200" s="51"/>
      <c r="I200" s="1"/>
      <c r="J200" s="51"/>
      <c r="K200" s="1"/>
      <c r="L200" s="1"/>
      <c r="M200" s="13"/>
      <c r="N200" s="2"/>
      <c r="O200" s="2"/>
      <c r="P200" s="2"/>
      <c r="Q200" s="2"/>
    </row>
    <row r="201" thickBot="1">
      <c r="A201" s="10"/>
      <c r="B201" s="62" t="s">
        <v>203</v>
      </c>
      <c r="C201" s="30"/>
      <c r="D201" s="30"/>
      <c r="E201" s="63" t="s">
        <v>646</v>
      </c>
      <c r="F201" s="30"/>
      <c r="G201" s="30"/>
      <c r="H201" s="64"/>
      <c r="I201" s="30"/>
      <c r="J201" s="64"/>
      <c r="K201" s="30"/>
      <c r="L201" s="30"/>
      <c r="M201" s="13"/>
      <c r="N201" s="2"/>
      <c r="O201" s="2"/>
      <c r="P201" s="2"/>
      <c r="Q201" s="2"/>
    </row>
    <row r="202" thickTop="1">
      <c r="A202" s="10"/>
      <c r="B202" s="52">
        <v>38</v>
      </c>
      <c r="C202" s="53" t="s">
        <v>647</v>
      </c>
      <c r="D202" s="53"/>
      <c r="E202" s="53" t="s">
        <v>648</v>
      </c>
      <c r="F202" s="53" t="s">
        <v>7</v>
      </c>
      <c r="G202" s="54" t="s">
        <v>219</v>
      </c>
      <c r="H202" s="65">
        <v>0.001</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3146</v>
      </c>
      <c r="F203" s="1"/>
      <c r="G203" s="1"/>
      <c r="H203" s="51"/>
      <c r="I203" s="1"/>
      <c r="J203" s="51"/>
      <c r="K203" s="1"/>
      <c r="L203" s="1"/>
      <c r="M203" s="13"/>
      <c r="N203" s="2"/>
      <c r="O203" s="2"/>
      <c r="P203" s="2"/>
      <c r="Q203" s="2"/>
    </row>
    <row r="204">
      <c r="A204" s="10"/>
      <c r="B204" s="60" t="s">
        <v>201</v>
      </c>
      <c r="C204" s="1"/>
      <c r="D204" s="1"/>
      <c r="E204" s="61" t="s">
        <v>3147</v>
      </c>
      <c r="F204" s="1"/>
      <c r="G204" s="1"/>
      <c r="H204" s="51"/>
      <c r="I204" s="1"/>
      <c r="J204" s="51"/>
      <c r="K204" s="1"/>
      <c r="L204" s="1"/>
      <c r="M204" s="13"/>
      <c r="N204" s="2"/>
      <c r="O204" s="2"/>
      <c r="P204" s="2"/>
      <c r="Q204" s="2"/>
    </row>
    <row r="205" thickBot="1">
      <c r="A205" s="10"/>
      <c r="B205" s="62" t="s">
        <v>203</v>
      </c>
      <c r="C205" s="30"/>
      <c r="D205" s="30"/>
      <c r="E205" s="63" t="s">
        <v>651</v>
      </c>
      <c r="F205" s="30"/>
      <c r="G205" s="30"/>
      <c r="H205" s="64"/>
      <c r="I205" s="30"/>
      <c r="J205" s="64"/>
      <c r="K205" s="30"/>
      <c r="L205" s="30"/>
      <c r="M205" s="13"/>
      <c r="N205" s="2"/>
      <c r="O205" s="2"/>
      <c r="P205" s="2"/>
      <c r="Q205" s="2"/>
    </row>
    <row r="206" thickTop="1">
      <c r="A206" s="10"/>
      <c r="B206" s="52">
        <v>39</v>
      </c>
      <c r="C206" s="53" t="s">
        <v>652</v>
      </c>
      <c r="D206" s="53"/>
      <c r="E206" s="53" t="s">
        <v>653</v>
      </c>
      <c r="F206" s="53" t="s">
        <v>7</v>
      </c>
      <c r="G206" s="54" t="s">
        <v>219</v>
      </c>
      <c r="H206" s="65">
        <v>0.025000000000000001</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3148</v>
      </c>
      <c r="F207" s="1"/>
      <c r="G207" s="1"/>
      <c r="H207" s="51"/>
      <c r="I207" s="1"/>
      <c r="J207" s="51"/>
      <c r="K207" s="1"/>
      <c r="L207" s="1"/>
      <c r="M207" s="13"/>
      <c r="N207" s="2"/>
      <c r="O207" s="2"/>
      <c r="P207" s="2"/>
      <c r="Q207" s="2"/>
    </row>
    <row r="208">
      <c r="A208" s="10"/>
      <c r="B208" s="60" t="s">
        <v>201</v>
      </c>
      <c r="C208" s="1"/>
      <c r="D208" s="1"/>
      <c r="E208" s="61" t="s">
        <v>655</v>
      </c>
      <c r="F208" s="1"/>
      <c r="G208" s="1"/>
      <c r="H208" s="51"/>
      <c r="I208" s="1"/>
      <c r="J208" s="51"/>
      <c r="K208" s="1"/>
      <c r="L208" s="1"/>
      <c r="M208" s="13"/>
      <c r="N208" s="2"/>
      <c r="O208" s="2"/>
      <c r="P208" s="2"/>
      <c r="Q208" s="2"/>
    </row>
    <row r="209" thickBot="1">
      <c r="A209" s="10"/>
      <c r="B209" s="62" t="s">
        <v>203</v>
      </c>
      <c r="C209" s="30"/>
      <c r="D209" s="30"/>
      <c r="E209" s="63" t="s">
        <v>656</v>
      </c>
      <c r="F209" s="30"/>
      <c r="G209" s="30"/>
      <c r="H209" s="64"/>
      <c r="I209" s="30"/>
      <c r="J209" s="64"/>
      <c r="K209" s="30"/>
      <c r="L209" s="30"/>
      <c r="M209" s="13"/>
      <c r="N209" s="2"/>
      <c r="O209" s="2"/>
      <c r="P209" s="2"/>
      <c r="Q209" s="2"/>
    </row>
    <row r="210" thickTop="1">
      <c r="A210" s="10"/>
      <c r="B210" s="52">
        <v>40</v>
      </c>
      <c r="C210" s="53" t="s">
        <v>533</v>
      </c>
      <c r="D210" s="53"/>
      <c r="E210" s="53" t="s">
        <v>534</v>
      </c>
      <c r="F210" s="53" t="s">
        <v>7</v>
      </c>
      <c r="G210" s="54" t="s">
        <v>219</v>
      </c>
      <c r="H210" s="65">
        <v>0.40000000000000002</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3888</v>
      </c>
      <c r="F211" s="1"/>
      <c r="G211" s="1"/>
      <c r="H211" s="51"/>
      <c r="I211" s="1"/>
      <c r="J211" s="51"/>
      <c r="K211" s="1"/>
      <c r="L211" s="1"/>
      <c r="M211" s="13"/>
      <c r="N211" s="2"/>
      <c r="O211" s="2"/>
      <c r="P211" s="2"/>
      <c r="Q211" s="2"/>
    </row>
    <row r="212">
      <c r="A212" s="10"/>
      <c r="B212" s="60" t="s">
        <v>201</v>
      </c>
      <c r="C212" s="1"/>
      <c r="D212" s="1"/>
      <c r="E212" s="61" t="s">
        <v>3889</v>
      </c>
      <c r="F212" s="1"/>
      <c r="G212" s="1"/>
      <c r="H212" s="51"/>
      <c r="I212" s="1"/>
      <c r="J212" s="51"/>
      <c r="K212" s="1"/>
      <c r="L212" s="1"/>
      <c r="M212" s="13"/>
      <c r="N212" s="2"/>
      <c r="O212" s="2"/>
      <c r="P212" s="2"/>
      <c r="Q212" s="2"/>
    </row>
    <row r="213" thickBot="1">
      <c r="A213" s="10"/>
      <c r="B213" s="62" t="s">
        <v>203</v>
      </c>
      <c r="C213" s="30"/>
      <c r="D213" s="30"/>
      <c r="E213" s="63" t="s">
        <v>537</v>
      </c>
      <c r="F213" s="30"/>
      <c r="G213" s="30"/>
      <c r="H213" s="64"/>
      <c r="I213" s="30"/>
      <c r="J213" s="64"/>
      <c r="K213" s="30"/>
      <c r="L213" s="30"/>
      <c r="M213" s="13"/>
      <c r="N213" s="2"/>
      <c r="O213" s="2"/>
      <c r="P213" s="2"/>
      <c r="Q213" s="2"/>
    </row>
    <row r="214" thickTop="1">
      <c r="A214" s="10"/>
      <c r="B214" s="52">
        <v>41</v>
      </c>
      <c r="C214" s="53" t="s">
        <v>538</v>
      </c>
      <c r="D214" s="53"/>
      <c r="E214" s="53" t="s">
        <v>539</v>
      </c>
      <c r="F214" s="53" t="s">
        <v>7</v>
      </c>
      <c r="G214" s="54" t="s">
        <v>230</v>
      </c>
      <c r="H214" s="65">
        <v>9.1999999999999993</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1385</v>
      </c>
      <c r="F215" s="1"/>
      <c r="G215" s="1"/>
      <c r="H215" s="51"/>
      <c r="I215" s="1"/>
      <c r="J215" s="51"/>
      <c r="K215" s="1"/>
      <c r="L215" s="1"/>
      <c r="M215" s="13"/>
      <c r="N215" s="2"/>
      <c r="O215" s="2"/>
      <c r="P215" s="2"/>
      <c r="Q215" s="2"/>
    </row>
    <row r="216">
      <c r="A216" s="10"/>
      <c r="B216" s="60" t="s">
        <v>201</v>
      </c>
      <c r="C216" s="1"/>
      <c r="D216" s="1"/>
      <c r="E216" s="61" t="s">
        <v>3890</v>
      </c>
      <c r="F216" s="1"/>
      <c r="G216" s="1"/>
      <c r="H216" s="51"/>
      <c r="I216" s="1"/>
      <c r="J216" s="51"/>
      <c r="K216" s="1"/>
      <c r="L216" s="1"/>
      <c r="M216" s="13"/>
      <c r="N216" s="2"/>
      <c r="O216" s="2"/>
      <c r="P216" s="2"/>
      <c r="Q216" s="2"/>
    </row>
    <row r="217" thickBot="1">
      <c r="A217" s="10"/>
      <c r="B217" s="62" t="s">
        <v>203</v>
      </c>
      <c r="C217" s="30"/>
      <c r="D217" s="30"/>
      <c r="E217" s="63" t="s">
        <v>233</v>
      </c>
      <c r="F217" s="30"/>
      <c r="G217" s="30"/>
      <c r="H217" s="64"/>
      <c r="I217" s="30"/>
      <c r="J217" s="64"/>
      <c r="K217" s="30"/>
      <c r="L217" s="30"/>
      <c r="M217" s="13"/>
      <c r="N217" s="2"/>
      <c r="O217" s="2"/>
      <c r="P217" s="2"/>
      <c r="Q217" s="2"/>
    </row>
    <row r="218" thickTop="1">
      <c r="A218" s="10"/>
      <c r="B218" s="52">
        <v>42</v>
      </c>
      <c r="C218" s="53" t="s">
        <v>665</v>
      </c>
      <c r="D218" s="53"/>
      <c r="E218" s="53" t="s">
        <v>666</v>
      </c>
      <c r="F218" s="53" t="s">
        <v>7</v>
      </c>
      <c r="G218" s="54" t="s">
        <v>230</v>
      </c>
      <c r="H218" s="65">
        <v>19.199999999999999</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3152</v>
      </c>
      <c r="F219" s="1"/>
      <c r="G219" s="1"/>
      <c r="H219" s="51"/>
      <c r="I219" s="1"/>
      <c r="J219" s="51"/>
      <c r="K219" s="1"/>
      <c r="L219" s="1"/>
      <c r="M219" s="13"/>
      <c r="N219" s="2"/>
      <c r="O219" s="2"/>
      <c r="P219" s="2"/>
      <c r="Q219" s="2"/>
    </row>
    <row r="220">
      <c r="A220" s="10"/>
      <c r="B220" s="60" t="s">
        <v>201</v>
      </c>
      <c r="C220" s="1"/>
      <c r="D220" s="1"/>
      <c r="E220" s="61" t="s">
        <v>3891</v>
      </c>
      <c r="F220" s="1"/>
      <c r="G220" s="1"/>
      <c r="H220" s="51"/>
      <c r="I220" s="1"/>
      <c r="J220" s="51"/>
      <c r="K220" s="1"/>
      <c r="L220" s="1"/>
      <c r="M220" s="13"/>
      <c r="N220" s="2"/>
      <c r="O220" s="2"/>
      <c r="P220" s="2"/>
      <c r="Q220" s="2"/>
    </row>
    <row r="221" thickBot="1">
      <c r="A221" s="10"/>
      <c r="B221" s="62" t="s">
        <v>203</v>
      </c>
      <c r="C221" s="30"/>
      <c r="D221" s="30"/>
      <c r="E221" s="63" t="s">
        <v>233</v>
      </c>
      <c r="F221" s="30"/>
      <c r="G221" s="30"/>
      <c r="H221" s="64"/>
      <c r="I221" s="30"/>
      <c r="J221" s="64"/>
      <c r="K221" s="30"/>
      <c r="L221" s="30"/>
      <c r="M221" s="13"/>
      <c r="N221" s="2"/>
      <c r="O221" s="2"/>
      <c r="P221" s="2"/>
      <c r="Q221" s="2"/>
    </row>
    <row r="222" thickTop="1">
      <c r="A222" s="10"/>
      <c r="B222" s="52">
        <v>43</v>
      </c>
      <c r="C222" s="53" t="s">
        <v>669</v>
      </c>
      <c r="D222" s="53"/>
      <c r="E222" s="53" t="s">
        <v>670</v>
      </c>
      <c r="F222" s="53" t="s">
        <v>7</v>
      </c>
      <c r="G222" s="54" t="s">
        <v>225</v>
      </c>
      <c r="H222" s="65">
        <v>2</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3892</v>
      </c>
      <c r="F223" s="1"/>
      <c r="G223" s="1"/>
      <c r="H223" s="51"/>
      <c r="I223" s="1"/>
      <c r="J223" s="51"/>
      <c r="K223" s="1"/>
      <c r="L223" s="1"/>
      <c r="M223" s="13"/>
      <c r="N223" s="2"/>
      <c r="O223" s="2"/>
      <c r="P223" s="2"/>
      <c r="Q223" s="2"/>
    </row>
    <row r="224">
      <c r="A224" s="10"/>
      <c r="B224" s="60" t="s">
        <v>201</v>
      </c>
      <c r="C224" s="1"/>
      <c r="D224" s="1"/>
      <c r="E224" s="61" t="s">
        <v>1251</v>
      </c>
      <c r="F224" s="1"/>
      <c r="G224" s="1"/>
      <c r="H224" s="51"/>
      <c r="I224" s="1"/>
      <c r="J224" s="51"/>
      <c r="K224" s="1"/>
      <c r="L224" s="1"/>
      <c r="M224" s="13"/>
      <c r="N224" s="2"/>
      <c r="O224" s="2"/>
      <c r="P224" s="2"/>
      <c r="Q224" s="2"/>
    </row>
    <row r="225" thickBot="1">
      <c r="A225" s="10"/>
      <c r="B225" s="62" t="s">
        <v>203</v>
      </c>
      <c r="C225" s="30"/>
      <c r="D225" s="30"/>
      <c r="E225" s="63" t="s">
        <v>673</v>
      </c>
      <c r="F225" s="30"/>
      <c r="G225" s="30"/>
      <c r="H225" s="64"/>
      <c r="I225" s="30"/>
      <c r="J225" s="64"/>
      <c r="K225" s="30"/>
      <c r="L225" s="30"/>
      <c r="M225" s="13"/>
      <c r="N225" s="2"/>
      <c r="O225" s="2"/>
      <c r="P225" s="2"/>
      <c r="Q225" s="2"/>
    </row>
    <row r="226" thickTop="1" thickBot="1" ht="25" customHeight="1">
      <c r="A226" s="10"/>
      <c r="B226" s="1"/>
      <c r="C226" s="70">
        <v>9</v>
      </c>
      <c r="D226" s="1"/>
      <c r="E226" s="71" t="s">
        <v>186</v>
      </c>
      <c r="F226" s="1"/>
      <c r="G226" s="72" t="s">
        <v>210</v>
      </c>
      <c r="H226" s="73">
        <f>J194+J198+J202+J206+J210+J214+J218+J222</f>
        <v>0</v>
      </c>
      <c r="I226" s="72" t="s">
        <v>211</v>
      </c>
      <c r="J226" s="74">
        <f>(L226-H226)</f>
        <v>0</v>
      </c>
      <c r="K226" s="72" t="s">
        <v>212</v>
      </c>
      <c r="L226" s="75">
        <f>ROUND((J194+J198+J202+J206+J210+J214+J218+J222)*1.21,2)</f>
        <v>0</v>
      </c>
      <c r="M226" s="13"/>
      <c r="N226" s="2"/>
      <c r="O226" s="2"/>
      <c r="P226" s="2"/>
      <c r="Q226" s="41">
        <f>0+Q194+Q198+Q202+Q206+Q210+Q214+Q218+Q222</f>
        <v>0</v>
      </c>
      <c r="R226" s="9">
        <f>0+R194+R198+R202+R206+R210+R214+R218+R222</f>
        <v>0</v>
      </c>
      <c r="S226" s="76">
        <f>Q226*(1+J226)+R226</f>
        <v>0</v>
      </c>
    </row>
    <row r="227" thickTop="1" thickBot="1" ht="25" customHeight="1">
      <c r="A227" s="10"/>
      <c r="B227" s="77"/>
      <c r="C227" s="77"/>
      <c r="D227" s="77"/>
      <c r="E227" s="77"/>
      <c r="F227" s="77"/>
      <c r="G227" s="78" t="s">
        <v>213</v>
      </c>
      <c r="H227" s="79">
        <f>0+J194+J198+J202+J206+J210+J214+J218+J222</f>
        <v>0</v>
      </c>
      <c r="I227" s="78" t="s">
        <v>214</v>
      </c>
      <c r="J227" s="80">
        <f>0+J226</f>
        <v>0</v>
      </c>
      <c r="K227" s="78" t="s">
        <v>215</v>
      </c>
      <c r="L227" s="81">
        <f>0+L226</f>
        <v>0</v>
      </c>
      <c r="M227" s="13"/>
      <c r="N227" s="2"/>
      <c r="O227" s="2"/>
      <c r="P227" s="2"/>
      <c r="Q227" s="2"/>
    </row>
    <row r="228">
      <c r="A228" s="14"/>
      <c r="B228" s="4"/>
      <c r="C228" s="4"/>
      <c r="D228" s="4"/>
      <c r="E228" s="4"/>
      <c r="F228" s="4"/>
      <c r="G228" s="4"/>
      <c r="H228" s="83"/>
      <c r="I228" s="4"/>
      <c r="J228" s="83"/>
      <c r="K228" s="4"/>
      <c r="L228" s="4"/>
      <c r="M228" s="15"/>
      <c r="N228" s="2"/>
      <c r="O228" s="2"/>
      <c r="P228" s="2"/>
      <c r="Q228" s="2"/>
    </row>
    <row r="229">
      <c r="A229" s="1"/>
      <c r="B229" s="1"/>
      <c r="C229" s="1"/>
      <c r="D229" s="1"/>
      <c r="E229" s="1"/>
      <c r="F229" s="1"/>
      <c r="G229" s="1"/>
      <c r="H229" s="1"/>
      <c r="I229" s="1"/>
      <c r="J229" s="1"/>
      <c r="K229" s="1"/>
      <c r="L229" s="1"/>
      <c r="M229" s="1"/>
      <c r="N229" s="2"/>
      <c r="O229" s="2"/>
      <c r="P229" s="2"/>
      <c r="Q229" s="2"/>
    </row>
  </sheetData>
  <mergeCells count="158">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43:L43"/>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4:L94"/>
    <mergeCell ref="B96:D96"/>
    <mergeCell ref="B97:D97"/>
    <mergeCell ref="B98:D98"/>
    <mergeCell ref="B100:D100"/>
    <mergeCell ref="B101:D101"/>
    <mergeCell ref="B102:D102"/>
    <mergeCell ref="B104:D104"/>
    <mergeCell ref="B105:D105"/>
    <mergeCell ref="B106:D106"/>
    <mergeCell ref="B108:D108"/>
    <mergeCell ref="B109:D109"/>
    <mergeCell ref="B110:D110"/>
    <mergeCell ref="B112:D112"/>
    <mergeCell ref="B113:D113"/>
    <mergeCell ref="B114:D114"/>
    <mergeCell ref="B116:D116"/>
    <mergeCell ref="B117:D117"/>
    <mergeCell ref="B118:D118"/>
    <mergeCell ref="B120:D120"/>
    <mergeCell ref="B121:D121"/>
    <mergeCell ref="B122:D122"/>
    <mergeCell ref="B125:L125"/>
    <mergeCell ref="B127:D127"/>
    <mergeCell ref="B128:D128"/>
    <mergeCell ref="B129:D129"/>
    <mergeCell ref="B131:D131"/>
    <mergeCell ref="B132:D132"/>
    <mergeCell ref="B133:D133"/>
    <mergeCell ref="B135:D135"/>
    <mergeCell ref="B136:D136"/>
    <mergeCell ref="B137:D137"/>
    <mergeCell ref="B139:D139"/>
    <mergeCell ref="B140:D140"/>
    <mergeCell ref="B141:D141"/>
    <mergeCell ref="B143:D143"/>
    <mergeCell ref="B144:D144"/>
    <mergeCell ref="B145:D145"/>
    <mergeCell ref="B147:D147"/>
    <mergeCell ref="B148:D148"/>
    <mergeCell ref="B149:D149"/>
    <mergeCell ref="B151:D151"/>
    <mergeCell ref="B152:D152"/>
    <mergeCell ref="B153:D153"/>
    <mergeCell ref="B155:D155"/>
    <mergeCell ref="B156:D156"/>
    <mergeCell ref="B157:D157"/>
    <mergeCell ref="B160:L160"/>
    <mergeCell ref="B162:D162"/>
    <mergeCell ref="B163:D163"/>
    <mergeCell ref="B164:D164"/>
    <mergeCell ref="B167:L167"/>
    <mergeCell ref="B169:D169"/>
    <mergeCell ref="B170:D170"/>
    <mergeCell ref="B171:D171"/>
    <mergeCell ref="B173:D173"/>
    <mergeCell ref="B174:D174"/>
    <mergeCell ref="B175:D175"/>
    <mergeCell ref="B178:L178"/>
    <mergeCell ref="B180:D180"/>
    <mergeCell ref="B181:D181"/>
    <mergeCell ref="B182:D182"/>
    <mergeCell ref="B184:D184"/>
    <mergeCell ref="B185:D185"/>
    <mergeCell ref="B186:D186"/>
    <mergeCell ref="B188:D188"/>
    <mergeCell ref="B189:D189"/>
    <mergeCell ref="B190:D190"/>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193:L193"/>
  </mergeCells>
  <pageMargins left="0.39375" right="0.39375" top="0.5902778" bottom="0.39375" header="0.1965278" footer="0.1576389"/>
  <pageSetup paperSize="9" orientation="portrait" fitToHeight="0"/>
  <drawing r:id="rId1"/>
</worksheet>
</file>

<file path=xl/worksheets/sheet52.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4.14063"/>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0+(H124+H151+H166+H185+H264+H351+H370)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0+H125+H152+H167+H186+H265+H352+H371</f>
        <v>0</v>
      </c>
      <c r="K10" s="1"/>
      <c r="L10" s="1"/>
      <c r="M10" s="13"/>
      <c r="N10" s="2"/>
      <c r="O10" s="2"/>
      <c r="P10" s="2"/>
      <c r="Q10" s="2"/>
    </row>
    <row r="11" ht="16" customHeight="1">
      <c r="A11" s="19" t="s">
        <v>3893</v>
      </c>
      <c r="B11" s="1"/>
      <c r="C11" s="1"/>
      <c r="D11" s="1"/>
      <c r="E11" s="1"/>
      <c r="F11" s="1"/>
      <c r="G11" s="39"/>
      <c r="H11" s="1"/>
      <c r="I11" s="39" t="s">
        <v>176</v>
      </c>
      <c r="J11" s="40">
        <f>ROUND(0+((H124+H151+H166+H185+H264+H351+H370)*1.21),2)</f>
        <v>0</v>
      </c>
      <c r="K11" s="1"/>
      <c r="L11" s="1"/>
      <c r="M11" s="13"/>
      <c r="N11" s="2"/>
      <c r="O11" s="2"/>
      <c r="P11" s="2"/>
      <c r="Q11" s="41">
        <f>IF(SUM(K20:K26)&gt;0,ROUND(SUM(S20:S26)/SUM(K20:K26)-1,8),0)</f>
        <v>0</v>
      </c>
      <c r="R11" s="9">
        <f>AVERAGE(J124,J151,J166,J185,J264,J351,J370)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1</v>
      </c>
      <c r="C20" s="1"/>
      <c r="D20" s="1"/>
      <c r="E20" s="45" t="s">
        <v>181</v>
      </c>
      <c r="F20" s="1"/>
      <c r="G20" s="1"/>
      <c r="H20" s="1"/>
      <c r="I20" s="1"/>
      <c r="J20" s="1"/>
      <c r="K20" s="46">
        <f>0+J32+J36+J40+J44+J48+J52+J56+J60+J64+J68+J72+J76+J80+J84+J88+J92+J96+J100+J104+J108+J112+J116+J120</f>
        <v>0</v>
      </c>
      <c r="L20" s="46">
        <f>0+L124</f>
        <v>0</v>
      </c>
      <c r="M20" s="13"/>
      <c r="N20" s="2"/>
      <c r="O20" s="2"/>
      <c r="P20" s="2"/>
      <c r="Q20" s="2"/>
      <c r="S20" s="9">
        <f>S124</f>
        <v>0</v>
      </c>
    </row>
    <row r="21">
      <c r="A21" s="10"/>
      <c r="B21" s="44">
        <v>2</v>
      </c>
      <c r="C21" s="1"/>
      <c r="D21" s="1"/>
      <c r="E21" s="45" t="s">
        <v>182</v>
      </c>
      <c r="F21" s="1"/>
      <c r="G21" s="1"/>
      <c r="H21" s="1"/>
      <c r="I21" s="1"/>
      <c r="J21" s="1"/>
      <c r="K21" s="46">
        <f>0+J127+J131+J135+J139+J143+J147</f>
        <v>0</v>
      </c>
      <c r="L21" s="46">
        <f>0+L151</f>
        <v>0</v>
      </c>
      <c r="M21" s="13"/>
      <c r="N21" s="2"/>
      <c r="O21" s="2"/>
      <c r="P21" s="2"/>
      <c r="Q21" s="2"/>
      <c r="S21" s="9">
        <f>S151</f>
        <v>0</v>
      </c>
    </row>
    <row r="22">
      <c r="A22" s="10"/>
      <c r="B22" s="44">
        <v>3</v>
      </c>
      <c r="C22" s="1"/>
      <c r="D22" s="1"/>
      <c r="E22" s="45" t="s">
        <v>747</v>
      </c>
      <c r="F22" s="1"/>
      <c r="G22" s="1"/>
      <c r="H22" s="1"/>
      <c r="I22" s="1"/>
      <c r="J22" s="1"/>
      <c r="K22" s="46">
        <f>0+J154+J158+J162</f>
        <v>0</v>
      </c>
      <c r="L22" s="46">
        <f>0+L166</f>
        <v>0</v>
      </c>
      <c r="M22" s="13"/>
      <c r="N22" s="2"/>
      <c r="O22" s="2"/>
      <c r="P22" s="2"/>
      <c r="Q22" s="2"/>
      <c r="S22" s="9">
        <f>S166</f>
        <v>0</v>
      </c>
    </row>
    <row r="23">
      <c r="A23" s="10"/>
      <c r="B23" s="44">
        <v>4</v>
      </c>
      <c r="C23" s="1"/>
      <c r="D23" s="1"/>
      <c r="E23" s="45" t="s">
        <v>183</v>
      </c>
      <c r="F23" s="1"/>
      <c r="G23" s="1"/>
      <c r="H23" s="1"/>
      <c r="I23" s="1"/>
      <c r="J23" s="1"/>
      <c r="K23" s="46">
        <f>0+J169+J173+J177+J181</f>
        <v>0</v>
      </c>
      <c r="L23" s="46">
        <f>0+L185</f>
        <v>0</v>
      </c>
      <c r="M23" s="13"/>
      <c r="N23" s="2"/>
      <c r="O23" s="2"/>
      <c r="P23" s="2"/>
      <c r="Q23" s="2"/>
      <c r="S23" s="9">
        <f>S185</f>
        <v>0</v>
      </c>
    </row>
    <row r="24">
      <c r="A24" s="10"/>
      <c r="B24" s="44">
        <v>5</v>
      </c>
      <c r="C24" s="1"/>
      <c r="D24" s="1"/>
      <c r="E24" s="45" t="s">
        <v>184</v>
      </c>
      <c r="F24" s="1"/>
      <c r="G24" s="1"/>
      <c r="H24" s="1"/>
      <c r="I24" s="1"/>
      <c r="J24" s="1"/>
      <c r="K24" s="46">
        <f>0+J188+J192+J196+J200+J204+J208+J212+J216+J220+J224+J228+J232+J236+J240+J244+J248+J252+J256+J260</f>
        <v>0</v>
      </c>
      <c r="L24" s="46">
        <f>0+L264</f>
        <v>0</v>
      </c>
      <c r="M24" s="13"/>
      <c r="N24" s="2"/>
      <c r="O24" s="2"/>
      <c r="P24" s="2"/>
      <c r="Q24" s="2"/>
      <c r="S24" s="9">
        <f>S264</f>
        <v>0</v>
      </c>
    </row>
    <row r="25">
      <c r="A25" s="10"/>
      <c r="B25" s="44">
        <v>8</v>
      </c>
      <c r="C25" s="1"/>
      <c r="D25" s="1"/>
      <c r="E25" s="45" t="s">
        <v>185</v>
      </c>
      <c r="F25" s="1"/>
      <c r="G25" s="1"/>
      <c r="H25" s="1"/>
      <c r="I25" s="1"/>
      <c r="J25" s="1"/>
      <c r="K25" s="46">
        <f>0+J267+J271+J275+J279+J283+J287+J291+J295+J299+J303+J307+J311+J315+J319+J323+J327+J331+J335+J339+J343+J347</f>
        <v>0</v>
      </c>
      <c r="L25" s="46">
        <f>0+L351</f>
        <v>0</v>
      </c>
      <c r="M25" s="47"/>
      <c r="N25" s="2"/>
      <c r="O25" s="2"/>
      <c r="P25" s="2"/>
      <c r="Q25" s="2"/>
      <c r="S25" s="9">
        <f>S351</f>
        <v>0</v>
      </c>
    </row>
    <row r="26">
      <c r="A26" s="10"/>
      <c r="B26" s="44">
        <v>9</v>
      </c>
      <c r="C26" s="1"/>
      <c r="D26" s="1"/>
      <c r="E26" s="45" t="s">
        <v>186</v>
      </c>
      <c r="F26" s="1"/>
      <c r="G26" s="1"/>
      <c r="H26" s="1"/>
      <c r="I26" s="1"/>
      <c r="J26" s="1"/>
      <c r="K26" s="46">
        <f>0+J354+J358+J362+J366</f>
        <v>0</v>
      </c>
      <c r="L26" s="46">
        <f>0+L370</f>
        <v>0</v>
      </c>
      <c r="M26" s="47"/>
      <c r="N26" s="2"/>
      <c r="O26" s="2"/>
      <c r="P26" s="2"/>
      <c r="Q26" s="2"/>
      <c r="S26" s="9">
        <f>S370</f>
        <v>0</v>
      </c>
    </row>
    <row r="27">
      <c r="A27" s="14"/>
      <c r="B27" s="4"/>
      <c r="C27" s="4"/>
      <c r="D27" s="4"/>
      <c r="E27" s="4"/>
      <c r="F27" s="4"/>
      <c r="G27" s="4"/>
      <c r="H27" s="4"/>
      <c r="I27" s="4"/>
      <c r="J27" s="4"/>
      <c r="K27" s="4"/>
      <c r="L27" s="4"/>
      <c r="M27" s="48"/>
      <c r="N27" s="2"/>
      <c r="O27" s="2"/>
      <c r="P27" s="2"/>
      <c r="Q27" s="2"/>
    </row>
    <row r="28" ht="14" customHeight="1">
      <c r="A28" s="4"/>
      <c r="B28" s="36" t="s">
        <v>187</v>
      </c>
      <c r="C28" s="4"/>
      <c r="D28" s="4"/>
      <c r="E28" s="4"/>
      <c r="F28" s="4"/>
      <c r="G28" s="4"/>
      <c r="H28" s="4"/>
      <c r="I28" s="4"/>
      <c r="J28" s="4"/>
      <c r="K28" s="4"/>
      <c r="L28" s="4"/>
      <c r="M28" s="2"/>
      <c r="N28" s="2"/>
      <c r="O28" s="2"/>
      <c r="P28" s="2"/>
      <c r="Q28" s="2"/>
    </row>
    <row r="29" ht="18" customHeight="1">
      <c r="A29" s="6"/>
      <c r="B29" s="7"/>
      <c r="C29" s="7"/>
      <c r="D29" s="7"/>
      <c r="E29" s="7"/>
      <c r="F29" s="7"/>
      <c r="G29" s="7"/>
      <c r="H29" s="7"/>
      <c r="I29" s="7"/>
      <c r="J29" s="7"/>
      <c r="K29" s="7"/>
      <c r="L29" s="7"/>
      <c r="M29" s="49"/>
      <c r="N29" s="2"/>
      <c r="O29" s="2"/>
      <c r="P29" s="2"/>
      <c r="Q29" s="2"/>
    </row>
    <row r="30" ht="18" customHeight="1">
      <c r="A30" s="10"/>
      <c r="B30" s="42" t="s">
        <v>188</v>
      </c>
      <c r="C30" s="42" t="s">
        <v>178</v>
      </c>
      <c r="D30" s="42" t="s">
        <v>189</v>
      </c>
      <c r="E30" s="42" t="s">
        <v>179</v>
      </c>
      <c r="F30" s="42" t="s">
        <v>190</v>
      </c>
      <c r="G30" s="43" t="s">
        <v>191</v>
      </c>
      <c r="H30" s="23" t="s">
        <v>192</v>
      </c>
      <c r="I30" s="23" t="s">
        <v>193</v>
      </c>
      <c r="J30" s="23" t="s">
        <v>17</v>
      </c>
      <c r="K30" s="43" t="s">
        <v>194</v>
      </c>
      <c r="L30" s="23" t="s">
        <v>18</v>
      </c>
      <c r="M30" s="47"/>
      <c r="N30" s="2"/>
      <c r="O30" s="2"/>
      <c r="P30" s="2"/>
      <c r="Q30" s="2"/>
    </row>
    <row r="31" ht="40" customHeight="1">
      <c r="A31" s="10"/>
      <c r="B31" s="50" t="s">
        <v>216</v>
      </c>
      <c r="C31" s="1"/>
      <c r="D31" s="1"/>
      <c r="E31" s="1"/>
      <c r="F31" s="1"/>
      <c r="G31" s="1"/>
      <c r="H31" s="51"/>
      <c r="I31" s="1"/>
      <c r="J31" s="51"/>
      <c r="K31" s="1"/>
      <c r="L31" s="1"/>
      <c r="M31" s="13"/>
      <c r="N31" s="2"/>
      <c r="O31" s="2"/>
      <c r="P31" s="2"/>
      <c r="Q31" s="2"/>
    </row>
    <row r="32">
      <c r="A32" s="10"/>
      <c r="B32" s="52">
        <v>1</v>
      </c>
      <c r="C32" s="53" t="s">
        <v>3894</v>
      </c>
      <c r="D32" s="53"/>
      <c r="E32" s="53" t="s">
        <v>3895</v>
      </c>
      <c r="F32" s="53" t="s">
        <v>7</v>
      </c>
      <c r="G32" s="54" t="s">
        <v>225</v>
      </c>
      <c r="H32" s="55">
        <v>3.7999999999999998</v>
      </c>
      <c r="I32" s="56">
        <v>0</v>
      </c>
      <c r="J32" s="57">
        <f>ROUND(H32*I32,2)</f>
        <v>0</v>
      </c>
      <c r="K32" s="58">
        <v>0.20999999999999999</v>
      </c>
      <c r="L32" s="59">
        <f>ROUND(J32*1.21,2)</f>
        <v>0</v>
      </c>
      <c r="M32" s="13"/>
      <c r="N32" s="2"/>
      <c r="O32" s="2"/>
      <c r="P32" s="2"/>
      <c r="Q32" s="41">
        <f>IF(ISNUMBER(K32),IF(H32&gt;0,IF(I32&gt;0,J32,0),0),0)</f>
        <v>0</v>
      </c>
      <c r="R32" s="9">
        <f>IF(ISNUMBER(K32)=FALSE,J32,0)</f>
        <v>0</v>
      </c>
    </row>
    <row r="33">
      <c r="A33" s="10"/>
      <c r="B33" s="60" t="s">
        <v>199</v>
      </c>
      <c r="C33" s="1"/>
      <c r="D33" s="1"/>
      <c r="E33" s="61" t="s">
        <v>7</v>
      </c>
      <c r="F33" s="1"/>
      <c r="G33" s="1"/>
      <c r="H33" s="51"/>
      <c r="I33" s="1"/>
      <c r="J33" s="51"/>
      <c r="K33" s="1"/>
      <c r="L33" s="1"/>
      <c r="M33" s="13"/>
      <c r="N33" s="2"/>
      <c r="O33" s="2"/>
      <c r="P33" s="2"/>
      <c r="Q33" s="2"/>
    </row>
    <row r="34">
      <c r="A34" s="10"/>
      <c r="B34" s="60" t="s">
        <v>201</v>
      </c>
      <c r="C34" s="1"/>
      <c r="D34" s="1"/>
      <c r="E34" s="61" t="s">
        <v>3896</v>
      </c>
      <c r="F34" s="1"/>
      <c r="G34" s="1"/>
      <c r="H34" s="51"/>
      <c r="I34" s="1"/>
      <c r="J34" s="51"/>
      <c r="K34" s="1"/>
      <c r="L34" s="1"/>
      <c r="M34" s="13"/>
      <c r="N34" s="2"/>
      <c r="O34" s="2"/>
      <c r="P34" s="2"/>
      <c r="Q34" s="2"/>
    </row>
    <row r="35" thickBot="1">
      <c r="A35" s="10"/>
      <c r="B35" s="62" t="s">
        <v>203</v>
      </c>
      <c r="C35" s="30"/>
      <c r="D35" s="30"/>
      <c r="E35" s="63" t="s">
        <v>3897</v>
      </c>
      <c r="F35" s="30"/>
      <c r="G35" s="30"/>
      <c r="H35" s="64"/>
      <c r="I35" s="30"/>
      <c r="J35" s="64"/>
      <c r="K35" s="30"/>
      <c r="L35" s="30"/>
      <c r="M35" s="13"/>
      <c r="N35" s="2"/>
      <c r="O35" s="2"/>
      <c r="P35" s="2"/>
      <c r="Q35" s="2"/>
    </row>
    <row r="36" thickTop="1">
      <c r="A36" s="10"/>
      <c r="B36" s="52">
        <v>2</v>
      </c>
      <c r="C36" s="53" t="s">
        <v>3898</v>
      </c>
      <c r="D36" s="53"/>
      <c r="E36" s="53" t="s">
        <v>3899</v>
      </c>
      <c r="F36" s="53" t="s">
        <v>7</v>
      </c>
      <c r="G36" s="54" t="s">
        <v>556</v>
      </c>
      <c r="H36" s="65">
        <v>76</v>
      </c>
      <c r="I36" s="66">
        <v>0</v>
      </c>
      <c r="J36" s="67">
        <f>ROUND(H36*I36,2)</f>
        <v>0</v>
      </c>
      <c r="K36" s="68">
        <v>0.20999999999999999</v>
      </c>
      <c r="L36" s="69">
        <f>ROUND(J36*1.21,2)</f>
        <v>0</v>
      </c>
      <c r="M36" s="13"/>
      <c r="N36" s="2"/>
      <c r="O36" s="2"/>
      <c r="P36" s="2"/>
      <c r="Q36" s="41">
        <f>IF(ISNUMBER(K36),IF(H36&gt;0,IF(I36&gt;0,J36,0),0),0)</f>
        <v>0</v>
      </c>
      <c r="R36" s="9">
        <f>IF(ISNUMBER(K36)=FALSE,J36,0)</f>
        <v>0</v>
      </c>
    </row>
    <row r="37">
      <c r="A37" s="10"/>
      <c r="B37" s="60" t="s">
        <v>199</v>
      </c>
      <c r="C37" s="1"/>
      <c r="D37" s="1"/>
      <c r="E37" s="61" t="s">
        <v>3900</v>
      </c>
      <c r="F37" s="1"/>
      <c r="G37" s="1"/>
      <c r="H37" s="51"/>
      <c r="I37" s="1"/>
      <c r="J37" s="51"/>
      <c r="K37" s="1"/>
      <c r="L37" s="1"/>
      <c r="M37" s="13"/>
      <c r="N37" s="2"/>
      <c r="O37" s="2"/>
      <c r="P37" s="2"/>
      <c r="Q37" s="2"/>
    </row>
    <row r="38">
      <c r="A38" s="10"/>
      <c r="B38" s="60" t="s">
        <v>201</v>
      </c>
      <c r="C38" s="1"/>
      <c r="D38" s="1"/>
      <c r="E38" s="61" t="s">
        <v>3901</v>
      </c>
      <c r="F38" s="1"/>
      <c r="G38" s="1"/>
      <c r="H38" s="51"/>
      <c r="I38" s="1"/>
      <c r="J38" s="51"/>
      <c r="K38" s="1"/>
      <c r="L38" s="1"/>
      <c r="M38" s="13"/>
      <c r="N38" s="2"/>
      <c r="O38" s="2"/>
      <c r="P38" s="2"/>
      <c r="Q38" s="2"/>
    </row>
    <row r="39" thickBot="1">
      <c r="A39" s="10"/>
      <c r="B39" s="62" t="s">
        <v>203</v>
      </c>
      <c r="C39" s="30"/>
      <c r="D39" s="30"/>
      <c r="E39" s="63" t="s">
        <v>7</v>
      </c>
      <c r="F39" s="30"/>
      <c r="G39" s="30"/>
      <c r="H39" s="64"/>
      <c r="I39" s="30"/>
      <c r="J39" s="64"/>
      <c r="K39" s="30"/>
      <c r="L39" s="30"/>
      <c r="M39" s="13"/>
      <c r="N39" s="2"/>
      <c r="O39" s="2"/>
      <c r="P39" s="2"/>
      <c r="Q39" s="2"/>
    </row>
    <row r="40" thickTop="1">
      <c r="A40" s="10"/>
      <c r="B40" s="52">
        <v>3</v>
      </c>
      <c r="C40" s="53" t="s">
        <v>3902</v>
      </c>
      <c r="D40" s="53"/>
      <c r="E40" s="53" t="s">
        <v>3903</v>
      </c>
      <c r="F40" s="53" t="s">
        <v>7</v>
      </c>
      <c r="G40" s="54" t="s">
        <v>225</v>
      </c>
      <c r="H40" s="65">
        <v>2.2799999999999998</v>
      </c>
      <c r="I40" s="66">
        <v>0</v>
      </c>
      <c r="J40" s="67">
        <f>ROUND(H40*I40,2)</f>
        <v>0</v>
      </c>
      <c r="K40" s="68">
        <v>0.20999999999999999</v>
      </c>
      <c r="L40" s="69">
        <f>ROUND(J40*1.21,2)</f>
        <v>0</v>
      </c>
      <c r="M40" s="13"/>
      <c r="N40" s="2"/>
      <c r="O40" s="2"/>
      <c r="P40" s="2"/>
      <c r="Q40" s="41">
        <f>IF(ISNUMBER(K40),IF(H40&gt;0,IF(I40&gt;0,J40,0),0),0)</f>
        <v>0</v>
      </c>
      <c r="R40" s="9">
        <f>IF(ISNUMBER(K40)=FALSE,J40,0)</f>
        <v>0</v>
      </c>
    </row>
    <row r="41">
      <c r="A41" s="10"/>
      <c r="B41" s="60" t="s">
        <v>199</v>
      </c>
      <c r="C41" s="1"/>
      <c r="D41" s="1"/>
      <c r="E41" s="61" t="s">
        <v>7</v>
      </c>
      <c r="F41" s="1"/>
      <c r="G41" s="1"/>
      <c r="H41" s="51"/>
      <c r="I41" s="1"/>
      <c r="J41" s="51"/>
      <c r="K41" s="1"/>
      <c r="L41" s="1"/>
      <c r="M41" s="13"/>
      <c r="N41" s="2"/>
      <c r="O41" s="2"/>
      <c r="P41" s="2"/>
      <c r="Q41" s="2"/>
    </row>
    <row r="42">
      <c r="A42" s="10"/>
      <c r="B42" s="60" t="s">
        <v>201</v>
      </c>
      <c r="C42" s="1"/>
      <c r="D42" s="1"/>
      <c r="E42" s="61" t="s">
        <v>3904</v>
      </c>
      <c r="F42" s="1"/>
      <c r="G42" s="1"/>
      <c r="H42" s="51"/>
      <c r="I42" s="1"/>
      <c r="J42" s="51"/>
      <c r="K42" s="1"/>
      <c r="L42" s="1"/>
      <c r="M42" s="13"/>
      <c r="N42" s="2"/>
      <c r="O42" s="2"/>
      <c r="P42" s="2"/>
      <c r="Q42" s="2"/>
    </row>
    <row r="43" thickBot="1">
      <c r="A43" s="10"/>
      <c r="B43" s="62" t="s">
        <v>203</v>
      </c>
      <c r="C43" s="30"/>
      <c r="D43" s="30"/>
      <c r="E43" s="63" t="s">
        <v>3905</v>
      </c>
      <c r="F43" s="30"/>
      <c r="G43" s="30"/>
      <c r="H43" s="64"/>
      <c r="I43" s="30"/>
      <c r="J43" s="64"/>
      <c r="K43" s="30"/>
      <c r="L43" s="30"/>
      <c r="M43" s="13"/>
      <c r="N43" s="2"/>
      <c r="O43" s="2"/>
      <c r="P43" s="2"/>
      <c r="Q43" s="2"/>
    </row>
    <row r="44" thickTop="1">
      <c r="A44" s="10"/>
      <c r="B44" s="52">
        <v>4</v>
      </c>
      <c r="C44" s="53" t="s">
        <v>3906</v>
      </c>
      <c r="D44" s="53"/>
      <c r="E44" s="53" t="s">
        <v>3907</v>
      </c>
      <c r="F44" s="53" t="s">
        <v>7</v>
      </c>
      <c r="G44" s="54" t="s">
        <v>225</v>
      </c>
      <c r="H44" s="65">
        <v>0.41799999999999998</v>
      </c>
      <c r="I44" s="66">
        <v>0</v>
      </c>
      <c r="J44" s="67">
        <f>ROUND(H44*I44,2)</f>
        <v>0</v>
      </c>
      <c r="K44" s="68">
        <v>0.20999999999999999</v>
      </c>
      <c r="L44" s="69">
        <f>ROUND(J44*1.21,2)</f>
        <v>0</v>
      </c>
      <c r="M44" s="13"/>
      <c r="N44" s="2"/>
      <c r="O44" s="2"/>
      <c r="P44" s="2"/>
      <c r="Q44" s="41">
        <f>IF(ISNUMBER(K44),IF(H44&gt;0,IF(I44&gt;0,J44,0),0),0)</f>
        <v>0</v>
      </c>
      <c r="R44" s="9">
        <f>IF(ISNUMBER(K44)=FALSE,J44,0)</f>
        <v>0</v>
      </c>
    </row>
    <row r="45">
      <c r="A45" s="10"/>
      <c r="B45" s="60" t="s">
        <v>199</v>
      </c>
      <c r="C45" s="1"/>
      <c r="D45" s="1"/>
      <c r="E45" s="61" t="s">
        <v>7</v>
      </c>
      <c r="F45" s="1"/>
      <c r="G45" s="1"/>
      <c r="H45" s="51"/>
      <c r="I45" s="1"/>
      <c r="J45" s="51"/>
      <c r="K45" s="1"/>
      <c r="L45" s="1"/>
      <c r="M45" s="13"/>
      <c r="N45" s="2"/>
      <c r="O45" s="2"/>
      <c r="P45" s="2"/>
      <c r="Q45" s="2"/>
    </row>
    <row r="46">
      <c r="A46" s="10"/>
      <c r="B46" s="60" t="s">
        <v>201</v>
      </c>
      <c r="C46" s="1"/>
      <c r="D46" s="1"/>
      <c r="E46" s="61" t="s">
        <v>3908</v>
      </c>
      <c r="F46" s="1"/>
      <c r="G46" s="1"/>
      <c r="H46" s="51"/>
      <c r="I46" s="1"/>
      <c r="J46" s="51"/>
      <c r="K46" s="1"/>
      <c r="L46" s="1"/>
      <c r="M46" s="13"/>
      <c r="N46" s="2"/>
      <c r="O46" s="2"/>
      <c r="P46" s="2"/>
      <c r="Q46" s="2"/>
    </row>
    <row r="47" thickBot="1">
      <c r="A47" s="10"/>
      <c r="B47" s="62" t="s">
        <v>203</v>
      </c>
      <c r="C47" s="30"/>
      <c r="D47" s="30"/>
      <c r="E47" s="63" t="s">
        <v>3909</v>
      </c>
      <c r="F47" s="30"/>
      <c r="G47" s="30"/>
      <c r="H47" s="64"/>
      <c r="I47" s="30"/>
      <c r="J47" s="64"/>
      <c r="K47" s="30"/>
      <c r="L47" s="30"/>
      <c r="M47" s="13"/>
      <c r="N47" s="2"/>
      <c r="O47" s="2"/>
      <c r="P47" s="2"/>
      <c r="Q47" s="2"/>
    </row>
    <row r="48" thickTop="1">
      <c r="A48" s="10"/>
      <c r="B48" s="52">
        <v>5</v>
      </c>
      <c r="C48" s="53" t="s">
        <v>3910</v>
      </c>
      <c r="D48" s="53"/>
      <c r="E48" s="53" t="s">
        <v>3911</v>
      </c>
      <c r="F48" s="53" t="s">
        <v>7</v>
      </c>
      <c r="G48" s="54" t="s">
        <v>219</v>
      </c>
      <c r="H48" s="65">
        <v>10.542</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7</v>
      </c>
      <c r="F49" s="1"/>
      <c r="G49" s="1"/>
      <c r="H49" s="51"/>
      <c r="I49" s="1"/>
      <c r="J49" s="51"/>
      <c r="K49" s="1"/>
      <c r="L49" s="1"/>
      <c r="M49" s="13"/>
      <c r="N49" s="2"/>
      <c r="O49" s="2"/>
      <c r="P49" s="2"/>
      <c r="Q49" s="2"/>
    </row>
    <row r="50">
      <c r="A50" s="10"/>
      <c r="B50" s="60" t="s">
        <v>201</v>
      </c>
      <c r="C50" s="1"/>
      <c r="D50" s="1"/>
      <c r="E50" s="61" t="s">
        <v>3912</v>
      </c>
      <c r="F50" s="1"/>
      <c r="G50" s="1"/>
      <c r="H50" s="51"/>
      <c r="I50" s="1"/>
      <c r="J50" s="51"/>
      <c r="K50" s="1"/>
      <c r="L50" s="1"/>
      <c r="M50" s="13"/>
      <c r="N50" s="2"/>
      <c r="O50" s="2"/>
      <c r="P50" s="2"/>
      <c r="Q50" s="2"/>
    </row>
    <row r="51" thickBot="1">
      <c r="A51" s="10"/>
      <c r="B51" s="62" t="s">
        <v>203</v>
      </c>
      <c r="C51" s="30"/>
      <c r="D51" s="30"/>
      <c r="E51" s="63" t="s">
        <v>3913</v>
      </c>
      <c r="F51" s="30"/>
      <c r="G51" s="30"/>
      <c r="H51" s="64"/>
      <c r="I51" s="30"/>
      <c r="J51" s="64"/>
      <c r="K51" s="30"/>
      <c r="L51" s="30"/>
      <c r="M51" s="13"/>
      <c r="N51" s="2"/>
      <c r="O51" s="2"/>
      <c r="P51" s="2"/>
      <c r="Q51" s="2"/>
    </row>
    <row r="52" thickTop="1">
      <c r="A52" s="10"/>
      <c r="B52" s="52">
        <v>6</v>
      </c>
      <c r="C52" s="53" t="s">
        <v>3914</v>
      </c>
      <c r="D52" s="53"/>
      <c r="E52" s="53" t="s">
        <v>3915</v>
      </c>
      <c r="F52" s="53" t="s">
        <v>7</v>
      </c>
      <c r="G52" s="54" t="s">
        <v>219</v>
      </c>
      <c r="H52" s="65">
        <v>40.469999999999999</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3916</v>
      </c>
      <c r="F53" s="1"/>
      <c r="G53" s="1"/>
      <c r="H53" s="51"/>
      <c r="I53" s="1"/>
      <c r="J53" s="51"/>
      <c r="K53" s="1"/>
      <c r="L53" s="1"/>
      <c r="M53" s="13"/>
      <c r="N53" s="2"/>
      <c r="O53" s="2"/>
      <c r="P53" s="2"/>
      <c r="Q53" s="2"/>
    </row>
    <row r="54">
      <c r="A54" s="10"/>
      <c r="B54" s="60" t="s">
        <v>201</v>
      </c>
      <c r="C54" s="1"/>
      <c r="D54" s="1"/>
      <c r="E54" s="61" t="s">
        <v>3917</v>
      </c>
      <c r="F54" s="1"/>
      <c r="G54" s="1"/>
      <c r="H54" s="51"/>
      <c r="I54" s="1"/>
      <c r="J54" s="51"/>
      <c r="K54" s="1"/>
      <c r="L54" s="1"/>
      <c r="M54" s="13"/>
      <c r="N54" s="2"/>
      <c r="O54" s="2"/>
      <c r="P54" s="2"/>
      <c r="Q54" s="2"/>
    </row>
    <row r="55" thickBot="1">
      <c r="A55" s="10"/>
      <c r="B55" s="62" t="s">
        <v>203</v>
      </c>
      <c r="C55" s="30"/>
      <c r="D55" s="30"/>
      <c r="E55" s="63" t="s">
        <v>3918</v>
      </c>
      <c r="F55" s="30"/>
      <c r="G55" s="30"/>
      <c r="H55" s="64"/>
      <c r="I55" s="30"/>
      <c r="J55" s="64"/>
      <c r="K55" s="30"/>
      <c r="L55" s="30"/>
      <c r="M55" s="13"/>
      <c r="N55" s="2"/>
      <c r="O55" s="2"/>
      <c r="P55" s="2"/>
      <c r="Q55" s="2"/>
    </row>
    <row r="56" thickTop="1">
      <c r="A56" s="10"/>
      <c r="B56" s="52">
        <v>7</v>
      </c>
      <c r="C56" s="53" t="s">
        <v>3919</v>
      </c>
      <c r="D56" s="53"/>
      <c r="E56" s="53" t="s">
        <v>3920</v>
      </c>
      <c r="F56" s="53" t="s">
        <v>7</v>
      </c>
      <c r="G56" s="54" t="s">
        <v>219</v>
      </c>
      <c r="H56" s="65">
        <v>12.141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7</v>
      </c>
      <c r="F57" s="1"/>
      <c r="G57" s="1"/>
      <c r="H57" s="51"/>
      <c r="I57" s="1"/>
      <c r="J57" s="51"/>
      <c r="K57" s="1"/>
      <c r="L57" s="1"/>
      <c r="M57" s="13"/>
      <c r="N57" s="2"/>
      <c r="O57" s="2"/>
      <c r="P57" s="2"/>
      <c r="Q57" s="2"/>
    </row>
    <row r="58">
      <c r="A58" s="10"/>
      <c r="B58" s="60" t="s">
        <v>201</v>
      </c>
      <c r="C58" s="1"/>
      <c r="D58" s="1"/>
      <c r="E58" s="61" t="s">
        <v>3921</v>
      </c>
      <c r="F58" s="1"/>
      <c r="G58" s="1"/>
      <c r="H58" s="51"/>
      <c r="I58" s="1"/>
      <c r="J58" s="51"/>
      <c r="K58" s="1"/>
      <c r="L58" s="1"/>
      <c r="M58" s="13"/>
      <c r="N58" s="2"/>
      <c r="O58" s="2"/>
      <c r="P58" s="2"/>
      <c r="Q58" s="2"/>
    </row>
    <row r="59" thickBot="1">
      <c r="A59" s="10"/>
      <c r="B59" s="62" t="s">
        <v>203</v>
      </c>
      <c r="C59" s="30"/>
      <c r="D59" s="30"/>
      <c r="E59" s="63" t="s">
        <v>3922</v>
      </c>
      <c r="F59" s="30"/>
      <c r="G59" s="30"/>
      <c r="H59" s="64"/>
      <c r="I59" s="30"/>
      <c r="J59" s="64"/>
      <c r="K59" s="30"/>
      <c r="L59" s="30"/>
      <c r="M59" s="13"/>
      <c r="N59" s="2"/>
      <c r="O59" s="2"/>
      <c r="P59" s="2"/>
      <c r="Q59" s="2"/>
    </row>
    <row r="60" thickTop="1">
      <c r="A60" s="10"/>
      <c r="B60" s="52">
        <v>8</v>
      </c>
      <c r="C60" s="53" t="s">
        <v>3923</v>
      </c>
      <c r="D60" s="53"/>
      <c r="E60" s="53" t="s">
        <v>3924</v>
      </c>
      <c r="F60" s="53" t="s">
        <v>7</v>
      </c>
      <c r="G60" s="54" t="s">
        <v>219</v>
      </c>
      <c r="H60" s="65">
        <v>13.602</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3925</v>
      </c>
      <c r="F61" s="1"/>
      <c r="G61" s="1"/>
      <c r="H61" s="51"/>
      <c r="I61" s="1"/>
      <c r="J61" s="51"/>
      <c r="K61" s="1"/>
      <c r="L61" s="1"/>
      <c r="M61" s="13"/>
      <c r="N61" s="2"/>
      <c r="O61" s="2"/>
      <c r="P61" s="2"/>
      <c r="Q61" s="2"/>
    </row>
    <row r="62">
      <c r="A62" s="10"/>
      <c r="B62" s="60" t="s">
        <v>201</v>
      </c>
      <c r="C62" s="1"/>
      <c r="D62" s="1"/>
      <c r="E62" s="61" t="s">
        <v>3926</v>
      </c>
      <c r="F62" s="1"/>
      <c r="G62" s="1"/>
      <c r="H62" s="51"/>
      <c r="I62" s="1"/>
      <c r="J62" s="51"/>
      <c r="K62" s="1"/>
      <c r="L62" s="1"/>
      <c r="M62" s="13"/>
      <c r="N62" s="2"/>
      <c r="O62" s="2"/>
      <c r="P62" s="2"/>
      <c r="Q62" s="2"/>
    </row>
    <row r="63" thickBot="1">
      <c r="A63" s="10"/>
      <c r="B63" s="62" t="s">
        <v>203</v>
      </c>
      <c r="C63" s="30"/>
      <c r="D63" s="30"/>
      <c r="E63" s="63" t="s">
        <v>3927</v>
      </c>
      <c r="F63" s="30"/>
      <c r="G63" s="30"/>
      <c r="H63" s="64"/>
      <c r="I63" s="30"/>
      <c r="J63" s="64"/>
      <c r="K63" s="30"/>
      <c r="L63" s="30"/>
      <c r="M63" s="13"/>
      <c r="N63" s="2"/>
      <c r="O63" s="2"/>
      <c r="P63" s="2"/>
      <c r="Q63" s="2"/>
    </row>
    <row r="64" thickTop="1">
      <c r="A64" s="10"/>
      <c r="B64" s="52">
        <v>9</v>
      </c>
      <c r="C64" s="53" t="s">
        <v>3928</v>
      </c>
      <c r="D64" s="53"/>
      <c r="E64" s="53" t="s">
        <v>3929</v>
      </c>
      <c r="F64" s="53" t="s">
        <v>7</v>
      </c>
      <c r="G64" s="54" t="s">
        <v>285</v>
      </c>
      <c r="H64" s="65">
        <v>1.9950000000000001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3930</v>
      </c>
      <c r="F65" s="1"/>
      <c r="G65" s="1"/>
      <c r="H65" s="51"/>
      <c r="I65" s="1"/>
      <c r="J65" s="51"/>
      <c r="K65" s="1"/>
      <c r="L65" s="1"/>
      <c r="M65" s="13"/>
      <c r="N65" s="2"/>
      <c r="O65" s="2"/>
      <c r="P65" s="2"/>
      <c r="Q65" s="2"/>
    </row>
    <row r="66">
      <c r="A66" s="10"/>
      <c r="B66" s="60" t="s">
        <v>201</v>
      </c>
      <c r="C66" s="1"/>
      <c r="D66" s="1"/>
      <c r="E66" s="61" t="s">
        <v>3931</v>
      </c>
      <c r="F66" s="1"/>
      <c r="G66" s="1"/>
      <c r="H66" s="51"/>
      <c r="I66" s="1"/>
      <c r="J66" s="51"/>
      <c r="K66" s="1"/>
      <c r="L66" s="1"/>
      <c r="M66" s="13"/>
      <c r="N66" s="2"/>
      <c r="O66" s="2"/>
      <c r="P66" s="2"/>
      <c r="Q66" s="2"/>
    </row>
    <row r="67" thickBot="1">
      <c r="A67" s="10"/>
      <c r="B67" s="62" t="s">
        <v>203</v>
      </c>
      <c r="C67" s="30"/>
      <c r="D67" s="30"/>
      <c r="E67" s="63" t="s">
        <v>3932</v>
      </c>
      <c r="F67" s="30"/>
      <c r="G67" s="30"/>
      <c r="H67" s="64"/>
      <c r="I67" s="30"/>
      <c r="J67" s="64"/>
      <c r="K67" s="30"/>
      <c r="L67" s="30"/>
      <c r="M67" s="13"/>
      <c r="N67" s="2"/>
      <c r="O67" s="2"/>
      <c r="P67" s="2"/>
      <c r="Q67" s="2"/>
    </row>
    <row r="68" thickTop="1">
      <c r="A68" s="10"/>
      <c r="B68" s="52">
        <v>10</v>
      </c>
      <c r="C68" s="53" t="s">
        <v>3933</v>
      </c>
      <c r="D68" s="53"/>
      <c r="E68" s="53" t="s">
        <v>3934</v>
      </c>
      <c r="F68" s="53" t="s">
        <v>7</v>
      </c>
      <c r="G68" s="54" t="s">
        <v>285</v>
      </c>
      <c r="H68" s="65">
        <v>71.933999999999997</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3916</v>
      </c>
      <c r="F69" s="1"/>
      <c r="G69" s="1"/>
      <c r="H69" s="51"/>
      <c r="I69" s="1"/>
      <c r="J69" s="51"/>
      <c r="K69" s="1"/>
      <c r="L69" s="1"/>
      <c r="M69" s="13"/>
      <c r="N69" s="2"/>
      <c r="O69" s="2"/>
      <c r="P69" s="2"/>
      <c r="Q69" s="2"/>
    </row>
    <row r="70">
      <c r="A70" s="10"/>
      <c r="B70" s="60" t="s">
        <v>201</v>
      </c>
      <c r="C70" s="1"/>
      <c r="D70" s="1"/>
      <c r="E70" s="61" t="s">
        <v>3935</v>
      </c>
      <c r="F70" s="1"/>
      <c r="G70" s="1"/>
      <c r="H70" s="51"/>
      <c r="I70" s="1"/>
      <c r="J70" s="51"/>
      <c r="K70" s="1"/>
      <c r="L70" s="1"/>
      <c r="M70" s="13"/>
      <c r="N70" s="2"/>
      <c r="O70" s="2"/>
      <c r="P70" s="2"/>
      <c r="Q70" s="2"/>
    </row>
    <row r="71" thickBot="1">
      <c r="A71" s="10"/>
      <c r="B71" s="62" t="s">
        <v>203</v>
      </c>
      <c r="C71" s="30"/>
      <c r="D71" s="30"/>
      <c r="E71" s="63" t="s">
        <v>3932</v>
      </c>
      <c r="F71" s="30"/>
      <c r="G71" s="30"/>
      <c r="H71" s="64"/>
      <c r="I71" s="30"/>
      <c r="J71" s="64"/>
      <c r="K71" s="30"/>
      <c r="L71" s="30"/>
      <c r="M71" s="13"/>
      <c r="N71" s="2"/>
      <c r="O71" s="2"/>
      <c r="P71" s="2"/>
      <c r="Q71" s="2"/>
    </row>
    <row r="72" thickTop="1">
      <c r="A72" s="10"/>
      <c r="B72" s="52">
        <v>11</v>
      </c>
      <c r="C72" s="53" t="s">
        <v>3936</v>
      </c>
      <c r="D72" s="53"/>
      <c r="E72" s="53" t="s">
        <v>3937</v>
      </c>
      <c r="F72" s="53" t="s">
        <v>7</v>
      </c>
      <c r="G72" s="54" t="s">
        <v>285</v>
      </c>
      <c r="H72" s="65">
        <v>1.9950000000000001</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7</v>
      </c>
      <c r="F73" s="1"/>
      <c r="G73" s="1"/>
      <c r="H73" s="51"/>
      <c r="I73" s="1"/>
      <c r="J73" s="51"/>
      <c r="K73" s="1"/>
      <c r="L73" s="1"/>
      <c r="M73" s="13"/>
      <c r="N73" s="2"/>
      <c r="O73" s="2"/>
      <c r="P73" s="2"/>
      <c r="Q73" s="2"/>
    </row>
    <row r="74">
      <c r="A74" s="10"/>
      <c r="B74" s="60" t="s">
        <v>201</v>
      </c>
      <c r="C74" s="1"/>
      <c r="D74" s="1"/>
      <c r="E74" s="61" t="s">
        <v>3938</v>
      </c>
      <c r="F74" s="1"/>
      <c r="G74" s="1"/>
      <c r="H74" s="51"/>
      <c r="I74" s="1"/>
      <c r="J74" s="51"/>
      <c r="K74" s="1"/>
      <c r="L74" s="1"/>
      <c r="M74" s="13"/>
      <c r="N74" s="2"/>
      <c r="O74" s="2"/>
      <c r="P74" s="2"/>
      <c r="Q74" s="2"/>
    </row>
    <row r="75" thickBot="1">
      <c r="A75" s="10"/>
      <c r="B75" s="62" t="s">
        <v>203</v>
      </c>
      <c r="C75" s="30"/>
      <c r="D75" s="30"/>
      <c r="E75" s="63" t="s">
        <v>7</v>
      </c>
      <c r="F75" s="30"/>
      <c r="G75" s="30"/>
      <c r="H75" s="64"/>
      <c r="I75" s="30"/>
      <c r="J75" s="64"/>
      <c r="K75" s="30"/>
      <c r="L75" s="30"/>
      <c r="M75" s="13"/>
      <c r="N75" s="2"/>
      <c r="O75" s="2"/>
      <c r="P75" s="2"/>
      <c r="Q75" s="2"/>
    </row>
    <row r="76" thickTop="1">
      <c r="A76" s="10"/>
      <c r="B76" s="52">
        <v>12</v>
      </c>
      <c r="C76" s="53" t="s">
        <v>3939</v>
      </c>
      <c r="D76" s="53"/>
      <c r="E76" s="53" t="s">
        <v>3940</v>
      </c>
      <c r="F76" s="53" t="s">
        <v>7</v>
      </c>
      <c r="G76" s="54" t="s">
        <v>285</v>
      </c>
      <c r="H76" s="65">
        <v>71.933999999999997</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7</v>
      </c>
      <c r="F77" s="1"/>
      <c r="G77" s="1"/>
      <c r="H77" s="51"/>
      <c r="I77" s="1"/>
      <c r="J77" s="51"/>
      <c r="K77" s="1"/>
      <c r="L77" s="1"/>
      <c r="M77" s="13"/>
      <c r="N77" s="2"/>
      <c r="O77" s="2"/>
      <c r="P77" s="2"/>
      <c r="Q77" s="2"/>
    </row>
    <row r="78">
      <c r="A78" s="10"/>
      <c r="B78" s="60" t="s">
        <v>201</v>
      </c>
      <c r="C78" s="1"/>
      <c r="D78" s="1"/>
      <c r="E78" s="61" t="s">
        <v>3941</v>
      </c>
      <c r="F78" s="1"/>
      <c r="G78" s="1"/>
      <c r="H78" s="51"/>
      <c r="I78" s="1"/>
      <c r="J78" s="51"/>
      <c r="K78" s="1"/>
      <c r="L78" s="1"/>
      <c r="M78" s="13"/>
      <c r="N78" s="2"/>
      <c r="O78" s="2"/>
      <c r="P78" s="2"/>
      <c r="Q78" s="2"/>
    </row>
    <row r="79" thickBot="1">
      <c r="A79" s="10"/>
      <c r="B79" s="62" t="s">
        <v>203</v>
      </c>
      <c r="C79" s="30"/>
      <c r="D79" s="30"/>
      <c r="E79" s="63" t="s">
        <v>7</v>
      </c>
      <c r="F79" s="30"/>
      <c r="G79" s="30"/>
      <c r="H79" s="64"/>
      <c r="I79" s="30"/>
      <c r="J79" s="64"/>
      <c r="K79" s="30"/>
      <c r="L79" s="30"/>
      <c r="M79" s="13"/>
      <c r="N79" s="2"/>
      <c r="O79" s="2"/>
      <c r="P79" s="2"/>
      <c r="Q79" s="2"/>
    </row>
    <row r="80" thickTop="1">
      <c r="A80" s="10"/>
      <c r="B80" s="52">
        <v>13</v>
      </c>
      <c r="C80" s="53" t="s">
        <v>3942</v>
      </c>
      <c r="D80" s="53"/>
      <c r="E80" s="53" t="s">
        <v>3943</v>
      </c>
      <c r="F80" s="53" t="s">
        <v>7</v>
      </c>
      <c r="G80" s="54" t="s">
        <v>219</v>
      </c>
      <c r="H80" s="65">
        <v>77.037000000000006</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7</v>
      </c>
      <c r="F81" s="1"/>
      <c r="G81" s="1"/>
      <c r="H81" s="51"/>
      <c r="I81" s="1"/>
      <c r="J81" s="51"/>
      <c r="K81" s="1"/>
      <c r="L81" s="1"/>
      <c r="M81" s="13"/>
      <c r="N81" s="2"/>
      <c r="O81" s="2"/>
      <c r="P81" s="2"/>
      <c r="Q81" s="2"/>
    </row>
    <row r="82">
      <c r="A82" s="10"/>
      <c r="B82" s="60" t="s">
        <v>201</v>
      </c>
      <c r="C82" s="1"/>
      <c r="D82" s="1"/>
      <c r="E82" s="61" t="s">
        <v>3944</v>
      </c>
      <c r="F82" s="1"/>
      <c r="G82" s="1"/>
      <c r="H82" s="51"/>
      <c r="I82" s="1"/>
      <c r="J82" s="51"/>
      <c r="K82" s="1"/>
      <c r="L82" s="1"/>
      <c r="M82" s="13"/>
      <c r="N82" s="2"/>
      <c r="O82" s="2"/>
      <c r="P82" s="2"/>
      <c r="Q82" s="2"/>
    </row>
    <row r="83" thickBot="1">
      <c r="A83" s="10"/>
      <c r="B83" s="62" t="s">
        <v>203</v>
      </c>
      <c r="C83" s="30"/>
      <c r="D83" s="30"/>
      <c r="E83" s="63" t="s">
        <v>3945</v>
      </c>
      <c r="F83" s="30"/>
      <c r="G83" s="30"/>
      <c r="H83" s="64"/>
      <c r="I83" s="30"/>
      <c r="J83" s="64"/>
      <c r="K83" s="30"/>
      <c r="L83" s="30"/>
      <c r="M83" s="13"/>
      <c r="N83" s="2"/>
      <c r="O83" s="2"/>
      <c r="P83" s="2"/>
      <c r="Q83" s="2"/>
    </row>
    <row r="84" thickTop="1">
      <c r="A84" s="10"/>
      <c r="B84" s="52">
        <v>14</v>
      </c>
      <c r="C84" s="53" t="s">
        <v>3946</v>
      </c>
      <c r="D84" s="53"/>
      <c r="E84" s="53" t="s">
        <v>3947</v>
      </c>
      <c r="F84" s="53" t="s">
        <v>7</v>
      </c>
      <c r="G84" s="54" t="s">
        <v>219</v>
      </c>
      <c r="H84" s="65">
        <v>10.494</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7</v>
      </c>
      <c r="F85" s="1"/>
      <c r="G85" s="1"/>
      <c r="H85" s="51"/>
      <c r="I85" s="1"/>
      <c r="J85" s="51"/>
      <c r="K85" s="1"/>
      <c r="L85" s="1"/>
      <c r="M85" s="13"/>
      <c r="N85" s="2"/>
      <c r="O85" s="2"/>
      <c r="P85" s="2"/>
      <c r="Q85" s="2"/>
    </row>
    <row r="86">
      <c r="A86" s="10"/>
      <c r="B86" s="60" t="s">
        <v>201</v>
      </c>
      <c r="C86" s="1"/>
      <c r="D86" s="1"/>
      <c r="E86" s="61" t="s">
        <v>3948</v>
      </c>
      <c r="F86" s="1"/>
      <c r="G86" s="1"/>
      <c r="H86" s="51"/>
      <c r="I86" s="1"/>
      <c r="J86" s="51"/>
      <c r="K86" s="1"/>
      <c r="L86" s="1"/>
      <c r="M86" s="13"/>
      <c r="N86" s="2"/>
      <c r="O86" s="2"/>
      <c r="P86" s="2"/>
      <c r="Q86" s="2"/>
    </row>
    <row r="87" thickBot="1">
      <c r="A87" s="10"/>
      <c r="B87" s="62" t="s">
        <v>203</v>
      </c>
      <c r="C87" s="30"/>
      <c r="D87" s="30"/>
      <c r="E87" s="63" t="s">
        <v>3949</v>
      </c>
      <c r="F87" s="30"/>
      <c r="G87" s="30"/>
      <c r="H87" s="64"/>
      <c r="I87" s="30"/>
      <c r="J87" s="64"/>
      <c r="K87" s="30"/>
      <c r="L87" s="30"/>
      <c r="M87" s="13"/>
      <c r="N87" s="2"/>
      <c r="O87" s="2"/>
      <c r="P87" s="2"/>
      <c r="Q87" s="2"/>
    </row>
    <row r="88" thickTop="1">
      <c r="A88" s="10"/>
      <c r="B88" s="52">
        <v>15</v>
      </c>
      <c r="C88" s="53" t="s">
        <v>3950</v>
      </c>
      <c r="D88" s="53"/>
      <c r="E88" s="53" t="s">
        <v>3951</v>
      </c>
      <c r="F88" s="53" t="s">
        <v>7</v>
      </c>
      <c r="G88" s="54" t="s">
        <v>219</v>
      </c>
      <c r="H88" s="65">
        <v>10.682</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7</v>
      </c>
      <c r="F89" s="1"/>
      <c r="G89" s="1"/>
      <c r="H89" s="51"/>
      <c r="I89" s="1"/>
      <c r="J89" s="51"/>
      <c r="K89" s="1"/>
      <c r="L89" s="1"/>
      <c r="M89" s="13"/>
      <c r="N89" s="2"/>
      <c r="O89" s="2"/>
      <c r="P89" s="2"/>
      <c r="Q89" s="2"/>
    </row>
    <row r="90">
      <c r="A90" s="10"/>
      <c r="B90" s="60" t="s">
        <v>201</v>
      </c>
      <c r="C90" s="1"/>
      <c r="D90" s="1"/>
      <c r="E90" s="61" t="s">
        <v>3952</v>
      </c>
      <c r="F90" s="1"/>
      <c r="G90" s="1"/>
      <c r="H90" s="51"/>
      <c r="I90" s="1"/>
      <c r="J90" s="51"/>
      <c r="K90" s="1"/>
      <c r="L90" s="1"/>
      <c r="M90" s="13"/>
      <c r="N90" s="2"/>
      <c r="O90" s="2"/>
      <c r="P90" s="2"/>
      <c r="Q90" s="2"/>
    </row>
    <row r="91" thickBot="1">
      <c r="A91" s="10"/>
      <c r="B91" s="62" t="s">
        <v>203</v>
      </c>
      <c r="C91" s="30"/>
      <c r="D91" s="30"/>
      <c r="E91" s="63" t="s">
        <v>3953</v>
      </c>
      <c r="F91" s="30"/>
      <c r="G91" s="30"/>
      <c r="H91" s="64"/>
      <c r="I91" s="30"/>
      <c r="J91" s="64"/>
      <c r="K91" s="30"/>
      <c r="L91" s="30"/>
      <c r="M91" s="13"/>
      <c r="N91" s="2"/>
      <c r="O91" s="2"/>
      <c r="P91" s="2"/>
      <c r="Q91" s="2"/>
    </row>
    <row r="92" thickTop="1">
      <c r="A92" s="10"/>
      <c r="B92" s="52">
        <v>16</v>
      </c>
      <c r="C92" s="53" t="s">
        <v>3954</v>
      </c>
      <c r="D92" s="53"/>
      <c r="E92" s="53" t="s">
        <v>3955</v>
      </c>
      <c r="F92" s="53" t="s">
        <v>7</v>
      </c>
      <c r="G92" s="54" t="s">
        <v>219</v>
      </c>
      <c r="H92" s="65">
        <v>41.344000000000001</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7</v>
      </c>
      <c r="F93" s="1"/>
      <c r="G93" s="1"/>
      <c r="H93" s="51"/>
      <c r="I93" s="1"/>
      <c r="J93" s="51"/>
      <c r="K93" s="1"/>
      <c r="L93" s="1"/>
      <c r="M93" s="13"/>
      <c r="N93" s="2"/>
      <c r="O93" s="2"/>
      <c r="P93" s="2"/>
      <c r="Q93" s="2"/>
    </row>
    <row r="94">
      <c r="A94" s="10"/>
      <c r="B94" s="60" t="s">
        <v>201</v>
      </c>
      <c r="C94" s="1"/>
      <c r="D94" s="1"/>
      <c r="E94" s="61" t="s">
        <v>3956</v>
      </c>
      <c r="F94" s="1"/>
      <c r="G94" s="1"/>
      <c r="H94" s="51"/>
      <c r="I94" s="1"/>
      <c r="J94" s="51"/>
      <c r="K94" s="1"/>
      <c r="L94" s="1"/>
      <c r="M94" s="13"/>
      <c r="N94" s="2"/>
      <c r="O94" s="2"/>
      <c r="P94" s="2"/>
      <c r="Q94" s="2"/>
    </row>
    <row r="95" thickBot="1">
      <c r="A95" s="10"/>
      <c r="B95" s="62" t="s">
        <v>203</v>
      </c>
      <c r="C95" s="30"/>
      <c r="D95" s="30"/>
      <c r="E95" s="63" t="s">
        <v>7</v>
      </c>
      <c r="F95" s="30"/>
      <c r="G95" s="30"/>
      <c r="H95" s="64"/>
      <c r="I95" s="30"/>
      <c r="J95" s="64"/>
      <c r="K95" s="30"/>
      <c r="L95" s="30"/>
      <c r="M95" s="13"/>
      <c r="N95" s="2"/>
      <c r="O95" s="2"/>
      <c r="P95" s="2"/>
      <c r="Q95" s="2"/>
    </row>
    <row r="96" thickTop="1">
      <c r="A96" s="10"/>
      <c r="B96" s="52">
        <v>17</v>
      </c>
      <c r="C96" s="53" t="s">
        <v>3954</v>
      </c>
      <c r="D96" s="53">
        <v>1</v>
      </c>
      <c r="E96" s="53" t="s">
        <v>3957</v>
      </c>
      <c r="F96" s="53" t="s">
        <v>7</v>
      </c>
      <c r="G96" s="54" t="s">
        <v>219</v>
      </c>
      <c r="H96" s="65">
        <v>54.072000000000003</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3958</v>
      </c>
      <c r="F97" s="1"/>
      <c r="G97" s="1"/>
      <c r="H97" s="51"/>
      <c r="I97" s="1"/>
      <c r="J97" s="51"/>
      <c r="K97" s="1"/>
      <c r="L97" s="1"/>
      <c r="M97" s="13"/>
      <c r="N97" s="2"/>
      <c r="O97" s="2"/>
      <c r="P97" s="2"/>
      <c r="Q97" s="2"/>
    </row>
    <row r="98">
      <c r="A98" s="10"/>
      <c r="B98" s="60" t="s">
        <v>201</v>
      </c>
      <c r="C98" s="1"/>
      <c r="D98" s="1"/>
      <c r="E98" s="61" t="s">
        <v>3959</v>
      </c>
      <c r="F98" s="1"/>
      <c r="G98" s="1"/>
      <c r="H98" s="51"/>
      <c r="I98" s="1"/>
      <c r="J98" s="51"/>
      <c r="K98" s="1"/>
      <c r="L98" s="1"/>
      <c r="M98" s="13"/>
      <c r="N98" s="2"/>
      <c r="O98" s="2"/>
      <c r="P98" s="2"/>
      <c r="Q98" s="2"/>
    </row>
    <row r="99" thickBot="1">
      <c r="A99" s="10"/>
      <c r="B99" s="62" t="s">
        <v>203</v>
      </c>
      <c r="C99" s="30"/>
      <c r="D99" s="30"/>
      <c r="E99" s="63" t="s">
        <v>7</v>
      </c>
      <c r="F99" s="30"/>
      <c r="G99" s="30"/>
      <c r="H99" s="64"/>
      <c r="I99" s="30"/>
      <c r="J99" s="64"/>
      <c r="K99" s="30"/>
      <c r="L99" s="30"/>
      <c r="M99" s="13"/>
      <c r="N99" s="2"/>
      <c r="O99" s="2"/>
      <c r="P99" s="2"/>
      <c r="Q99" s="2"/>
    </row>
    <row r="100" thickTop="1">
      <c r="A100" s="10"/>
      <c r="B100" s="52">
        <v>18</v>
      </c>
      <c r="C100" s="53" t="s">
        <v>3960</v>
      </c>
      <c r="D100" s="53"/>
      <c r="E100" s="53" t="s">
        <v>3955</v>
      </c>
      <c r="F100" s="53" t="s">
        <v>7</v>
      </c>
      <c r="G100" s="54" t="s">
        <v>219</v>
      </c>
      <c r="H100" s="65">
        <v>119.898</v>
      </c>
      <c r="I100" s="66">
        <v>0</v>
      </c>
      <c r="J100" s="67">
        <f>ROUND(H100*I100,2)</f>
        <v>0</v>
      </c>
      <c r="K100" s="68">
        <v>0.20999999999999999</v>
      </c>
      <c r="L100" s="69">
        <f>ROUND(J100*1.21,2)</f>
        <v>0</v>
      </c>
      <c r="M100" s="13"/>
      <c r="N100" s="2"/>
      <c r="O100" s="2"/>
      <c r="P100" s="2"/>
      <c r="Q100" s="41">
        <f>IF(ISNUMBER(K100),IF(H100&gt;0,IF(I100&gt;0,J100,0),0),0)</f>
        <v>0</v>
      </c>
      <c r="R100" s="9">
        <f>IF(ISNUMBER(K100)=FALSE,J100,0)</f>
        <v>0</v>
      </c>
    </row>
    <row r="101">
      <c r="A101" s="10"/>
      <c r="B101" s="60" t="s">
        <v>199</v>
      </c>
      <c r="C101" s="1"/>
      <c r="D101" s="1"/>
      <c r="E101" s="61" t="s">
        <v>3961</v>
      </c>
      <c r="F101" s="1"/>
      <c r="G101" s="1"/>
      <c r="H101" s="51"/>
      <c r="I101" s="1"/>
      <c r="J101" s="51"/>
      <c r="K101" s="1"/>
      <c r="L101" s="1"/>
      <c r="M101" s="13"/>
      <c r="N101" s="2"/>
      <c r="O101" s="2"/>
      <c r="P101" s="2"/>
      <c r="Q101" s="2"/>
    </row>
    <row r="102">
      <c r="A102" s="10"/>
      <c r="B102" s="60" t="s">
        <v>201</v>
      </c>
      <c r="C102" s="1"/>
      <c r="D102" s="1"/>
      <c r="E102" s="61" t="s">
        <v>3962</v>
      </c>
      <c r="F102" s="1"/>
      <c r="G102" s="1"/>
      <c r="H102" s="51"/>
      <c r="I102" s="1"/>
      <c r="J102" s="51"/>
      <c r="K102" s="1"/>
      <c r="L102" s="1"/>
      <c r="M102" s="13"/>
      <c r="N102" s="2"/>
      <c r="O102" s="2"/>
      <c r="P102" s="2"/>
      <c r="Q102" s="2"/>
    </row>
    <row r="103" thickBot="1">
      <c r="A103" s="10"/>
      <c r="B103" s="62" t="s">
        <v>203</v>
      </c>
      <c r="C103" s="30"/>
      <c r="D103" s="30"/>
      <c r="E103" s="63" t="s">
        <v>7</v>
      </c>
      <c r="F103" s="30"/>
      <c r="G103" s="30"/>
      <c r="H103" s="64"/>
      <c r="I103" s="30"/>
      <c r="J103" s="64"/>
      <c r="K103" s="30"/>
      <c r="L103" s="30"/>
      <c r="M103" s="13"/>
      <c r="N103" s="2"/>
      <c r="O103" s="2"/>
      <c r="P103" s="2"/>
      <c r="Q103" s="2"/>
    </row>
    <row r="104" thickTop="1">
      <c r="A104" s="10"/>
      <c r="B104" s="52">
        <v>19</v>
      </c>
      <c r="C104" s="53" t="s">
        <v>3960</v>
      </c>
      <c r="D104" s="53">
        <v>1</v>
      </c>
      <c r="E104" s="53" t="s">
        <v>3957</v>
      </c>
      <c r="F104" s="53" t="s">
        <v>7</v>
      </c>
      <c r="G104" s="54" t="s">
        <v>219</v>
      </c>
      <c r="H104" s="65">
        <v>156.809</v>
      </c>
      <c r="I104" s="66">
        <v>0</v>
      </c>
      <c r="J104" s="67">
        <f>ROUND(H104*I104,2)</f>
        <v>0</v>
      </c>
      <c r="K104" s="68">
        <v>0.20999999999999999</v>
      </c>
      <c r="L104" s="69">
        <f>ROUND(J104*1.21,2)</f>
        <v>0</v>
      </c>
      <c r="M104" s="13"/>
      <c r="N104" s="2"/>
      <c r="O104" s="2"/>
      <c r="P104" s="2"/>
      <c r="Q104" s="41">
        <f>IF(ISNUMBER(K104),IF(H104&gt;0,IF(I104&gt;0,J104,0),0),0)</f>
        <v>0</v>
      </c>
      <c r="R104" s="9">
        <f>IF(ISNUMBER(K104)=FALSE,J104,0)</f>
        <v>0</v>
      </c>
    </row>
    <row r="105">
      <c r="A105" s="10"/>
      <c r="B105" s="60" t="s">
        <v>199</v>
      </c>
      <c r="C105" s="1"/>
      <c r="D105" s="1"/>
      <c r="E105" s="61" t="s">
        <v>3961</v>
      </c>
      <c r="F105" s="1"/>
      <c r="G105" s="1"/>
      <c r="H105" s="51"/>
      <c r="I105" s="1"/>
      <c r="J105" s="51"/>
      <c r="K105" s="1"/>
      <c r="L105" s="1"/>
      <c r="M105" s="13"/>
      <c r="N105" s="2"/>
      <c r="O105" s="2"/>
      <c r="P105" s="2"/>
      <c r="Q105" s="2"/>
    </row>
    <row r="106">
      <c r="A106" s="10"/>
      <c r="B106" s="60" t="s">
        <v>201</v>
      </c>
      <c r="C106" s="1"/>
      <c r="D106" s="1"/>
      <c r="E106" s="61" t="s">
        <v>3963</v>
      </c>
      <c r="F106" s="1"/>
      <c r="G106" s="1"/>
      <c r="H106" s="51"/>
      <c r="I106" s="1"/>
      <c r="J106" s="51"/>
      <c r="K106" s="1"/>
      <c r="L106" s="1"/>
      <c r="M106" s="13"/>
      <c r="N106" s="2"/>
      <c r="O106" s="2"/>
      <c r="P106" s="2"/>
      <c r="Q106" s="2"/>
    </row>
    <row r="107" thickBot="1">
      <c r="A107" s="10"/>
      <c r="B107" s="62" t="s">
        <v>203</v>
      </c>
      <c r="C107" s="30"/>
      <c r="D107" s="30"/>
      <c r="E107" s="63" t="s">
        <v>7</v>
      </c>
      <c r="F107" s="30"/>
      <c r="G107" s="30"/>
      <c r="H107" s="64"/>
      <c r="I107" s="30"/>
      <c r="J107" s="64"/>
      <c r="K107" s="30"/>
      <c r="L107" s="30"/>
      <c r="M107" s="13"/>
      <c r="N107" s="2"/>
      <c r="O107" s="2"/>
      <c r="P107" s="2"/>
      <c r="Q107" s="2"/>
    </row>
    <row r="108" thickTop="1">
      <c r="A108" s="10"/>
      <c r="B108" s="52">
        <v>20</v>
      </c>
      <c r="C108" s="53" t="s">
        <v>3964</v>
      </c>
      <c r="D108" s="53"/>
      <c r="E108" s="53" t="s">
        <v>3965</v>
      </c>
      <c r="F108" s="53" t="s">
        <v>7</v>
      </c>
      <c r="G108" s="54" t="s">
        <v>219</v>
      </c>
      <c r="H108" s="65">
        <v>41.351999999999997</v>
      </c>
      <c r="I108" s="66">
        <v>0</v>
      </c>
      <c r="J108" s="67">
        <f>ROUND(H108*I108,2)</f>
        <v>0</v>
      </c>
      <c r="K108" s="68">
        <v>0.20999999999999999</v>
      </c>
      <c r="L108" s="69">
        <f>ROUND(J108*1.21,2)</f>
        <v>0</v>
      </c>
      <c r="M108" s="13"/>
      <c r="N108" s="2"/>
      <c r="O108" s="2"/>
      <c r="P108" s="2"/>
      <c r="Q108" s="41">
        <f>IF(ISNUMBER(K108),IF(H108&gt;0,IF(I108&gt;0,J108,0),0),0)</f>
        <v>0</v>
      </c>
      <c r="R108" s="9">
        <f>IF(ISNUMBER(K108)=FALSE,J108,0)</f>
        <v>0</v>
      </c>
    </row>
    <row r="109">
      <c r="A109" s="10"/>
      <c r="B109" s="60" t="s">
        <v>199</v>
      </c>
      <c r="C109" s="1"/>
      <c r="D109" s="1"/>
      <c r="E109" s="61" t="s">
        <v>3966</v>
      </c>
      <c r="F109" s="1"/>
      <c r="G109" s="1"/>
      <c r="H109" s="51"/>
      <c r="I109" s="1"/>
      <c r="J109" s="51"/>
      <c r="K109" s="1"/>
      <c r="L109" s="1"/>
      <c r="M109" s="13"/>
      <c r="N109" s="2"/>
      <c r="O109" s="2"/>
      <c r="P109" s="2"/>
      <c r="Q109" s="2"/>
    </row>
    <row r="110">
      <c r="A110" s="10"/>
      <c r="B110" s="60" t="s">
        <v>201</v>
      </c>
      <c r="C110" s="1"/>
      <c r="D110" s="1"/>
      <c r="E110" s="61" t="s">
        <v>3967</v>
      </c>
      <c r="F110" s="1"/>
      <c r="G110" s="1"/>
      <c r="H110" s="51"/>
      <c r="I110" s="1"/>
      <c r="J110" s="51"/>
      <c r="K110" s="1"/>
      <c r="L110" s="1"/>
      <c r="M110" s="13"/>
      <c r="N110" s="2"/>
      <c r="O110" s="2"/>
      <c r="P110" s="2"/>
      <c r="Q110" s="2"/>
    </row>
    <row r="111" thickBot="1">
      <c r="A111" s="10"/>
      <c r="B111" s="62" t="s">
        <v>203</v>
      </c>
      <c r="C111" s="30"/>
      <c r="D111" s="30"/>
      <c r="E111" s="63" t="s">
        <v>3968</v>
      </c>
      <c r="F111" s="30"/>
      <c r="G111" s="30"/>
      <c r="H111" s="64"/>
      <c r="I111" s="30"/>
      <c r="J111" s="64"/>
      <c r="K111" s="30"/>
      <c r="L111" s="30"/>
      <c r="M111" s="13"/>
      <c r="N111" s="2"/>
      <c r="O111" s="2"/>
      <c r="P111" s="2"/>
      <c r="Q111" s="2"/>
    </row>
    <row r="112" thickTop="1">
      <c r="A112" s="10"/>
      <c r="B112" s="52">
        <v>21</v>
      </c>
      <c r="C112" s="53" t="s">
        <v>3969</v>
      </c>
      <c r="D112" s="53"/>
      <c r="E112" s="53" t="s">
        <v>3970</v>
      </c>
      <c r="F112" s="53" t="s">
        <v>7</v>
      </c>
      <c r="G112" s="54" t="s">
        <v>219</v>
      </c>
      <c r="H112" s="65">
        <v>16.027999999999999</v>
      </c>
      <c r="I112" s="66">
        <v>0</v>
      </c>
      <c r="J112" s="67">
        <f>ROUND(H112*I112,2)</f>
        <v>0</v>
      </c>
      <c r="K112" s="68">
        <v>0.20999999999999999</v>
      </c>
      <c r="L112" s="69">
        <f>ROUND(J112*1.21,2)</f>
        <v>0</v>
      </c>
      <c r="M112" s="13"/>
      <c r="N112" s="2"/>
      <c r="O112" s="2"/>
      <c r="P112" s="2"/>
      <c r="Q112" s="41">
        <f>IF(ISNUMBER(K112),IF(H112&gt;0,IF(I112&gt;0,J112,0),0),0)</f>
        <v>0</v>
      </c>
      <c r="R112" s="9">
        <f>IF(ISNUMBER(K112)=FALSE,J112,0)</f>
        <v>0</v>
      </c>
    </row>
    <row r="113">
      <c r="A113" s="10"/>
      <c r="B113" s="60" t="s">
        <v>199</v>
      </c>
      <c r="C113" s="1"/>
      <c r="D113" s="1"/>
      <c r="E113" s="61" t="s">
        <v>3971</v>
      </c>
      <c r="F113" s="1"/>
      <c r="G113" s="1"/>
      <c r="H113" s="51"/>
      <c r="I113" s="1"/>
      <c r="J113" s="51"/>
      <c r="K113" s="1"/>
      <c r="L113" s="1"/>
      <c r="M113" s="13"/>
      <c r="N113" s="2"/>
      <c r="O113" s="2"/>
      <c r="P113" s="2"/>
      <c r="Q113" s="2"/>
    </row>
    <row r="114">
      <c r="A114" s="10"/>
      <c r="B114" s="60" t="s">
        <v>201</v>
      </c>
      <c r="C114" s="1"/>
      <c r="D114" s="1"/>
      <c r="E114" s="61" t="s">
        <v>3972</v>
      </c>
      <c r="F114" s="1"/>
      <c r="G114" s="1"/>
      <c r="H114" s="51"/>
      <c r="I114" s="1"/>
      <c r="J114" s="51"/>
      <c r="K114" s="1"/>
      <c r="L114" s="1"/>
      <c r="M114" s="13"/>
      <c r="N114" s="2"/>
      <c r="O114" s="2"/>
      <c r="P114" s="2"/>
      <c r="Q114" s="2"/>
    </row>
    <row r="115" thickBot="1">
      <c r="A115" s="10"/>
      <c r="B115" s="62" t="s">
        <v>203</v>
      </c>
      <c r="C115" s="30"/>
      <c r="D115" s="30"/>
      <c r="E115" s="63" t="s">
        <v>3973</v>
      </c>
      <c r="F115" s="30"/>
      <c r="G115" s="30"/>
      <c r="H115" s="64"/>
      <c r="I115" s="30"/>
      <c r="J115" s="64"/>
      <c r="K115" s="30"/>
      <c r="L115" s="30"/>
      <c r="M115" s="13"/>
      <c r="N115" s="2"/>
      <c r="O115" s="2"/>
      <c r="P115" s="2"/>
      <c r="Q115" s="2"/>
    </row>
    <row r="116" thickTop="1">
      <c r="A116" s="10"/>
      <c r="B116" s="52">
        <v>22</v>
      </c>
      <c r="C116" s="53" t="s">
        <v>3974</v>
      </c>
      <c r="D116" s="53"/>
      <c r="E116" s="53" t="s">
        <v>3975</v>
      </c>
      <c r="F116" s="53" t="s">
        <v>7</v>
      </c>
      <c r="G116" s="54" t="s">
        <v>198</v>
      </c>
      <c r="H116" s="65">
        <v>80.939999999999998</v>
      </c>
      <c r="I116" s="66">
        <v>0</v>
      </c>
      <c r="J116" s="67">
        <f>ROUND(H116*I116,2)</f>
        <v>0</v>
      </c>
      <c r="K116" s="68">
        <v>0.20999999999999999</v>
      </c>
      <c r="L116" s="69">
        <f>ROUND(J116*1.21,2)</f>
        <v>0</v>
      </c>
      <c r="M116" s="13"/>
      <c r="N116" s="2"/>
      <c r="O116" s="2"/>
      <c r="P116" s="2"/>
      <c r="Q116" s="41">
        <f>IF(ISNUMBER(K116),IF(H116&gt;0,IF(I116&gt;0,J116,0),0),0)</f>
        <v>0</v>
      </c>
      <c r="R116" s="9">
        <f>IF(ISNUMBER(K116)=FALSE,J116,0)</f>
        <v>0</v>
      </c>
    </row>
    <row r="117">
      <c r="A117" s="10"/>
      <c r="B117" s="60" t="s">
        <v>199</v>
      </c>
      <c r="C117" s="1"/>
      <c r="D117" s="1"/>
      <c r="E117" s="61" t="s">
        <v>7</v>
      </c>
      <c r="F117" s="1"/>
      <c r="G117" s="1"/>
      <c r="H117" s="51"/>
      <c r="I117" s="1"/>
      <c r="J117" s="51"/>
      <c r="K117" s="1"/>
      <c r="L117" s="1"/>
      <c r="M117" s="13"/>
      <c r="N117" s="2"/>
      <c r="O117" s="2"/>
      <c r="P117" s="2"/>
      <c r="Q117" s="2"/>
    </row>
    <row r="118">
      <c r="A118" s="10"/>
      <c r="B118" s="60" t="s">
        <v>201</v>
      </c>
      <c r="C118" s="1"/>
      <c r="D118" s="1"/>
      <c r="E118" s="61" t="s">
        <v>3976</v>
      </c>
      <c r="F118" s="1"/>
      <c r="G118" s="1"/>
      <c r="H118" s="51"/>
      <c r="I118" s="1"/>
      <c r="J118" s="51"/>
      <c r="K118" s="1"/>
      <c r="L118" s="1"/>
      <c r="M118" s="13"/>
      <c r="N118" s="2"/>
      <c r="O118" s="2"/>
      <c r="P118" s="2"/>
      <c r="Q118" s="2"/>
    </row>
    <row r="119" thickBot="1">
      <c r="A119" s="10"/>
      <c r="B119" s="62" t="s">
        <v>203</v>
      </c>
      <c r="C119" s="30"/>
      <c r="D119" s="30"/>
      <c r="E119" s="63" t="s">
        <v>7</v>
      </c>
      <c r="F119" s="30"/>
      <c r="G119" s="30"/>
      <c r="H119" s="64"/>
      <c r="I119" s="30"/>
      <c r="J119" s="64"/>
      <c r="K119" s="30"/>
      <c r="L119" s="30"/>
      <c r="M119" s="13"/>
      <c r="N119" s="2"/>
      <c r="O119" s="2"/>
      <c r="P119" s="2"/>
      <c r="Q119" s="2"/>
    </row>
    <row r="120" thickTop="1">
      <c r="A120" s="10"/>
      <c r="B120" s="52">
        <v>23</v>
      </c>
      <c r="C120" s="53" t="s">
        <v>3977</v>
      </c>
      <c r="D120" s="53"/>
      <c r="E120" s="53" t="s">
        <v>3978</v>
      </c>
      <c r="F120" s="53" t="s">
        <v>7</v>
      </c>
      <c r="G120" s="54" t="s">
        <v>198</v>
      </c>
      <c r="H120" s="65">
        <v>27.204000000000001</v>
      </c>
      <c r="I120" s="66">
        <v>0</v>
      </c>
      <c r="J120" s="67">
        <f>ROUND(H120*I120,2)</f>
        <v>0</v>
      </c>
      <c r="K120" s="68">
        <v>0.20999999999999999</v>
      </c>
      <c r="L120" s="69">
        <f>ROUND(J120*1.21,2)</f>
        <v>0</v>
      </c>
      <c r="M120" s="13"/>
      <c r="N120" s="2"/>
      <c r="O120" s="2"/>
      <c r="P120" s="2"/>
      <c r="Q120" s="41">
        <f>IF(ISNUMBER(K120),IF(H120&gt;0,IF(I120&gt;0,J120,0),0),0)</f>
        <v>0</v>
      </c>
      <c r="R120" s="9">
        <f>IF(ISNUMBER(K120)=FALSE,J120,0)</f>
        <v>0</v>
      </c>
    </row>
    <row r="121">
      <c r="A121" s="10"/>
      <c r="B121" s="60" t="s">
        <v>199</v>
      </c>
      <c r="C121" s="1"/>
      <c r="D121" s="1"/>
      <c r="E121" s="61" t="s">
        <v>7</v>
      </c>
      <c r="F121" s="1"/>
      <c r="G121" s="1"/>
      <c r="H121" s="51"/>
      <c r="I121" s="1"/>
      <c r="J121" s="51"/>
      <c r="K121" s="1"/>
      <c r="L121" s="1"/>
      <c r="M121" s="13"/>
      <c r="N121" s="2"/>
      <c r="O121" s="2"/>
      <c r="P121" s="2"/>
      <c r="Q121" s="2"/>
    </row>
    <row r="122">
      <c r="A122" s="10"/>
      <c r="B122" s="60" t="s">
        <v>201</v>
      </c>
      <c r="C122" s="1"/>
      <c r="D122" s="1"/>
      <c r="E122" s="61" t="s">
        <v>3979</v>
      </c>
      <c r="F122" s="1"/>
      <c r="G122" s="1"/>
      <c r="H122" s="51"/>
      <c r="I122" s="1"/>
      <c r="J122" s="51"/>
      <c r="K122" s="1"/>
      <c r="L122" s="1"/>
      <c r="M122" s="13"/>
      <c r="N122" s="2"/>
      <c r="O122" s="2"/>
      <c r="P122" s="2"/>
      <c r="Q122" s="2"/>
    </row>
    <row r="123" thickBot="1">
      <c r="A123" s="10"/>
      <c r="B123" s="62" t="s">
        <v>203</v>
      </c>
      <c r="C123" s="30"/>
      <c r="D123" s="30"/>
      <c r="E123" s="63" t="s">
        <v>7</v>
      </c>
      <c r="F123" s="30"/>
      <c r="G123" s="30"/>
      <c r="H123" s="64"/>
      <c r="I123" s="30"/>
      <c r="J123" s="64"/>
      <c r="K123" s="30"/>
      <c r="L123" s="30"/>
      <c r="M123" s="13"/>
      <c r="N123" s="2"/>
      <c r="O123" s="2"/>
      <c r="P123" s="2"/>
      <c r="Q123" s="2"/>
    </row>
    <row r="124" thickTop="1" thickBot="1" ht="25" customHeight="1">
      <c r="A124" s="10"/>
      <c r="B124" s="1"/>
      <c r="C124" s="70">
        <v>1</v>
      </c>
      <c r="D124" s="1"/>
      <c r="E124" s="71" t="s">
        <v>181</v>
      </c>
      <c r="F124" s="1"/>
      <c r="G124" s="72" t="s">
        <v>210</v>
      </c>
      <c r="H124" s="73">
        <f>J32+J36+J40+J44+J48+J52+J56+J60+J64+J68+J72+J76+J80+J84+J88+J92+J96+J100+J104+J108+J112+J116+J120</f>
        <v>0</v>
      </c>
      <c r="I124" s="72" t="s">
        <v>211</v>
      </c>
      <c r="J124" s="74">
        <f>(L124-H124)</f>
        <v>0</v>
      </c>
      <c r="K124" s="72" t="s">
        <v>212</v>
      </c>
      <c r="L124" s="75">
        <f>ROUND((J32+J36+J40+J44+J48+J52+J56+J60+J64+J68+J72+J76+J80+J84+J88+J92+J96+J100+J104+J108+J112+J116+J120)*1.21,2)</f>
        <v>0</v>
      </c>
      <c r="M124" s="13"/>
      <c r="N124" s="2"/>
      <c r="O124" s="2"/>
      <c r="P124" s="2"/>
      <c r="Q124" s="41">
        <f>0+Q32+Q36+Q40+Q44+Q48+Q52+Q56+Q60+Q64+Q68+Q72+Q76+Q80+Q84+Q88+Q92+Q96+Q100+Q104+Q108+Q112+Q116+Q120</f>
        <v>0</v>
      </c>
      <c r="R124" s="9">
        <f>0+R32+R36+R40+R44+R48+R52+R56+R60+R64+R68+R72+R76+R80+R84+R88+R92+R96+R100+R104+R108+R112+R116+R120</f>
        <v>0</v>
      </c>
      <c r="S124" s="76">
        <f>Q124*(1+J124)+R124</f>
        <v>0</v>
      </c>
    </row>
    <row r="125" thickTop="1" thickBot="1" ht="25" customHeight="1">
      <c r="A125" s="10"/>
      <c r="B125" s="77"/>
      <c r="C125" s="77"/>
      <c r="D125" s="77"/>
      <c r="E125" s="77"/>
      <c r="F125" s="77"/>
      <c r="G125" s="78" t="s">
        <v>213</v>
      </c>
      <c r="H125" s="79">
        <f>0+J32+J36+J40+J44+J48+J52+J56+J60+J64+J68+J72+J76+J80+J84+J88+J92+J96+J100+J104+J108+J112+J116+J120</f>
        <v>0</v>
      </c>
      <c r="I125" s="78" t="s">
        <v>214</v>
      </c>
      <c r="J125" s="80">
        <f>0+J124</f>
        <v>0</v>
      </c>
      <c r="K125" s="78" t="s">
        <v>215</v>
      </c>
      <c r="L125" s="81">
        <f>0+L124</f>
        <v>0</v>
      </c>
      <c r="M125" s="13"/>
      <c r="N125" s="2"/>
      <c r="O125" s="2"/>
      <c r="P125" s="2"/>
      <c r="Q125" s="2"/>
    </row>
    <row r="126" ht="40" customHeight="1">
      <c r="A126" s="10"/>
      <c r="B126" s="82" t="s">
        <v>314</v>
      </c>
      <c r="C126" s="1"/>
      <c r="D126" s="1"/>
      <c r="E126" s="1"/>
      <c r="F126" s="1"/>
      <c r="G126" s="1"/>
      <c r="H126" s="51"/>
      <c r="I126" s="1"/>
      <c r="J126" s="51"/>
      <c r="K126" s="1"/>
      <c r="L126" s="1"/>
      <c r="M126" s="13"/>
      <c r="N126" s="2"/>
      <c r="O126" s="2"/>
      <c r="P126" s="2"/>
      <c r="Q126" s="2"/>
    </row>
    <row r="127">
      <c r="A127" s="10"/>
      <c r="B127" s="52">
        <v>24</v>
      </c>
      <c r="C127" s="53" t="s">
        <v>3980</v>
      </c>
      <c r="D127" s="53"/>
      <c r="E127" s="53" t="s">
        <v>3981</v>
      </c>
      <c r="F127" s="53" t="s">
        <v>7</v>
      </c>
      <c r="G127" s="54" t="s">
        <v>225</v>
      </c>
      <c r="H127" s="55">
        <v>21.280000000000001</v>
      </c>
      <c r="I127" s="56">
        <v>0</v>
      </c>
      <c r="J127" s="57">
        <f>ROUND(H127*I127,2)</f>
        <v>0</v>
      </c>
      <c r="K127" s="58">
        <v>0.20999999999999999</v>
      </c>
      <c r="L127" s="59">
        <f>ROUND(J127*1.21,2)</f>
        <v>0</v>
      </c>
      <c r="M127" s="13"/>
      <c r="N127" s="2"/>
      <c r="O127" s="2"/>
      <c r="P127" s="2"/>
      <c r="Q127" s="41">
        <f>IF(ISNUMBER(K127),IF(H127&gt;0,IF(I127&gt;0,J127,0),0),0)</f>
        <v>0</v>
      </c>
      <c r="R127" s="9">
        <f>IF(ISNUMBER(K127)=FALSE,J127,0)</f>
        <v>0</v>
      </c>
    </row>
    <row r="128">
      <c r="A128" s="10"/>
      <c r="B128" s="60" t="s">
        <v>199</v>
      </c>
      <c r="C128" s="1"/>
      <c r="D128" s="1"/>
      <c r="E128" s="61" t="s">
        <v>3982</v>
      </c>
      <c r="F128" s="1"/>
      <c r="G128" s="1"/>
      <c r="H128" s="51"/>
      <c r="I128" s="1"/>
      <c r="J128" s="51"/>
      <c r="K128" s="1"/>
      <c r="L128" s="1"/>
      <c r="M128" s="13"/>
      <c r="N128" s="2"/>
      <c r="O128" s="2"/>
      <c r="P128" s="2"/>
      <c r="Q128" s="2"/>
    </row>
    <row r="129">
      <c r="A129" s="10"/>
      <c r="B129" s="60" t="s">
        <v>201</v>
      </c>
      <c r="C129" s="1"/>
      <c r="D129" s="1"/>
      <c r="E129" s="61" t="s">
        <v>3983</v>
      </c>
      <c r="F129" s="1"/>
      <c r="G129" s="1"/>
      <c r="H129" s="51"/>
      <c r="I129" s="1"/>
      <c r="J129" s="51"/>
      <c r="K129" s="1"/>
      <c r="L129" s="1"/>
      <c r="M129" s="13"/>
      <c r="N129" s="2"/>
      <c r="O129" s="2"/>
      <c r="P129" s="2"/>
      <c r="Q129" s="2"/>
    </row>
    <row r="130" thickBot="1">
      <c r="A130" s="10"/>
      <c r="B130" s="62" t="s">
        <v>203</v>
      </c>
      <c r="C130" s="30"/>
      <c r="D130" s="30"/>
      <c r="E130" s="63" t="s">
        <v>7</v>
      </c>
      <c r="F130" s="30"/>
      <c r="G130" s="30"/>
      <c r="H130" s="64"/>
      <c r="I130" s="30"/>
      <c r="J130" s="64"/>
      <c r="K130" s="30"/>
      <c r="L130" s="30"/>
      <c r="M130" s="13"/>
      <c r="N130" s="2"/>
      <c r="O130" s="2"/>
      <c r="P130" s="2"/>
      <c r="Q130" s="2"/>
    </row>
    <row r="131" thickTop="1">
      <c r="A131" s="10"/>
      <c r="B131" s="52">
        <v>25</v>
      </c>
      <c r="C131" s="53" t="s">
        <v>3984</v>
      </c>
      <c r="D131" s="53"/>
      <c r="E131" s="53" t="s">
        <v>3985</v>
      </c>
      <c r="F131" s="53" t="s">
        <v>7</v>
      </c>
      <c r="G131" s="54" t="s">
        <v>225</v>
      </c>
      <c r="H131" s="65">
        <v>2.508</v>
      </c>
      <c r="I131" s="66">
        <v>0</v>
      </c>
      <c r="J131" s="67">
        <f>ROUND(H131*I131,2)</f>
        <v>0</v>
      </c>
      <c r="K131" s="68">
        <v>0.20999999999999999</v>
      </c>
      <c r="L131" s="69">
        <f>ROUND(J131*1.21,2)</f>
        <v>0</v>
      </c>
      <c r="M131" s="13"/>
      <c r="N131" s="2"/>
      <c r="O131" s="2"/>
      <c r="P131" s="2"/>
      <c r="Q131" s="41">
        <f>IF(ISNUMBER(K131),IF(H131&gt;0,IF(I131&gt;0,J131,0),0),0)</f>
        <v>0</v>
      </c>
      <c r="R131" s="9">
        <f>IF(ISNUMBER(K131)=FALSE,J131,0)</f>
        <v>0</v>
      </c>
    </row>
    <row r="132">
      <c r="A132" s="10"/>
      <c r="B132" s="60" t="s">
        <v>199</v>
      </c>
      <c r="C132" s="1"/>
      <c r="D132" s="1"/>
      <c r="E132" s="61" t="s">
        <v>3986</v>
      </c>
      <c r="F132" s="1"/>
      <c r="G132" s="1"/>
      <c r="H132" s="51"/>
      <c r="I132" s="1"/>
      <c r="J132" s="51"/>
      <c r="K132" s="1"/>
      <c r="L132" s="1"/>
      <c r="M132" s="13"/>
      <c r="N132" s="2"/>
      <c r="O132" s="2"/>
      <c r="P132" s="2"/>
      <c r="Q132" s="2"/>
    </row>
    <row r="133">
      <c r="A133" s="10"/>
      <c r="B133" s="60" t="s">
        <v>201</v>
      </c>
      <c r="C133" s="1"/>
      <c r="D133" s="1"/>
      <c r="E133" s="61" t="s">
        <v>3987</v>
      </c>
      <c r="F133" s="1"/>
      <c r="G133" s="1"/>
      <c r="H133" s="51"/>
      <c r="I133" s="1"/>
      <c r="J133" s="51"/>
      <c r="K133" s="1"/>
      <c r="L133" s="1"/>
      <c r="M133" s="13"/>
      <c r="N133" s="2"/>
      <c r="O133" s="2"/>
      <c r="P133" s="2"/>
      <c r="Q133" s="2"/>
    </row>
    <row r="134" thickBot="1">
      <c r="A134" s="10"/>
      <c r="B134" s="62" t="s">
        <v>203</v>
      </c>
      <c r="C134" s="30"/>
      <c r="D134" s="30"/>
      <c r="E134" s="63" t="s">
        <v>7</v>
      </c>
      <c r="F134" s="30"/>
      <c r="G134" s="30"/>
      <c r="H134" s="64"/>
      <c r="I134" s="30"/>
      <c r="J134" s="64"/>
      <c r="K134" s="30"/>
      <c r="L134" s="30"/>
      <c r="M134" s="13"/>
      <c r="N134" s="2"/>
      <c r="O134" s="2"/>
      <c r="P134" s="2"/>
      <c r="Q134" s="2"/>
    </row>
    <row r="135" thickTop="1">
      <c r="A135" s="10"/>
      <c r="B135" s="52">
        <v>26</v>
      </c>
      <c r="C135" s="53" t="s">
        <v>3988</v>
      </c>
      <c r="D135" s="53"/>
      <c r="E135" s="53" t="s">
        <v>3989</v>
      </c>
      <c r="F135" s="53" t="s">
        <v>7</v>
      </c>
      <c r="G135" s="54" t="s">
        <v>461</v>
      </c>
      <c r="H135" s="65">
        <v>1.254</v>
      </c>
      <c r="I135" s="66">
        <v>0</v>
      </c>
      <c r="J135" s="67">
        <f>ROUND(H135*I135,2)</f>
        <v>0</v>
      </c>
      <c r="K135" s="68">
        <v>0.20999999999999999</v>
      </c>
      <c r="L135" s="69">
        <f>ROUND(J135*1.21,2)</f>
        <v>0</v>
      </c>
      <c r="M135" s="13"/>
      <c r="N135" s="2"/>
      <c r="O135" s="2"/>
      <c r="P135" s="2"/>
      <c r="Q135" s="41">
        <f>IF(ISNUMBER(K135),IF(H135&gt;0,IF(I135&gt;0,J135,0),0),0)</f>
        <v>0</v>
      </c>
      <c r="R135" s="9">
        <f>IF(ISNUMBER(K135)=FALSE,J135,0)</f>
        <v>0</v>
      </c>
    </row>
    <row r="136">
      <c r="A136" s="10"/>
      <c r="B136" s="60" t="s">
        <v>199</v>
      </c>
      <c r="C136" s="1"/>
      <c r="D136" s="1"/>
      <c r="E136" s="61" t="s">
        <v>3990</v>
      </c>
      <c r="F136" s="1"/>
      <c r="G136" s="1"/>
      <c r="H136" s="51"/>
      <c r="I136" s="1"/>
      <c r="J136" s="51"/>
      <c r="K136" s="1"/>
      <c r="L136" s="1"/>
      <c r="M136" s="13"/>
      <c r="N136" s="2"/>
      <c r="O136" s="2"/>
      <c r="P136" s="2"/>
      <c r="Q136" s="2"/>
    </row>
    <row r="137">
      <c r="A137" s="10"/>
      <c r="B137" s="60" t="s">
        <v>201</v>
      </c>
      <c r="C137" s="1"/>
      <c r="D137" s="1"/>
      <c r="E137" s="61" t="s">
        <v>3991</v>
      </c>
      <c r="F137" s="1"/>
      <c r="G137" s="1"/>
      <c r="H137" s="51"/>
      <c r="I137" s="1"/>
      <c r="J137" s="51"/>
      <c r="K137" s="1"/>
      <c r="L137" s="1"/>
      <c r="M137" s="13"/>
      <c r="N137" s="2"/>
      <c r="O137" s="2"/>
      <c r="P137" s="2"/>
      <c r="Q137" s="2"/>
    </row>
    <row r="138" thickBot="1">
      <c r="A138" s="10"/>
      <c r="B138" s="62" t="s">
        <v>203</v>
      </c>
      <c r="C138" s="30"/>
      <c r="D138" s="30"/>
      <c r="E138" s="63" t="s">
        <v>3992</v>
      </c>
      <c r="F138" s="30"/>
      <c r="G138" s="30"/>
      <c r="H138" s="64"/>
      <c r="I138" s="30"/>
      <c r="J138" s="64"/>
      <c r="K138" s="30"/>
      <c r="L138" s="30"/>
      <c r="M138" s="13"/>
      <c r="N138" s="2"/>
      <c r="O138" s="2"/>
      <c r="P138" s="2"/>
      <c r="Q138" s="2"/>
    </row>
    <row r="139" thickTop="1">
      <c r="A139" s="10"/>
      <c r="B139" s="52">
        <v>27</v>
      </c>
      <c r="C139" s="53" t="s">
        <v>3993</v>
      </c>
      <c r="D139" s="53">
        <v>1</v>
      </c>
      <c r="E139" s="53" t="s">
        <v>3994</v>
      </c>
      <c r="F139" s="53" t="s">
        <v>7</v>
      </c>
      <c r="G139" s="54" t="s">
        <v>461</v>
      </c>
      <c r="H139" s="65">
        <v>2.508</v>
      </c>
      <c r="I139" s="66">
        <v>0</v>
      </c>
      <c r="J139" s="67">
        <f>ROUND(H139*I139,2)</f>
        <v>0</v>
      </c>
      <c r="K139" s="68">
        <v>0.20999999999999999</v>
      </c>
      <c r="L139" s="69">
        <f>ROUND(J139*1.21,2)</f>
        <v>0</v>
      </c>
      <c r="M139" s="13"/>
      <c r="N139" s="2"/>
      <c r="O139" s="2"/>
      <c r="P139" s="2"/>
      <c r="Q139" s="41">
        <f>IF(ISNUMBER(K139),IF(H139&gt;0,IF(I139&gt;0,J139,0),0),0)</f>
        <v>0</v>
      </c>
      <c r="R139" s="9">
        <f>IF(ISNUMBER(K139)=FALSE,J139,0)</f>
        <v>0</v>
      </c>
    </row>
    <row r="140">
      <c r="A140" s="10"/>
      <c r="B140" s="60" t="s">
        <v>199</v>
      </c>
      <c r="C140" s="1"/>
      <c r="D140" s="1"/>
      <c r="E140" s="61" t="s">
        <v>3995</v>
      </c>
      <c r="F140" s="1"/>
      <c r="G140" s="1"/>
      <c r="H140" s="51"/>
      <c r="I140" s="1"/>
      <c r="J140" s="51"/>
      <c r="K140" s="1"/>
      <c r="L140" s="1"/>
      <c r="M140" s="13"/>
      <c r="N140" s="2"/>
      <c r="O140" s="2"/>
      <c r="P140" s="2"/>
      <c r="Q140" s="2"/>
    </row>
    <row r="141">
      <c r="A141" s="10"/>
      <c r="B141" s="60" t="s">
        <v>201</v>
      </c>
      <c r="C141" s="1"/>
      <c r="D141" s="1"/>
      <c r="E141" s="61" t="s">
        <v>3996</v>
      </c>
      <c r="F141" s="1"/>
      <c r="G141" s="1"/>
      <c r="H141" s="51"/>
      <c r="I141" s="1"/>
      <c r="J141" s="51"/>
      <c r="K141" s="1"/>
      <c r="L141" s="1"/>
      <c r="M141" s="13"/>
      <c r="N141" s="2"/>
      <c r="O141" s="2"/>
      <c r="P141" s="2"/>
      <c r="Q141" s="2"/>
    </row>
    <row r="142" thickBot="1">
      <c r="A142" s="10"/>
      <c r="B142" s="62" t="s">
        <v>203</v>
      </c>
      <c r="C142" s="30"/>
      <c r="D142" s="30"/>
      <c r="E142" s="63" t="s">
        <v>7</v>
      </c>
      <c r="F142" s="30"/>
      <c r="G142" s="30"/>
      <c r="H142" s="64"/>
      <c r="I142" s="30"/>
      <c r="J142" s="64"/>
      <c r="K142" s="30"/>
      <c r="L142" s="30"/>
      <c r="M142" s="13"/>
      <c r="N142" s="2"/>
      <c r="O142" s="2"/>
      <c r="P142" s="2"/>
      <c r="Q142" s="2"/>
    </row>
    <row r="143" thickTop="1">
      <c r="A143" s="10"/>
      <c r="B143" s="52">
        <v>28</v>
      </c>
      <c r="C143" s="53" t="s">
        <v>3993</v>
      </c>
      <c r="D143" s="53">
        <v>2</v>
      </c>
      <c r="E143" s="53" t="s">
        <v>3997</v>
      </c>
      <c r="F143" s="53" t="s">
        <v>7</v>
      </c>
      <c r="G143" s="54" t="s">
        <v>461</v>
      </c>
      <c r="H143" s="65">
        <v>1.254</v>
      </c>
      <c r="I143" s="66">
        <v>0</v>
      </c>
      <c r="J143" s="67">
        <f>ROUND(H143*I143,2)</f>
        <v>0</v>
      </c>
      <c r="K143" s="68">
        <v>0.20999999999999999</v>
      </c>
      <c r="L143" s="69">
        <f>ROUND(J143*1.21,2)</f>
        <v>0</v>
      </c>
      <c r="M143" s="13"/>
      <c r="N143" s="2"/>
      <c r="O143" s="2"/>
      <c r="P143" s="2"/>
      <c r="Q143" s="41">
        <f>IF(ISNUMBER(K143),IF(H143&gt;0,IF(I143&gt;0,J143,0),0),0)</f>
        <v>0</v>
      </c>
      <c r="R143" s="9">
        <f>IF(ISNUMBER(K143)=FALSE,J143,0)</f>
        <v>0</v>
      </c>
    </row>
    <row r="144">
      <c r="A144" s="10"/>
      <c r="B144" s="60" t="s">
        <v>199</v>
      </c>
      <c r="C144" s="1"/>
      <c r="D144" s="1"/>
      <c r="E144" s="61" t="s">
        <v>3998</v>
      </c>
      <c r="F144" s="1"/>
      <c r="G144" s="1"/>
      <c r="H144" s="51"/>
      <c r="I144" s="1"/>
      <c r="J144" s="51"/>
      <c r="K144" s="1"/>
      <c r="L144" s="1"/>
      <c r="M144" s="13"/>
      <c r="N144" s="2"/>
      <c r="O144" s="2"/>
      <c r="P144" s="2"/>
      <c r="Q144" s="2"/>
    </row>
    <row r="145">
      <c r="A145" s="10"/>
      <c r="B145" s="60" t="s">
        <v>201</v>
      </c>
      <c r="C145" s="1"/>
      <c r="D145" s="1"/>
      <c r="E145" s="61" t="s">
        <v>3999</v>
      </c>
      <c r="F145" s="1"/>
      <c r="G145" s="1"/>
      <c r="H145" s="51"/>
      <c r="I145" s="1"/>
      <c r="J145" s="51"/>
      <c r="K145" s="1"/>
      <c r="L145" s="1"/>
      <c r="M145" s="13"/>
      <c r="N145" s="2"/>
      <c r="O145" s="2"/>
      <c r="P145" s="2"/>
      <c r="Q145" s="2"/>
    </row>
    <row r="146" thickBot="1">
      <c r="A146" s="10"/>
      <c r="B146" s="62" t="s">
        <v>203</v>
      </c>
      <c r="C146" s="30"/>
      <c r="D146" s="30"/>
      <c r="E146" s="63" t="s">
        <v>7</v>
      </c>
      <c r="F146" s="30"/>
      <c r="G146" s="30"/>
      <c r="H146" s="64"/>
      <c r="I146" s="30"/>
      <c r="J146" s="64"/>
      <c r="K146" s="30"/>
      <c r="L146" s="30"/>
      <c r="M146" s="13"/>
      <c r="N146" s="2"/>
      <c r="O146" s="2"/>
      <c r="P146" s="2"/>
      <c r="Q146" s="2"/>
    </row>
    <row r="147" thickTop="1">
      <c r="A147" s="10"/>
      <c r="B147" s="52">
        <v>29</v>
      </c>
      <c r="C147" s="53" t="s">
        <v>3993</v>
      </c>
      <c r="D147" s="53">
        <v>3</v>
      </c>
      <c r="E147" s="53" t="s">
        <v>4000</v>
      </c>
      <c r="F147" s="53" t="s">
        <v>7</v>
      </c>
      <c r="G147" s="54" t="s">
        <v>461</v>
      </c>
      <c r="H147" s="65">
        <v>0.83599999999999997</v>
      </c>
      <c r="I147" s="66">
        <v>0</v>
      </c>
      <c r="J147" s="67">
        <f>ROUND(H147*I147,2)</f>
        <v>0</v>
      </c>
      <c r="K147" s="68">
        <v>0.20999999999999999</v>
      </c>
      <c r="L147" s="69">
        <f>ROUND(J147*1.21,2)</f>
        <v>0</v>
      </c>
      <c r="M147" s="13"/>
      <c r="N147" s="2"/>
      <c r="O147" s="2"/>
      <c r="P147" s="2"/>
      <c r="Q147" s="41">
        <f>IF(ISNUMBER(K147),IF(H147&gt;0,IF(I147&gt;0,J147,0),0),0)</f>
        <v>0</v>
      </c>
      <c r="R147" s="9">
        <f>IF(ISNUMBER(K147)=FALSE,J147,0)</f>
        <v>0</v>
      </c>
    </row>
    <row r="148">
      <c r="A148" s="10"/>
      <c r="B148" s="60" t="s">
        <v>199</v>
      </c>
      <c r="C148" s="1"/>
      <c r="D148" s="1"/>
      <c r="E148" s="61" t="s">
        <v>4001</v>
      </c>
      <c r="F148" s="1"/>
      <c r="G148" s="1"/>
      <c r="H148" s="51"/>
      <c r="I148" s="1"/>
      <c r="J148" s="51"/>
      <c r="K148" s="1"/>
      <c r="L148" s="1"/>
      <c r="M148" s="13"/>
      <c r="N148" s="2"/>
      <c r="O148" s="2"/>
      <c r="P148" s="2"/>
      <c r="Q148" s="2"/>
    </row>
    <row r="149">
      <c r="A149" s="10"/>
      <c r="B149" s="60" t="s">
        <v>201</v>
      </c>
      <c r="C149" s="1"/>
      <c r="D149" s="1"/>
      <c r="E149" s="61" t="s">
        <v>4002</v>
      </c>
      <c r="F149" s="1"/>
      <c r="G149" s="1"/>
      <c r="H149" s="51"/>
      <c r="I149" s="1"/>
      <c r="J149" s="51"/>
      <c r="K149" s="1"/>
      <c r="L149" s="1"/>
      <c r="M149" s="13"/>
      <c r="N149" s="2"/>
      <c r="O149" s="2"/>
      <c r="P149" s="2"/>
      <c r="Q149" s="2"/>
    </row>
    <row r="150" thickBot="1">
      <c r="A150" s="10"/>
      <c r="B150" s="62" t="s">
        <v>203</v>
      </c>
      <c r="C150" s="30"/>
      <c r="D150" s="30"/>
      <c r="E150" s="63" t="s">
        <v>7</v>
      </c>
      <c r="F150" s="30"/>
      <c r="G150" s="30"/>
      <c r="H150" s="64"/>
      <c r="I150" s="30"/>
      <c r="J150" s="64"/>
      <c r="K150" s="30"/>
      <c r="L150" s="30"/>
      <c r="M150" s="13"/>
      <c r="N150" s="2"/>
      <c r="O150" s="2"/>
      <c r="P150" s="2"/>
      <c r="Q150" s="2"/>
    </row>
    <row r="151" thickTop="1" thickBot="1" ht="25" customHeight="1">
      <c r="A151" s="10"/>
      <c r="B151" s="1"/>
      <c r="C151" s="70">
        <v>2</v>
      </c>
      <c r="D151" s="1"/>
      <c r="E151" s="71" t="s">
        <v>182</v>
      </c>
      <c r="F151" s="1"/>
      <c r="G151" s="72" t="s">
        <v>210</v>
      </c>
      <c r="H151" s="73">
        <f>J127+J131+J135+J139+J143+J147</f>
        <v>0</v>
      </c>
      <c r="I151" s="72" t="s">
        <v>211</v>
      </c>
      <c r="J151" s="74">
        <f>(L151-H151)</f>
        <v>0</v>
      </c>
      <c r="K151" s="72" t="s">
        <v>212</v>
      </c>
      <c r="L151" s="75">
        <f>ROUND((J127+J131+J135+J139+J143+J147)*1.21,2)</f>
        <v>0</v>
      </c>
      <c r="M151" s="13"/>
      <c r="N151" s="2"/>
      <c r="O151" s="2"/>
      <c r="P151" s="2"/>
      <c r="Q151" s="41">
        <f>0+Q127+Q131+Q135+Q139+Q143+Q147</f>
        <v>0</v>
      </c>
      <c r="R151" s="9">
        <f>0+R127+R131+R135+R139+R143+R147</f>
        <v>0</v>
      </c>
      <c r="S151" s="76">
        <f>Q151*(1+J151)+R151</f>
        <v>0</v>
      </c>
    </row>
    <row r="152" thickTop="1" thickBot="1" ht="25" customHeight="1">
      <c r="A152" s="10"/>
      <c r="B152" s="77"/>
      <c r="C152" s="77"/>
      <c r="D152" s="77"/>
      <c r="E152" s="77"/>
      <c r="F152" s="77"/>
      <c r="G152" s="78" t="s">
        <v>213</v>
      </c>
      <c r="H152" s="79">
        <f>0+J127+J131+J135+J139+J143+J147</f>
        <v>0</v>
      </c>
      <c r="I152" s="78" t="s">
        <v>214</v>
      </c>
      <c r="J152" s="80">
        <f>0+J151</f>
        <v>0</v>
      </c>
      <c r="K152" s="78" t="s">
        <v>215</v>
      </c>
      <c r="L152" s="81">
        <f>0+L151</f>
        <v>0</v>
      </c>
      <c r="M152" s="13"/>
      <c r="N152" s="2"/>
      <c r="O152" s="2"/>
      <c r="P152" s="2"/>
      <c r="Q152" s="2"/>
    </row>
    <row r="153" ht="40" customHeight="1">
      <c r="A153" s="10"/>
      <c r="B153" s="82" t="s">
        <v>769</v>
      </c>
      <c r="C153" s="1"/>
      <c r="D153" s="1"/>
      <c r="E153" s="1"/>
      <c r="F153" s="1"/>
      <c r="G153" s="1"/>
      <c r="H153" s="51"/>
      <c r="I153" s="1"/>
      <c r="J153" s="51"/>
      <c r="K153" s="1"/>
      <c r="L153" s="1"/>
      <c r="M153" s="13"/>
      <c r="N153" s="2"/>
      <c r="O153" s="2"/>
      <c r="P153" s="2"/>
      <c r="Q153" s="2"/>
    </row>
    <row r="154">
      <c r="A154" s="10"/>
      <c r="B154" s="52">
        <v>30</v>
      </c>
      <c r="C154" s="53" t="s">
        <v>4003</v>
      </c>
      <c r="D154" s="53"/>
      <c r="E154" s="53" t="s">
        <v>4004</v>
      </c>
      <c r="F154" s="53" t="s">
        <v>7</v>
      </c>
      <c r="G154" s="54" t="s">
        <v>461</v>
      </c>
      <c r="H154" s="55">
        <v>0.76000000000000001</v>
      </c>
      <c r="I154" s="56">
        <v>0</v>
      </c>
      <c r="J154" s="57">
        <f>ROUND(H154*I154,2)</f>
        <v>0</v>
      </c>
      <c r="K154" s="58">
        <v>0.20999999999999999</v>
      </c>
      <c r="L154" s="59">
        <f>ROUND(J154*1.21,2)</f>
        <v>0</v>
      </c>
      <c r="M154" s="13"/>
      <c r="N154" s="2"/>
      <c r="O154" s="2"/>
      <c r="P154" s="2"/>
      <c r="Q154" s="41">
        <f>IF(ISNUMBER(K154),IF(H154&gt;0,IF(I154&gt;0,J154,0),0),0)</f>
        <v>0</v>
      </c>
      <c r="R154" s="9">
        <f>IF(ISNUMBER(K154)=FALSE,J154,0)</f>
        <v>0</v>
      </c>
    </row>
    <row r="155">
      <c r="A155" s="10"/>
      <c r="B155" s="60" t="s">
        <v>199</v>
      </c>
      <c r="C155" s="1"/>
      <c r="D155" s="1"/>
      <c r="E155" s="61" t="s">
        <v>7</v>
      </c>
      <c r="F155" s="1"/>
      <c r="G155" s="1"/>
      <c r="H155" s="51"/>
      <c r="I155" s="1"/>
      <c r="J155" s="51"/>
      <c r="K155" s="1"/>
      <c r="L155" s="1"/>
      <c r="M155" s="13"/>
      <c r="N155" s="2"/>
      <c r="O155" s="2"/>
      <c r="P155" s="2"/>
      <c r="Q155" s="2"/>
    </row>
    <row r="156">
      <c r="A156" s="10"/>
      <c r="B156" s="60" t="s">
        <v>201</v>
      </c>
      <c r="C156" s="1"/>
      <c r="D156" s="1"/>
      <c r="E156" s="61" t="s">
        <v>4005</v>
      </c>
      <c r="F156" s="1"/>
      <c r="G156" s="1"/>
      <c r="H156" s="51"/>
      <c r="I156" s="1"/>
      <c r="J156" s="51"/>
      <c r="K156" s="1"/>
      <c r="L156" s="1"/>
      <c r="M156" s="13"/>
      <c r="N156" s="2"/>
      <c r="O156" s="2"/>
      <c r="P156" s="2"/>
      <c r="Q156" s="2"/>
    </row>
    <row r="157" thickBot="1">
      <c r="A157" s="10"/>
      <c r="B157" s="62" t="s">
        <v>203</v>
      </c>
      <c r="C157" s="30"/>
      <c r="D157" s="30"/>
      <c r="E157" s="63" t="s">
        <v>7</v>
      </c>
      <c r="F157" s="30"/>
      <c r="G157" s="30"/>
      <c r="H157" s="64"/>
      <c r="I157" s="30"/>
      <c r="J157" s="64"/>
      <c r="K157" s="30"/>
      <c r="L157" s="30"/>
      <c r="M157" s="13"/>
      <c r="N157" s="2"/>
      <c r="O157" s="2"/>
      <c r="P157" s="2"/>
      <c r="Q157" s="2"/>
    </row>
    <row r="158" thickTop="1">
      <c r="A158" s="10"/>
      <c r="B158" s="52">
        <v>31</v>
      </c>
      <c r="C158" s="53" t="s">
        <v>4006</v>
      </c>
      <c r="D158" s="53"/>
      <c r="E158" s="53" t="s">
        <v>4007</v>
      </c>
      <c r="F158" s="53" t="s">
        <v>7</v>
      </c>
      <c r="G158" s="54" t="s">
        <v>461</v>
      </c>
      <c r="H158" s="65">
        <v>0.38</v>
      </c>
      <c r="I158" s="66">
        <v>0</v>
      </c>
      <c r="J158" s="67">
        <f>ROUND(H158*I158,2)</f>
        <v>0</v>
      </c>
      <c r="K158" s="68">
        <v>0.20999999999999999</v>
      </c>
      <c r="L158" s="69">
        <f>ROUND(J158*1.21,2)</f>
        <v>0</v>
      </c>
      <c r="M158" s="13"/>
      <c r="N158" s="2"/>
      <c r="O158" s="2"/>
      <c r="P158" s="2"/>
      <c r="Q158" s="41">
        <f>IF(ISNUMBER(K158),IF(H158&gt;0,IF(I158&gt;0,J158,0),0),0)</f>
        <v>0</v>
      </c>
      <c r="R158" s="9">
        <f>IF(ISNUMBER(K158)=FALSE,J158,0)</f>
        <v>0</v>
      </c>
    </row>
    <row r="159">
      <c r="A159" s="10"/>
      <c r="B159" s="60" t="s">
        <v>199</v>
      </c>
      <c r="C159" s="1"/>
      <c r="D159" s="1"/>
      <c r="E159" s="61" t="s">
        <v>7</v>
      </c>
      <c r="F159" s="1"/>
      <c r="G159" s="1"/>
      <c r="H159" s="51"/>
      <c r="I159" s="1"/>
      <c r="J159" s="51"/>
      <c r="K159" s="1"/>
      <c r="L159" s="1"/>
      <c r="M159" s="13"/>
      <c r="N159" s="2"/>
      <c r="O159" s="2"/>
      <c r="P159" s="2"/>
      <c r="Q159" s="2"/>
    </row>
    <row r="160">
      <c r="A160" s="10"/>
      <c r="B160" s="60" t="s">
        <v>201</v>
      </c>
      <c r="C160" s="1"/>
      <c r="D160" s="1"/>
      <c r="E160" s="61" t="s">
        <v>4008</v>
      </c>
      <c r="F160" s="1"/>
      <c r="G160" s="1"/>
      <c r="H160" s="51"/>
      <c r="I160" s="1"/>
      <c r="J160" s="51"/>
      <c r="K160" s="1"/>
      <c r="L160" s="1"/>
      <c r="M160" s="13"/>
      <c r="N160" s="2"/>
      <c r="O160" s="2"/>
      <c r="P160" s="2"/>
      <c r="Q160" s="2"/>
    </row>
    <row r="161" thickBot="1">
      <c r="A161" s="10"/>
      <c r="B161" s="62" t="s">
        <v>203</v>
      </c>
      <c r="C161" s="30"/>
      <c r="D161" s="30"/>
      <c r="E161" s="63" t="s">
        <v>7</v>
      </c>
      <c r="F161" s="30"/>
      <c r="G161" s="30"/>
      <c r="H161" s="64"/>
      <c r="I161" s="30"/>
      <c r="J161" s="64"/>
      <c r="K161" s="30"/>
      <c r="L161" s="30"/>
      <c r="M161" s="13"/>
      <c r="N161" s="2"/>
      <c r="O161" s="2"/>
      <c r="P161" s="2"/>
      <c r="Q161" s="2"/>
    </row>
    <row r="162" thickTop="1">
      <c r="A162" s="10"/>
      <c r="B162" s="52">
        <v>32</v>
      </c>
      <c r="C162" s="53" t="s">
        <v>4009</v>
      </c>
      <c r="D162" s="53"/>
      <c r="E162" s="53" t="s">
        <v>4010</v>
      </c>
      <c r="F162" s="53" t="s">
        <v>7</v>
      </c>
      <c r="G162" s="54" t="s">
        <v>461</v>
      </c>
      <c r="H162" s="65">
        <v>0.76000000000000001</v>
      </c>
      <c r="I162" s="66">
        <v>0</v>
      </c>
      <c r="J162" s="67">
        <f>ROUND(H162*I162,2)</f>
        <v>0</v>
      </c>
      <c r="K162" s="68">
        <v>0.20999999999999999</v>
      </c>
      <c r="L162" s="69">
        <f>ROUND(J162*1.21,2)</f>
        <v>0</v>
      </c>
      <c r="M162" s="13"/>
      <c r="N162" s="2"/>
      <c r="O162" s="2"/>
      <c r="P162" s="2"/>
      <c r="Q162" s="41">
        <f>IF(ISNUMBER(K162),IF(H162&gt;0,IF(I162&gt;0,J162,0),0),0)</f>
        <v>0</v>
      </c>
      <c r="R162" s="9">
        <f>IF(ISNUMBER(K162)=FALSE,J162,0)</f>
        <v>0</v>
      </c>
    </row>
    <row r="163">
      <c r="A163" s="10"/>
      <c r="B163" s="60" t="s">
        <v>199</v>
      </c>
      <c r="C163" s="1"/>
      <c r="D163" s="1"/>
      <c r="E163" s="61" t="s">
        <v>7</v>
      </c>
      <c r="F163" s="1"/>
      <c r="G163" s="1"/>
      <c r="H163" s="51"/>
      <c r="I163" s="1"/>
      <c r="J163" s="51"/>
      <c r="K163" s="1"/>
      <c r="L163" s="1"/>
      <c r="M163" s="13"/>
      <c r="N163" s="2"/>
      <c r="O163" s="2"/>
      <c r="P163" s="2"/>
      <c r="Q163" s="2"/>
    </row>
    <row r="164">
      <c r="A164" s="10"/>
      <c r="B164" s="60" t="s">
        <v>201</v>
      </c>
      <c r="C164" s="1"/>
      <c r="D164" s="1"/>
      <c r="E164" s="61" t="s">
        <v>4005</v>
      </c>
      <c r="F164" s="1"/>
      <c r="G164" s="1"/>
      <c r="H164" s="51"/>
      <c r="I164" s="1"/>
      <c r="J164" s="51"/>
      <c r="K164" s="1"/>
      <c r="L164" s="1"/>
      <c r="M164" s="13"/>
      <c r="N164" s="2"/>
      <c r="O164" s="2"/>
      <c r="P164" s="2"/>
      <c r="Q164" s="2"/>
    </row>
    <row r="165" thickBot="1">
      <c r="A165" s="10"/>
      <c r="B165" s="62" t="s">
        <v>203</v>
      </c>
      <c r="C165" s="30"/>
      <c r="D165" s="30"/>
      <c r="E165" s="63" t="s">
        <v>7</v>
      </c>
      <c r="F165" s="30"/>
      <c r="G165" s="30"/>
      <c r="H165" s="64"/>
      <c r="I165" s="30"/>
      <c r="J165" s="64"/>
      <c r="K165" s="30"/>
      <c r="L165" s="30"/>
      <c r="M165" s="13"/>
      <c r="N165" s="2"/>
      <c r="O165" s="2"/>
      <c r="P165" s="2"/>
      <c r="Q165" s="2"/>
    </row>
    <row r="166" thickTop="1" thickBot="1" ht="25" customHeight="1">
      <c r="A166" s="10"/>
      <c r="B166" s="1"/>
      <c r="C166" s="70">
        <v>3</v>
      </c>
      <c r="D166" s="1"/>
      <c r="E166" s="71" t="s">
        <v>747</v>
      </c>
      <c r="F166" s="1"/>
      <c r="G166" s="72" t="s">
        <v>210</v>
      </c>
      <c r="H166" s="73">
        <f>J154+J158+J162</f>
        <v>0</v>
      </c>
      <c r="I166" s="72" t="s">
        <v>211</v>
      </c>
      <c r="J166" s="74">
        <f>(L166-H166)</f>
        <v>0</v>
      </c>
      <c r="K166" s="72" t="s">
        <v>212</v>
      </c>
      <c r="L166" s="75">
        <f>ROUND((J154+J158+J162)*1.21,2)</f>
        <v>0</v>
      </c>
      <c r="M166" s="13"/>
      <c r="N166" s="2"/>
      <c r="O166" s="2"/>
      <c r="P166" s="2"/>
      <c r="Q166" s="41">
        <f>0+Q154+Q158+Q162</f>
        <v>0</v>
      </c>
      <c r="R166" s="9">
        <f>0+R154+R158+R162</f>
        <v>0</v>
      </c>
      <c r="S166" s="76">
        <f>Q166*(1+J166)+R166</f>
        <v>0</v>
      </c>
    </row>
    <row r="167" thickTop="1" thickBot="1" ht="25" customHeight="1">
      <c r="A167" s="10"/>
      <c r="B167" s="77"/>
      <c r="C167" s="77"/>
      <c r="D167" s="77"/>
      <c r="E167" s="77"/>
      <c r="F167" s="77"/>
      <c r="G167" s="78" t="s">
        <v>213</v>
      </c>
      <c r="H167" s="79">
        <f>0+J154+J158+J162</f>
        <v>0</v>
      </c>
      <c r="I167" s="78" t="s">
        <v>214</v>
      </c>
      <c r="J167" s="80">
        <f>0+J166</f>
        <v>0</v>
      </c>
      <c r="K167" s="78" t="s">
        <v>215</v>
      </c>
      <c r="L167" s="81">
        <f>0+L166</f>
        <v>0</v>
      </c>
      <c r="M167" s="13"/>
      <c r="N167" s="2"/>
      <c r="O167" s="2"/>
      <c r="P167" s="2"/>
      <c r="Q167" s="2"/>
    </row>
    <row r="168" ht="40" customHeight="1">
      <c r="A168" s="10"/>
      <c r="B168" s="82" t="s">
        <v>330</v>
      </c>
      <c r="C168" s="1"/>
      <c r="D168" s="1"/>
      <c r="E168" s="1"/>
      <c r="F168" s="1"/>
      <c r="G168" s="1"/>
      <c r="H168" s="51"/>
      <c r="I168" s="1"/>
      <c r="J168" s="51"/>
      <c r="K168" s="1"/>
      <c r="L168" s="1"/>
      <c r="M168" s="13"/>
      <c r="N168" s="2"/>
      <c r="O168" s="2"/>
      <c r="P168" s="2"/>
      <c r="Q168" s="2"/>
    </row>
    <row r="169">
      <c r="A169" s="10"/>
      <c r="B169" s="52">
        <v>33</v>
      </c>
      <c r="C169" s="53" t="s">
        <v>4011</v>
      </c>
      <c r="D169" s="53"/>
      <c r="E169" s="53" t="s">
        <v>4012</v>
      </c>
      <c r="F169" s="53" t="s">
        <v>7</v>
      </c>
      <c r="G169" s="54" t="s">
        <v>219</v>
      </c>
      <c r="H169" s="55">
        <v>3.3919999999999999</v>
      </c>
      <c r="I169" s="56">
        <v>0</v>
      </c>
      <c r="J169" s="57">
        <f>ROUND(H169*I169,2)</f>
        <v>0</v>
      </c>
      <c r="K169" s="58">
        <v>0.20999999999999999</v>
      </c>
      <c r="L169" s="59">
        <f>ROUND(J169*1.21,2)</f>
        <v>0</v>
      </c>
      <c r="M169" s="13"/>
      <c r="N169" s="2"/>
      <c r="O169" s="2"/>
      <c r="P169" s="2"/>
      <c r="Q169" s="41">
        <f>IF(ISNUMBER(K169),IF(H169&gt;0,IF(I169&gt;0,J169,0),0),0)</f>
        <v>0</v>
      </c>
      <c r="R169" s="9">
        <f>IF(ISNUMBER(K169)=FALSE,J169,0)</f>
        <v>0</v>
      </c>
    </row>
    <row r="170">
      <c r="A170" s="10"/>
      <c r="B170" s="60" t="s">
        <v>199</v>
      </c>
      <c r="C170" s="1"/>
      <c r="D170" s="1"/>
      <c r="E170" s="61" t="s">
        <v>3916</v>
      </c>
      <c r="F170" s="1"/>
      <c r="G170" s="1"/>
      <c r="H170" s="51"/>
      <c r="I170" s="1"/>
      <c r="J170" s="51"/>
      <c r="K170" s="1"/>
      <c r="L170" s="1"/>
      <c r="M170" s="13"/>
      <c r="N170" s="2"/>
      <c r="O170" s="2"/>
      <c r="P170" s="2"/>
      <c r="Q170" s="2"/>
    </row>
    <row r="171">
      <c r="A171" s="10"/>
      <c r="B171" s="60" t="s">
        <v>201</v>
      </c>
      <c r="C171" s="1"/>
      <c r="D171" s="1"/>
      <c r="E171" s="61" t="s">
        <v>4013</v>
      </c>
      <c r="F171" s="1"/>
      <c r="G171" s="1"/>
      <c r="H171" s="51"/>
      <c r="I171" s="1"/>
      <c r="J171" s="51"/>
      <c r="K171" s="1"/>
      <c r="L171" s="1"/>
      <c r="M171" s="13"/>
      <c r="N171" s="2"/>
      <c r="O171" s="2"/>
      <c r="P171" s="2"/>
      <c r="Q171" s="2"/>
    </row>
    <row r="172" thickBot="1">
      <c r="A172" s="10"/>
      <c r="B172" s="62" t="s">
        <v>203</v>
      </c>
      <c r="C172" s="30"/>
      <c r="D172" s="30"/>
      <c r="E172" s="63" t="s">
        <v>4014</v>
      </c>
      <c r="F172" s="30"/>
      <c r="G172" s="30"/>
      <c r="H172" s="64"/>
      <c r="I172" s="30"/>
      <c r="J172" s="64"/>
      <c r="K172" s="30"/>
      <c r="L172" s="30"/>
      <c r="M172" s="13"/>
      <c r="N172" s="2"/>
      <c r="O172" s="2"/>
      <c r="P172" s="2"/>
      <c r="Q172" s="2"/>
    </row>
    <row r="173" thickTop="1">
      <c r="A173" s="10"/>
      <c r="B173" s="52">
        <v>34</v>
      </c>
      <c r="C173" s="53" t="s">
        <v>4015</v>
      </c>
      <c r="D173" s="53"/>
      <c r="E173" s="53" t="s">
        <v>4016</v>
      </c>
      <c r="F173" s="53" t="s">
        <v>7</v>
      </c>
      <c r="G173" s="54" t="s">
        <v>219</v>
      </c>
      <c r="H173" s="65">
        <v>0.39100000000000001</v>
      </c>
      <c r="I173" s="66">
        <v>0</v>
      </c>
      <c r="J173" s="67">
        <f>ROUND(H173*I173,2)</f>
        <v>0</v>
      </c>
      <c r="K173" s="68">
        <v>0.20999999999999999</v>
      </c>
      <c r="L173" s="69">
        <f>ROUND(J173*1.21,2)</f>
        <v>0</v>
      </c>
      <c r="M173" s="13"/>
      <c r="N173" s="2"/>
      <c r="O173" s="2"/>
      <c r="P173" s="2"/>
      <c r="Q173" s="41">
        <f>IF(ISNUMBER(K173),IF(H173&gt;0,IF(I173&gt;0,J173,0),0),0)</f>
        <v>0</v>
      </c>
      <c r="R173" s="9">
        <f>IF(ISNUMBER(K173)=FALSE,J173,0)</f>
        <v>0</v>
      </c>
    </row>
    <row r="174">
      <c r="A174" s="10"/>
      <c r="B174" s="60" t="s">
        <v>199</v>
      </c>
      <c r="C174" s="1"/>
      <c r="D174" s="1"/>
      <c r="E174" s="61" t="s">
        <v>3930</v>
      </c>
      <c r="F174" s="1"/>
      <c r="G174" s="1"/>
      <c r="H174" s="51"/>
      <c r="I174" s="1"/>
      <c r="J174" s="51"/>
      <c r="K174" s="1"/>
      <c r="L174" s="1"/>
      <c r="M174" s="13"/>
      <c r="N174" s="2"/>
      <c r="O174" s="2"/>
      <c r="P174" s="2"/>
      <c r="Q174" s="2"/>
    </row>
    <row r="175">
      <c r="A175" s="10"/>
      <c r="B175" s="60" t="s">
        <v>201</v>
      </c>
      <c r="C175" s="1"/>
      <c r="D175" s="1"/>
      <c r="E175" s="61" t="s">
        <v>4017</v>
      </c>
      <c r="F175" s="1"/>
      <c r="G175" s="1"/>
      <c r="H175" s="51"/>
      <c r="I175" s="1"/>
      <c r="J175" s="51"/>
      <c r="K175" s="1"/>
      <c r="L175" s="1"/>
      <c r="M175" s="13"/>
      <c r="N175" s="2"/>
      <c r="O175" s="2"/>
      <c r="P175" s="2"/>
      <c r="Q175" s="2"/>
    </row>
    <row r="176" thickBot="1">
      <c r="A176" s="10"/>
      <c r="B176" s="62" t="s">
        <v>203</v>
      </c>
      <c r="C176" s="30"/>
      <c r="D176" s="30"/>
      <c r="E176" s="63" t="s">
        <v>4018</v>
      </c>
      <c r="F176" s="30"/>
      <c r="G176" s="30"/>
      <c r="H176" s="64"/>
      <c r="I176" s="30"/>
      <c r="J176" s="64"/>
      <c r="K176" s="30"/>
      <c r="L176" s="30"/>
      <c r="M176" s="13"/>
      <c r="N176" s="2"/>
      <c r="O176" s="2"/>
      <c r="P176" s="2"/>
      <c r="Q176" s="2"/>
    </row>
    <row r="177" thickTop="1">
      <c r="A177" s="10"/>
      <c r="B177" s="52">
        <v>35</v>
      </c>
      <c r="C177" s="53" t="s">
        <v>4019</v>
      </c>
      <c r="D177" s="53"/>
      <c r="E177" s="53" t="s">
        <v>4020</v>
      </c>
      <c r="F177" s="53" t="s">
        <v>7</v>
      </c>
      <c r="G177" s="54" t="s">
        <v>219</v>
      </c>
      <c r="H177" s="65">
        <v>2.0600000000000001</v>
      </c>
      <c r="I177" s="66">
        <v>0</v>
      </c>
      <c r="J177" s="67">
        <f>ROUND(H177*I177,2)</f>
        <v>0</v>
      </c>
      <c r="K177" s="68">
        <v>0.20999999999999999</v>
      </c>
      <c r="L177" s="69">
        <f>ROUND(J177*1.21,2)</f>
        <v>0</v>
      </c>
      <c r="M177" s="13"/>
      <c r="N177" s="2"/>
      <c r="O177" s="2"/>
      <c r="P177" s="2"/>
      <c r="Q177" s="41">
        <f>IF(ISNUMBER(K177),IF(H177&gt;0,IF(I177&gt;0,J177,0),0),0)</f>
        <v>0</v>
      </c>
      <c r="R177" s="9">
        <f>IF(ISNUMBER(K177)=FALSE,J177,0)</f>
        <v>0</v>
      </c>
    </row>
    <row r="178">
      <c r="A178" s="10"/>
      <c r="B178" s="60" t="s">
        <v>199</v>
      </c>
      <c r="C178" s="1"/>
      <c r="D178" s="1"/>
      <c r="E178" s="61" t="s">
        <v>3930</v>
      </c>
      <c r="F178" s="1"/>
      <c r="G178" s="1"/>
      <c r="H178" s="51"/>
      <c r="I178" s="1"/>
      <c r="J178" s="51"/>
      <c r="K178" s="1"/>
      <c r="L178" s="1"/>
      <c r="M178" s="13"/>
      <c r="N178" s="2"/>
      <c r="O178" s="2"/>
      <c r="P178" s="2"/>
      <c r="Q178" s="2"/>
    </row>
    <row r="179">
      <c r="A179" s="10"/>
      <c r="B179" s="60" t="s">
        <v>201</v>
      </c>
      <c r="C179" s="1"/>
      <c r="D179" s="1"/>
      <c r="E179" s="61" t="s">
        <v>4021</v>
      </c>
      <c r="F179" s="1"/>
      <c r="G179" s="1"/>
      <c r="H179" s="51"/>
      <c r="I179" s="1"/>
      <c r="J179" s="51"/>
      <c r="K179" s="1"/>
      <c r="L179" s="1"/>
      <c r="M179" s="13"/>
      <c r="N179" s="2"/>
      <c r="O179" s="2"/>
      <c r="P179" s="2"/>
      <c r="Q179" s="2"/>
    </row>
    <row r="180" thickBot="1">
      <c r="A180" s="10"/>
      <c r="B180" s="62" t="s">
        <v>203</v>
      </c>
      <c r="C180" s="30"/>
      <c r="D180" s="30"/>
      <c r="E180" s="63" t="s">
        <v>4022</v>
      </c>
      <c r="F180" s="30"/>
      <c r="G180" s="30"/>
      <c r="H180" s="64"/>
      <c r="I180" s="30"/>
      <c r="J180" s="64"/>
      <c r="K180" s="30"/>
      <c r="L180" s="30"/>
      <c r="M180" s="13"/>
      <c r="N180" s="2"/>
      <c r="O180" s="2"/>
      <c r="P180" s="2"/>
      <c r="Q180" s="2"/>
    </row>
    <row r="181" thickTop="1">
      <c r="A181" s="10"/>
      <c r="B181" s="52">
        <v>36</v>
      </c>
      <c r="C181" s="53" t="s">
        <v>4023</v>
      </c>
      <c r="D181" s="53"/>
      <c r="E181" s="53" t="s">
        <v>4024</v>
      </c>
      <c r="F181" s="53" t="s">
        <v>7</v>
      </c>
      <c r="G181" s="54" t="s">
        <v>225</v>
      </c>
      <c r="H181" s="65">
        <v>2.6600000000000001</v>
      </c>
      <c r="I181" s="66">
        <v>0</v>
      </c>
      <c r="J181" s="67">
        <f>ROUND(H181*I181,2)</f>
        <v>0</v>
      </c>
      <c r="K181" s="68">
        <v>0.20999999999999999</v>
      </c>
      <c r="L181" s="69">
        <f>ROUND(J181*1.21,2)</f>
        <v>0</v>
      </c>
      <c r="M181" s="13"/>
      <c r="N181" s="2"/>
      <c r="O181" s="2"/>
      <c r="P181" s="2"/>
      <c r="Q181" s="41">
        <f>IF(ISNUMBER(K181),IF(H181&gt;0,IF(I181&gt;0,J181,0),0),0)</f>
        <v>0</v>
      </c>
      <c r="R181" s="9">
        <f>IF(ISNUMBER(K181)=FALSE,J181,0)</f>
        <v>0</v>
      </c>
    </row>
    <row r="182">
      <c r="A182" s="10"/>
      <c r="B182" s="60" t="s">
        <v>199</v>
      </c>
      <c r="C182" s="1"/>
      <c r="D182" s="1"/>
      <c r="E182" s="61" t="s">
        <v>7</v>
      </c>
      <c r="F182" s="1"/>
      <c r="G182" s="1"/>
      <c r="H182" s="51"/>
      <c r="I182" s="1"/>
      <c r="J182" s="51"/>
      <c r="K182" s="1"/>
      <c r="L182" s="1"/>
      <c r="M182" s="13"/>
      <c r="N182" s="2"/>
      <c r="O182" s="2"/>
      <c r="P182" s="2"/>
      <c r="Q182" s="2"/>
    </row>
    <row r="183">
      <c r="A183" s="10"/>
      <c r="B183" s="60" t="s">
        <v>201</v>
      </c>
      <c r="C183" s="1"/>
      <c r="D183" s="1"/>
      <c r="E183" s="61" t="s">
        <v>4025</v>
      </c>
      <c r="F183" s="1"/>
      <c r="G183" s="1"/>
      <c r="H183" s="51"/>
      <c r="I183" s="1"/>
      <c r="J183" s="51"/>
      <c r="K183" s="1"/>
      <c r="L183" s="1"/>
      <c r="M183" s="13"/>
      <c r="N183" s="2"/>
      <c r="O183" s="2"/>
      <c r="P183" s="2"/>
      <c r="Q183" s="2"/>
    </row>
    <row r="184" thickBot="1">
      <c r="A184" s="10"/>
      <c r="B184" s="62" t="s">
        <v>203</v>
      </c>
      <c r="C184" s="30"/>
      <c r="D184" s="30"/>
      <c r="E184" s="63" t="s">
        <v>4026</v>
      </c>
      <c r="F184" s="30"/>
      <c r="G184" s="30"/>
      <c r="H184" s="64"/>
      <c r="I184" s="30"/>
      <c r="J184" s="64"/>
      <c r="K184" s="30"/>
      <c r="L184" s="30"/>
      <c r="M184" s="13"/>
      <c r="N184" s="2"/>
      <c r="O184" s="2"/>
      <c r="P184" s="2"/>
      <c r="Q184" s="2"/>
    </row>
    <row r="185" thickTop="1" thickBot="1" ht="25" customHeight="1">
      <c r="A185" s="10"/>
      <c r="B185" s="1"/>
      <c r="C185" s="70">
        <v>4</v>
      </c>
      <c r="D185" s="1"/>
      <c r="E185" s="71" t="s">
        <v>183</v>
      </c>
      <c r="F185" s="1"/>
      <c r="G185" s="72" t="s">
        <v>210</v>
      </c>
      <c r="H185" s="73">
        <f>J169+J173+J177+J181</f>
        <v>0</v>
      </c>
      <c r="I185" s="72" t="s">
        <v>211</v>
      </c>
      <c r="J185" s="74">
        <f>(L185-H185)</f>
        <v>0</v>
      </c>
      <c r="K185" s="72" t="s">
        <v>212</v>
      </c>
      <c r="L185" s="75">
        <f>ROUND((J169+J173+J177+J181)*1.21,2)</f>
        <v>0</v>
      </c>
      <c r="M185" s="13"/>
      <c r="N185" s="2"/>
      <c r="O185" s="2"/>
      <c r="P185" s="2"/>
      <c r="Q185" s="41">
        <f>0+Q169+Q173+Q177+Q181</f>
        <v>0</v>
      </c>
      <c r="R185" s="9">
        <f>0+R169+R173+R177+R181</f>
        <v>0</v>
      </c>
      <c r="S185" s="76">
        <f>Q185*(1+J185)+R185</f>
        <v>0</v>
      </c>
    </row>
    <row r="186" thickTop="1" thickBot="1" ht="25" customHeight="1">
      <c r="A186" s="10"/>
      <c r="B186" s="77"/>
      <c r="C186" s="77"/>
      <c r="D186" s="77"/>
      <c r="E186" s="77"/>
      <c r="F186" s="77"/>
      <c r="G186" s="78" t="s">
        <v>213</v>
      </c>
      <c r="H186" s="79">
        <f>0+J169+J173+J177+J181</f>
        <v>0</v>
      </c>
      <c r="I186" s="78" t="s">
        <v>214</v>
      </c>
      <c r="J186" s="80">
        <f>0+J185</f>
        <v>0</v>
      </c>
      <c r="K186" s="78" t="s">
        <v>215</v>
      </c>
      <c r="L186" s="81">
        <f>0+L185</f>
        <v>0</v>
      </c>
      <c r="M186" s="13"/>
      <c r="N186" s="2"/>
      <c r="O186" s="2"/>
      <c r="P186" s="2"/>
      <c r="Q186" s="2"/>
    </row>
    <row r="187" ht="40" customHeight="1">
      <c r="A187" s="10"/>
      <c r="B187" s="82" t="s">
        <v>351</v>
      </c>
      <c r="C187" s="1"/>
      <c r="D187" s="1"/>
      <c r="E187" s="1"/>
      <c r="F187" s="1"/>
      <c r="G187" s="1"/>
      <c r="H187" s="51"/>
      <c r="I187" s="1"/>
      <c r="J187" s="51"/>
      <c r="K187" s="1"/>
      <c r="L187" s="1"/>
      <c r="M187" s="13"/>
      <c r="N187" s="2"/>
      <c r="O187" s="2"/>
      <c r="P187" s="2"/>
      <c r="Q187" s="2"/>
    </row>
    <row r="188">
      <c r="A188" s="10"/>
      <c r="B188" s="52">
        <v>37</v>
      </c>
      <c r="C188" s="53" t="s">
        <v>4027</v>
      </c>
      <c r="D188" s="53"/>
      <c r="E188" s="53" t="s">
        <v>4028</v>
      </c>
      <c r="F188" s="53" t="s">
        <v>7</v>
      </c>
      <c r="G188" s="54" t="s">
        <v>461</v>
      </c>
      <c r="H188" s="55">
        <v>1.8999999999999999</v>
      </c>
      <c r="I188" s="56">
        <v>0</v>
      </c>
      <c r="J188" s="57">
        <f>ROUND(H188*I188,2)</f>
        <v>0</v>
      </c>
      <c r="K188" s="58">
        <v>0.20999999999999999</v>
      </c>
      <c r="L188" s="59">
        <f>ROUND(J188*1.21,2)</f>
        <v>0</v>
      </c>
      <c r="M188" s="13"/>
      <c r="N188" s="2"/>
      <c r="O188" s="2"/>
      <c r="P188" s="2"/>
      <c r="Q188" s="41">
        <f>IF(ISNUMBER(K188),IF(H188&gt;0,IF(I188&gt;0,J188,0),0),0)</f>
        <v>0</v>
      </c>
      <c r="R188" s="9">
        <f>IF(ISNUMBER(K188)=FALSE,J188,0)</f>
        <v>0</v>
      </c>
    </row>
    <row r="189">
      <c r="A189" s="10"/>
      <c r="B189" s="60" t="s">
        <v>199</v>
      </c>
      <c r="C189" s="1"/>
      <c r="D189" s="1"/>
      <c r="E189" s="61" t="s">
        <v>7</v>
      </c>
      <c r="F189" s="1"/>
      <c r="G189" s="1"/>
      <c r="H189" s="51"/>
      <c r="I189" s="1"/>
      <c r="J189" s="51"/>
      <c r="K189" s="1"/>
      <c r="L189" s="1"/>
      <c r="M189" s="13"/>
      <c r="N189" s="2"/>
      <c r="O189" s="2"/>
      <c r="P189" s="2"/>
      <c r="Q189" s="2"/>
    </row>
    <row r="190">
      <c r="A190" s="10"/>
      <c r="B190" s="60" t="s">
        <v>201</v>
      </c>
      <c r="C190" s="1"/>
      <c r="D190" s="1"/>
      <c r="E190" s="61" t="s">
        <v>4029</v>
      </c>
      <c r="F190" s="1"/>
      <c r="G190" s="1"/>
      <c r="H190" s="51"/>
      <c r="I190" s="1"/>
      <c r="J190" s="51"/>
      <c r="K190" s="1"/>
      <c r="L190" s="1"/>
      <c r="M190" s="13"/>
      <c r="N190" s="2"/>
      <c r="O190" s="2"/>
      <c r="P190" s="2"/>
      <c r="Q190" s="2"/>
    </row>
    <row r="191" thickBot="1">
      <c r="A191" s="10"/>
      <c r="B191" s="62" t="s">
        <v>203</v>
      </c>
      <c r="C191" s="30"/>
      <c r="D191" s="30"/>
      <c r="E191" s="63" t="s">
        <v>4030</v>
      </c>
      <c r="F191" s="30"/>
      <c r="G191" s="30"/>
      <c r="H191" s="64"/>
      <c r="I191" s="30"/>
      <c r="J191" s="64"/>
      <c r="K191" s="30"/>
      <c r="L191" s="30"/>
      <c r="M191" s="13"/>
      <c r="N191" s="2"/>
      <c r="O191" s="2"/>
      <c r="P191" s="2"/>
      <c r="Q191" s="2"/>
    </row>
    <row r="192" thickTop="1">
      <c r="A192" s="10"/>
      <c r="B192" s="52">
        <v>38</v>
      </c>
      <c r="C192" s="53" t="s">
        <v>4031</v>
      </c>
      <c r="D192" s="53"/>
      <c r="E192" s="53" t="s">
        <v>4032</v>
      </c>
      <c r="F192" s="53" t="s">
        <v>7</v>
      </c>
      <c r="G192" s="54" t="s">
        <v>285</v>
      </c>
      <c r="H192" s="65">
        <v>0.38</v>
      </c>
      <c r="I192" s="66">
        <v>0</v>
      </c>
      <c r="J192" s="67">
        <f>ROUND(H192*I192,2)</f>
        <v>0</v>
      </c>
      <c r="K192" s="68">
        <v>0.20999999999999999</v>
      </c>
      <c r="L192" s="69">
        <f>ROUND(J192*1.21,2)</f>
        <v>0</v>
      </c>
      <c r="M192" s="13"/>
      <c r="N192" s="2"/>
      <c r="O192" s="2"/>
      <c r="P192" s="2"/>
      <c r="Q192" s="41">
        <f>IF(ISNUMBER(K192),IF(H192&gt;0,IF(I192&gt;0,J192,0),0),0)</f>
        <v>0</v>
      </c>
      <c r="R192" s="9">
        <f>IF(ISNUMBER(K192)=FALSE,J192,0)</f>
        <v>0</v>
      </c>
    </row>
    <row r="193">
      <c r="A193" s="10"/>
      <c r="B193" s="60" t="s">
        <v>199</v>
      </c>
      <c r="C193" s="1"/>
      <c r="D193" s="1"/>
      <c r="E193" s="61" t="s">
        <v>7</v>
      </c>
      <c r="F193" s="1"/>
      <c r="G193" s="1"/>
      <c r="H193" s="51"/>
      <c r="I193" s="1"/>
      <c r="J193" s="51"/>
      <c r="K193" s="1"/>
      <c r="L193" s="1"/>
      <c r="M193" s="13"/>
      <c r="N193" s="2"/>
      <c r="O193" s="2"/>
      <c r="P193" s="2"/>
      <c r="Q193" s="2"/>
    </row>
    <row r="194">
      <c r="A194" s="10"/>
      <c r="B194" s="60" t="s">
        <v>201</v>
      </c>
      <c r="C194" s="1"/>
      <c r="D194" s="1"/>
      <c r="E194" s="61" t="s">
        <v>4008</v>
      </c>
      <c r="F194" s="1"/>
      <c r="G194" s="1"/>
      <c r="H194" s="51"/>
      <c r="I194" s="1"/>
      <c r="J194" s="51"/>
      <c r="K194" s="1"/>
      <c r="L194" s="1"/>
      <c r="M194" s="13"/>
      <c r="N194" s="2"/>
      <c r="O194" s="2"/>
      <c r="P194" s="2"/>
      <c r="Q194" s="2"/>
    </row>
    <row r="195" thickBot="1">
      <c r="A195" s="10"/>
      <c r="B195" s="62" t="s">
        <v>203</v>
      </c>
      <c r="C195" s="30"/>
      <c r="D195" s="30"/>
      <c r="E195" s="63" t="s">
        <v>7</v>
      </c>
      <c r="F195" s="30"/>
      <c r="G195" s="30"/>
      <c r="H195" s="64"/>
      <c r="I195" s="30"/>
      <c r="J195" s="64"/>
      <c r="K195" s="30"/>
      <c r="L195" s="30"/>
      <c r="M195" s="13"/>
      <c r="N195" s="2"/>
      <c r="O195" s="2"/>
      <c r="P195" s="2"/>
      <c r="Q195" s="2"/>
    </row>
    <row r="196" thickTop="1">
      <c r="A196" s="10"/>
      <c r="B196" s="52">
        <v>39</v>
      </c>
      <c r="C196" s="53" t="s">
        <v>4033</v>
      </c>
      <c r="D196" s="53"/>
      <c r="E196" s="53" t="s">
        <v>4034</v>
      </c>
      <c r="F196" s="53" t="s">
        <v>7</v>
      </c>
      <c r="G196" s="54" t="s">
        <v>285</v>
      </c>
      <c r="H196" s="65">
        <v>0.38</v>
      </c>
      <c r="I196" s="66">
        <v>0</v>
      </c>
      <c r="J196" s="67">
        <f>ROUND(H196*I196,2)</f>
        <v>0</v>
      </c>
      <c r="K196" s="68">
        <v>0.20999999999999999</v>
      </c>
      <c r="L196" s="69">
        <f>ROUND(J196*1.21,2)</f>
        <v>0</v>
      </c>
      <c r="M196" s="13"/>
      <c r="N196" s="2"/>
      <c r="O196" s="2"/>
      <c r="P196" s="2"/>
      <c r="Q196" s="41">
        <f>IF(ISNUMBER(K196),IF(H196&gt;0,IF(I196&gt;0,J196,0),0),0)</f>
        <v>0</v>
      </c>
      <c r="R196" s="9">
        <f>IF(ISNUMBER(K196)=FALSE,J196,0)</f>
        <v>0</v>
      </c>
    </row>
    <row r="197">
      <c r="A197" s="10"/>
      <c r="B197" s="60" t="s">
        <v>199</v>
      </c>
      <c r="C197" s="1"/>
      <c r="D197" s="1"/>
      <c r="E197" s="61" t="s">
        <v>7</v>
      </c>
      <c r="F197" s="1"/>
      <c r="G197" s="1"/>
      <c r="H197" s="51"/>
      <c r="I197" s="1"/>
      <c r="J197" s="51"/>
      <c r="K197" s="1"/>
      <c r="L197" s="1"/>
      <c r="M197" s="13"/>
      <c r="N197" s="2"/>
      <c r="O197" s="2"/>
      <c r="P197" s="2"/>
      <c r="Q197" s="2"/>
    </row>
    <row r="198">
      <c r="A198" s="10"/>
      <c r="B198" s="60" t="s">
        <v>201</v>
      </c>
      <c r="C198" s="1"/>
      <c r="D198" s="1"/>
      <c r="E198" s="61" t="s">
        <v>4008</v>
      </c>
      <c r="F198" s="1"/>
      <c r="G198" s="1"/>
      <c r="H198" s="51"/>
      <c r="I198" s="1"/>
      <c r="J198" s="51"/>
      <c r="K198" s="1"/>
      <c r="L198" s="1"/>
      <c r="M198" s="13"/>
      <c r="N198" s="2"/>
      <c r="O198" s="2"/>
      <c r="P198" s="2"/>
      <c r="Q198" s="2"/>
    </row>
    <row r="199" thickBot="1">
      <c r="A199" s="10"/>
      <c r="B199" s="62" t="s">
        <v>203</v>
      </c>
      <c r="C199" s="30"/>
      <c r="D199" s="30"/>
      <c r="E199" s="63" t="s">
        <v>4035</v>
      </c>
      <c r="F199" s="30"/>
      <c r="G199" s="30"/>
      <c r="H199" s="64"/>
      <c r="I199" s="30"/>
      <c r="J199" s="64"/>
      <c r="K199" s="30"/>
      <c r="L199" s="30"/>
      <c r="M199" s="13"/>
      <c r="N199" s="2"/>
      <c r="O199" s="2"/>
      <c r="P199" s="2"/>
      <c r="Q199" s="2"/>
    </row>
    <row r="200" thickTop="1">
      <c r="A200" s="10"/>
      <c r="B200" s="52">
        <v>40</v>
      </c>
      <c r="C200" s="53" t="s">
        <v>4036</v>
      </c>
      <c r="D200" s="53"/>
      <c r="E200" s="53" t="s">
        <v>4037</v>
      </c>
      <c r="F200" s="53" t="s">
        <v>7</v>
      </c>
      <c r="G200" s="54" t="s">
        <v>461</v>
      </c>
      <c r="H200" s="65">
        <v>1.1399999999999999</v>
      </c>
      <c r="I200" s="66">
        <v>0</v>
      </c>
      <c r="J200" s="67">
        <f>ROUND(H200*I200,2)</f>
        <v>0</v>
      </c>
      <c r="K200" s="68">
        <v>0.20999999999999999</v>
      </c>
      <c r="L200" s="69">
        <f>ROUND(J200*1.21,2)</f>
        <v>0</v>
      </c>
      <c r="M200" s="13"/>
      <c r="N200" s="2"/>
      <c r="O200" s="2"/>
      <c r="P200" s="2"/>
      <c r="Q200" s="41">
        <f>IF(ISNUMBER(K200),IF(H200&gt;0,IF(I200&gt;0,J200,0),0),0)</f>
        <v>0</v>
      </c>
      <c r="R200" s="9">
        <f>IF(ISNUMBER(K200)=FALSE,J200,0)</f>
        <v>0</v>
      </c>
    </row>
    <row r="201">
      <c r="A201" s="10"/>
      <c r="B201" s="60" t="s">
        <v>199</v>
      </c>
      <c r="C201" s="1"/>
      <c r="D201" s="1"/>
      <c r="E201" s="61" t="s">
        <v>7</v>
      </c>
      <c r="F201" s="1"/>
      <c r="G201" s="1"/>
      <c r="H201" s="51"/>
      <c r="I201" s="1"/>
      <c r="J201" s="51"/>
      <c r="K201" s="1"/>
      <c r="L201" s="1"/>
      <c r="M201" s="13"/>
      <c r="N201" s="2"/>
      <c r="O201" s="2"/>
      <c r="P201" s="2"/>
      <c r="Q201" s="2"/>
    </row>
    <row r="202">
      <c r="A202" s="10"/>
      <c r="B202" s="60" t="s">
        <v>201</v>
      </c>
      <c r="C202" s="1"/>
      <c r="D202" s="1"/>
      <c r="E202" s="61" t="s">
        <v>4038</v>
      </c>
      <c r="F202" s="1"/>
      <c r="G202" s="1"/>
      <c r="H202" s="51"/>
      <c r="I202" s="1"/>
      <c r="J202" s="51"/>
      <c r="K202" s="1"/>
      <c r="L202" s="1"/>
      <c r="M202" s="13"/>
      <c r="N202" s="2"/>
      <c r="O202" s="2"/>
      <c r="P202" s="2"/>
      <c r="Q202" s="2"/>
    </row>
    <row r="203" thickBot="1">
      <c r="A203" s="10"/>
      <c r="B203" s="62" t="s">
        <v>203</v>
      </c>
      <c r="C203" s="30"/>
      <c r="D203" s="30"/>
      <c r="E203" s="63" t="s">
        <v>7</v>
      </c>
      <c r="F203" s="30"/>
      <c r="G203" s="30"/>
      <c r="H203" s="64"/>
      <c r="I203" s="30"/>
      <c r="J203" s="64"/>
      <c r="K203" s="30"/>
      <c r="L203" s="30"/>
      <c r="M203" s="13"/>
      <c r="N203" s="2"/>
      <c r="O203" s="2"/>
      <c r="P203" s="2"/>
      <c r="Q203" s="2"/>
    </row>
    <row r="204" thickTop="1">
      <c r="A204" s="10"/>
      <c r="B204" s="52">
        <v>41</v>
      </c>
      <c r="C204" s="53" t="s">
        <v>4039</v>
      </c>
      <c r="D204" s="53"/>
      <c r="E204" s="53" t="s">
        <v>4040</v>
      </c>
      <c r="F204" s="53" t="s">
        <v>7</v>
      </c>
      <c r="G204" s="54" t="s">
        <v>461</v>
      </c>
      <c r="H204" s="65">
        <v>0.76000000000000001</v>
      </c>
      <c r="I204" s="66">
        <v>0</v>
      </c>
      <c r="J204" s="67">
        <f>ROUND(H204*I204,2)</f>
        <v>0</v>
      </c>
      <c r="K204" s="68">
        <v>0.20999999999999999</v>
      </c>
      <c r="L204" s="69">
        <f>ROUND(J204*1.21,2)</f>
        <v>0</v>
      </c>
      <c r="M204" s="13"/>
      <c r="N204" s="2"/>
      <c r="O204" s="2"/>
      <c r="P204" s="2"/>
      <c r="Q204" s="41">
        <f>IF(ISNUMBER(K204),IF(H204&gt;0,IF(I204&gt;0,J204,0),0),0)</f>
        <v>0</v>
      </c>
      <c r="R204" s="9">
        <f>IF(ISNUMBER(K204)=FALSE,J204,0)</f>
        <v>0</v>
      </c>
    </row>
    <row r="205">
      <c r="A205" s="10"/>
      <c r="B205" s="60" t="s">
        <v>199</v>
      </c>
      <c r="C205" s="1"/>
      <c r="D205" s="1"/>
      <c r="E205" s="61" t="s">
        <v>7</v>
      </c>
      <c r="F205" s="1"/>
      <c r="G205" s="1"/>
      <c r="H205" s="51"/>
      <c r="I205" s="1"/>
      <c r="J205" s="51"/>
      <c r="K205" s="1"/>
      <c r="L205" s="1"/>
      <c r="M205" s="13"/>
      <c r="N205" s="2"/>
      <c r="O205" s="2"/>
      <c r="P205" s="2"/>
      <c r="Q205" s="2"/>
    </row>
    <row r="206">
      <c r="A206" s="10"/>
      <c r="B206" s="60" t="s">
        <v>201</v>
      </c>
      <c r="C206" s="1"/>
      <c r="D206" s="1"/>
      <c r="E206" s="61" t="s">
        <v>4005</v>
      </c>
      <c r="F206" s="1"/>
      <c r="G206" s="1"/>
      <c r="H206" s="51"/>
      <c r="I206" s="1"/>
      <c r="J206" s="51"/>
      <c r="K206" s="1"/>
      <c r="L206" s="1"/>
      <c r="M206" s="13"/>
      <c r="N206" s="2"/>
      <c r="O206" s="2"/>
      <c r="P206" s="2"/>
      <c r="Q206" s="2"/>
    </row>
    <row r="207" thickBot="1">
      <c r="A207" s="10"/>
      <c r="B207" s="62" t="s">
        <v>203</v>
      </c>
      <c r="C207" s="30"/>
      <c r="D207" s="30"/>
      <c r="E207" s="63" t="s">
        <v>7</v>
      </c>
      <c r="F207" s="30"/>
      <c r="G207" s="30"/>
      <c r="H207" s="64"/>
      <c r="I207" s="30"/>
      <c r="J207" s="64"/>
      <c r="K207" s="30"/>
      <c r="L207" s="30"/>
      <c r="M207" s="13"/>
      <c r="N207" s="2"/>
      <c r="O207" s="2"/>
      <c r="P207" s="2"/>
      <c r="Q207" s="2"/>
    </row>
    <row r="208" thickTop="1">
      <c r="A208" s="10"/>
      <c r="B208" s="52">
        <v>42</v>
      </c>
      <c r="C208" s="53" t="s">
        <v>4041</v>
      </c>
      <c r="D208" s="53"/>
      <c r="E208" s="53" t="s">
        <v>4042</v>
      </c>
      <c r="F208" s="53" t="s">
        <v>7</v>
      </c>
      <c r="G208" s="54" t="s">
        <v>461</v>
      </c>
      <c r="H208" s="65">
        <v>0.76000000000000001</v>
      </c>
      <c r="I208" s="66">
        <v>0</v>
      </c>
      <c r="J208" s="67">
        <f>ROUND(H208*I208,2)</f>
        <v>0</v>
      </c>
      <c r="K208" s="68">
        <v>0.20999999999999999</v>
      </c>
      <c r="L208" s="69">
        <f>ROUND(J208*1.21,2)</f>
        <v>0</v>
      </c>
      <c r="M208" s="13"/>
      <c r="N208" s="2"/>
      <c r="O208" s="2"/>
      <c r="P208" s="2"/>
      <c r="Q208" s="41">
        <f>IF(ISNUMBER(K208),IF(H208&gt;0,IF(I208&gt;0,J208,0),0),0)</f>
        <v>0</v>
      </c>
      <c r="R208" s="9">
        <f>IF(ISNUMBER(K208)=FALSE,J208,0)</f>
        <v>0</v>
      </c>
    </row>
    <row r="209">
      <c r="A209" s="10"/>
      <c r="B209" s="60" t="s">
        <v>199</v>
      </c>
      <c r="C209" s="1"/>
      <c r="D209" s="1"/>
      <c r="E209" s="61" t="s">
        <v>7</v>
      </c>
      <c r="F209" s="1"/>
      <c r="G209" s="1"/>
      <c r="H209" s="51"/>
      <c r="I209" s="1"/>
      <c r="J209" s="51"/>
      <c r="K209" s="1"/>
      <c r="L209" s="1"/>
      <c r="M209" s="13"/>
      <c r="N209" s="2"/>
      <c r="O209" s="2"/>
      <c r="P209" s="2"/>
      <c r="Q209" s="2"/>
    </row>
    <row r="210">
      <c r="A210" s="10"/>
      <c r="B210" s="60" t="s">
        <v>201</v>
      </c>
      <c r="C210" s="1"/>
      <c r="D210" s="1"/>
      <c r="E210" s="61" t="s">
        <v>4005</v>
      </c>
      <c r="F210" s="1"/>
      <c r="G210" s="1"/>
      <c r="H210" s="51"/>
      <c r="I210" s="1"/>
      <c r="J210" s="51"/>
      <c r="K210" s="1"/>
      <c r="L210" s="1"/>
      <c r="M210" s="13"/>
      <c r="N210" s="2"/>
      <c r="O210" s="2"/>
      <c r="P210" s="2"/>
      <c r="Q210" s="2"/>
    </row>
    <row r="211" thickBot="1">
      <c r="A211" s="10"/>
      <c r="B211" s="62" t="s">
        <v>203</v>
      </c>
      <c r="C211" s="30"/>
      <c r="D211" s="30"/>
      <c r="E211" s="63" t="s">
        <v>7</v>
      </c>
      <c r="F211" s="30"/>
      <c r="G211" s="30"/>
      <c r="H211" s="64"/>
      <c r="I211" s="30"/>
      <c r="J211" s="64"/>
      <c r="K211" s="30"/>
      <c r="L211" s="30"/>
      <c r="M211" s="13"/>
      <c r="N211" s="2"/>
      <c r="O211" s="2"/>
      <c r="P211" s="2"/>
      <c r="Q211" s="2"/>
    </row>
    <row r="212" thickTop="1">
      <c r="A212" s="10"/>
      <c r="B212" s="52">
        <v>43</v>
      </c>
      <c r="C212" s="53" t="s">
        <v>4043</v>
      </c>
      <c r="D212" s="53">
        <v>1</v>
      </c>
      <c r="E212" s="53" t="s">
        <v>4044</v>
      </c>
      <c r="F212" s="53" t="s">
        <v>7</v>
      </c>
      <c r="G212" s="54" t="s">
        <v>461</v>
      </c>
      <c r="H212" s="65">
        <v>1.1399999999999999</v>
      </c>
      <c r="I212" s="66">
        <v>0</v>
      </c>
      <c r="J212" s="67">
        <f>ROUND(H212*I212,2)</f>
        <v>0</v>
      </c>
      <c r="K212" s="68">
        <v>0.20999999999999999</v>
      </c>
      <c r="L212" s="69">
        <f>ROUND(J212*1.21,2)</f>
        <v>0</v>
      </c>
      <c r="M212" s="13"/>
      <c r="N212" s="2"/>
      <c r="O212" s="2"/>
      <c r="P212" s="2"/>
      <c r="Q212" s="41">
        <f>IF(ISNUMBER(K212),IF(H212&gt;0,IF(I212&gt;0,J212,0),0),0)</f>
        <v>0</v>
      </c>
      <c r="R212" s="9">
        <f>IF(ISNUMBER(K212)=FALSE,J212,0)</f>
        <v>0</v>
      </c>
    </row>
    <row r="213">
      <c r="A213" s="10"/>
      <c r="B213" s="60" t="s">
        <v>199</v>
      </c>
      <c r="C213" s="1"/>
      <c r="D213" s="1"/>
      <c r="E213" s="61" t="s">
        <v>7</v>
      </c>
      <c r="F213" s="1"/>
      <c r="G213" s="1"/>
      <c r="H213" s="51"/>
      <c r="I213" s="1"/>
      <c r="J213" s="51"/>
      <c r="K213" s="1"/>
      <c r="L213" s="1"/>
      <c r="M213" s="13"/>
      <c r="N213" s="2"/>
      <c r="O213" s="2"/>
      <c r="P213" s="2"/>
      <c r="Q213" s="2"/>
    </row>
    <row r="214">
      <c r="A214" s="10"/>
      <c r="B214" s="60" t="s">
        <v>201</v>
      </c>
      <c r="C214" s="1"/>
      <c r="D214" s="1"/>
      <c r="E214" s="61" t="s">
        <v>4038</v>
      </c>
      <c r="F214" s="1"/>
      <c r="G214" s="1"/>
      <c r="H214" s="51"/>
      <c r="I214" s="1"/>
      <c r="J214" s="51"/>
      <c r="K214" s="1"/>
      <c r="L214" s="1"/>
      <c r="M214" s="13"/>
      <c r="N214" s="2"/>
      <c r="O214" s="2"/>
      <c r="P214" s="2"/>
      <c r="Q214" s="2"/>
    </row>
    <row r="215" thickBot="1">
      <c r="A215" s="10"/>
      <c r="B215" s="62" t="s">
        <v>203</v>
      </c>
      <c r="C215" s="30"/>
      <c r="D215" s="30"/>
      <c r="E215" s="63" t="s">
        <v>4045</v>
      </c>
      <c r="F215" s="30"/>
      <c r="G215" s="30"/>
      <c r="H215" s="64"/>
      <c r="I215" s="30"/>
      <c r="J215" s="64"/>
      <c r="K215" s="30"/>
      <c r="L215" s="30"/>
      <c r="M215" s="13"/>
      <c r="N215" s="2"/>
      <c r="O215" s="2"/>
      <c r="P215" s="2"/>
      <c r="Q215" s="2"/>
    </row>
    <row r="216" thickTop="1">
      <c r="A216" s="10"/>
      <c r="B216" s="52">
        <v>44</v>
      </c>
      <c r="C216" s="53" t="s">
        <v>4043</v>
      </c>
      <c r="D216" s="53">
        <v>2</v>
      </c>
      <c r="E216" s="53" t="s">
        <v>4046</v>
      </c>
      <c r="F216" s="53" t="s">
        <v>7</v>
      </c>
      <c r="G216" s="54" t="s">
        <v>461</v>
      </c>
      <c r="H216" s="65">
        <v>1.1399999999999999</v>
      </c>
      <c r="I216" s="66">
        <v>0</v>
      </c>
      <c r="J216" s="67">
        <f>ROUND(H216*I216,2)</f>
        <v>0</v>
      </c>
      <c r="K216" s="68">
        <v>0.20999999999999999</v>
      </c>
      <c r="L216" s="69">
        <f>ROUND(J216*1.21,2)</f>
        <v>0</v>
      </c>
      <c r="M216" s="13"/>
      <c r="N216" s="2"/>
      <c r="O216" s="2"/>
      <c r="P216" s="2"/>
      <c r="Q216" s="41">
        <f>IF(ISNUMBER(K216),IF(H216&gt;0,IF(I216&gt;0,J216,0),0),0)</f>
        <v>0</v>
      </c>
      <c r="R216" s="9">
        <f>IF(ISNUMBER(K216)=FALSE,J216,0)</f>
        <v>0</v>
      </c>
    </row>
    <row r="217">
      <c r="A217" s="10"/>
      <c r="B217" s="60" t="s">
        <v>199</v>
      </c>
      <c r="C217" s="1"/>
      <c r="D217" s="1"/>
      <c r="E217" s="61" t="s">
        <v>7</v>
      </c>
      <c r="F217" s="1"/>
      <c r="G217" s="1"/>
      <c r="H217" s="51"/>
      <c r="I217" s="1"/>
      <c r="J217" s="51"/>
      <c r="K217" s="1"/>
      <c r="L217" s="1"/>
      <c r="M217" s="13"/>
      <c r="N217" s="2"/>
      <c r="O217" s="2"/>
      <c r="P217" s="2"/>
      <c r="Q217" s="2"/>
    </row>
    <row r="218">
      <c r="A218" s="10"/>
      <c r="B218" s="60" t="s">
        <v>201</v>
      </c>
      <c r="C218" s="1"/>
      <c r="D218" s="1"/>
      <c r="E218" s="61" t="s">
        <v>4038</v>
      </c>
      <c r="F218" s="1"/>
      <c r="G218" s="1"/>
      <c r="H218" s="51"/>
      <c r="I218" s="1"/>
      <c r="J218" s="51"/>
      <c r="K218" s="1"/>
      <c r="L218" s="1"/>
      <c r="M218" s="13"/>
      <c r="N218" s="2"/>
      <c r="O218" s="2"/>
      <c r="P218" s="2"/>
      <c r="Q218" s="2"/>
    </row>
    <row r="219" thickBot="1">
      <c r="A219" s="10"/>
      <c r="B219" s="62" t="s">
        <v>203</v>
      </c>
      <c r="C219" s="30"/>
      <c r="D219" s="30"/>
      <c r="E219" s="63" t="s">
        <v>4047</v>
      </c>
      <c r="F219" s="30"/>
      <c r="G219" s="30"/>
      <c r="H219" s="64"/>
      <c r="I219" s="30"/>
      <c r="J219" s="64"/>
      <c r="K219" s="30"/>
      <c r="L219" s="30"/>
      <c r="M219" s="13"/>
      <c r="N219" s="2"/>
      <c r="O219" s="2"/>
      <c r="P219" s="2"/>
      <c r="Q219" s="2"/>
    </row>
    <row r="220" thickTop="1">
      <c r="A220" s="10"/>
      <c r="B220" s="52">
        <v>45</v>
      </c>
      <c r="C220" s="53" t="s">
        <v>4043</v>
      </c>
      <c r="D220" s="53">
        <v>3</v>
      </c>
      <c r="E220" s="53" t="s">
        <v>4048</v>
      </c>
      <c r="F220" s="53" t="s">
        <v>7</v>
      </c>
      <c r="G220" s="54" t="s">
        <v>461</v>
      </c>
      <c r="H220" s="65">
        <v>0.38</v>
      </c>
      <c r="I220" s="66">
        <v>0</v>
      </c>
      <c r="J220" s="67">
        <f>ROUND(H220*I220,2)</f>
        <v>0</v>
      </c>
      <c r="K220" s="68">
        <v>0.20999999999999999</v>
      </c>
      <c r="L220" s="69">
        <f>ROUND(J220*1.21,2)</f>
        <v>0</v>
      </c>
      <c r="M220" s="13"/>
      <c r="N220" s="2"/>
      <c r="O220" s="2"/>
      <c r="P220" s="2"/>
      <c r="Q220" s="41">
        <f>IF(ISNUMBER(K220),IF(H220&gt;0,IF(I220&gt;0,J220,0),0),0)</f>
        <v>0</v>
      </c>
      <c r="R220" s="9">
        <f>IF(ISNUMBER(K220)=FALSE,J220,0)</f>
        <v>0</v>
      </c>
    </row>
    <row r="221">
      <c r="A221" s="10"/>
      <c r="B221" s="60" t="s">
        <v>199</v>
      </c>
      <c r="C221" s="1"/>
      <c r="D221" s="1"/>
      <c r="E221" s="61" t="s">
        <v>7</v>
      </c>
      <c r="F221" s="1"/>
      <c r="G221" s="1"/>
      <c r="H221" s="51"/>
      <c r="I221" s="1"/>
      <c r="J221" s="51"/>
      <c r="K221" s="1"/>
      <c r="L221" s="1"/>
      <c r="M221" s="13"/>
      <c r="N221" s="2"/>
      <c r="O221" s="2"/>
      <c r="P221" s="2"/>
      <c r="Q221" s="2"/>
    </row>
    <row r="222">
      <c r="A222" s="10"/>
      <c r="B222" s="60" t="s">
        <v>201</v>
      </c>
      <c r="C222" s="1"/>
      <c r="D222" s="1"/>
      <c r="E222" s="61" t="s">
        <v>4008</v>
      </c>
      <c r="F222" s="1"/>
      <c r="G222" s="1"/>
      <c r="H222" s="51"/>
      <c r="I222" s="1"/>
      <c r="J222" s="51"/>
      <c r="K222" s="1"/>
      <c r="L222" s="1"/>
      <c r="M222" s="13"/>
      <c r="N222" s="2"/>
      <c r="O222" s="2"/>
      <c r="P222" s="2"/>
      <c r="Q222" s="2"/>
    </row>
    <row r="223" thickBot="1">
      <c r="A223" s="10"/>
      <c r="B223" s="62" t="s">
        <v>203</v>
      </c>
      <c r="C223" s="30"/>
      <c r="D223" s="30"/>
      <c r="E223" s="63" t="s">
        <v>4049</v>
      </c>
      <c r="F223" s="30"/>
      <c r="G223" s="30"/>
      <c r="H223" s="64"/>
      <c r="I223" s="30"/>
      <c r="J223" s="64"/>
      <c r="K223" s="30"/>
      <c r="L223" s="30"/>
      <c r="M223" s="13"/>
      <c r="N223" s="2"/>
      <c r="O223" s="2"/>
      <c r="P223" s="2"/>
      <c r="Q223" s="2"/>
    </row>
    <row r="224" thickTop="1">
      <c r="A224" s="10"/>
      <c r="B224" s="52">
        <v>46</v>
      </c>
      <c r="C224" s="53" t="s">
        <v>4043</v>
      </c>
      <c r="D224" s="53">
        <v>4</v>
      </c>
      <c r="E224" s="53" t="s">
        <v>4050</v>
      </c>
      <c r="F224" s="53" t="s">
        <v>7</v>
      </c>
      <c r="G224" s="54" t="s">
        <v>461</v>
      </c>
      <c r="H224" s="65">
        <v>0.38</v>
      </c>
      <c r="I224" s="66">
        <v>0</v>
      </c>
      <c r="J224" s="67">
        <f>ROUND(H224*I224,2)</f>
        <v>0</v>
      </c>
      <c r="K224" s="68">
        <v>0.20999999999999999</v>
      </c>
      <c r="L224" s="69">
        <f>ROUND(J224*1.21,2)</f>
        <v>0</v>
      </c>
      <c r="M224" s="13"/>
      <c r="N224" s="2"/>
      <c r="O224" s="2"/>
      <c r="P224" s="2"/>
      <c r="Q224" s="41">
        <f>IF(ISNUMBER(K224),IF(H224&gt;0,IF(I224&gt;0,J224,0),0),0)</f>
        <v>0</v>
      </c>
      <c r="R224" s="9">
        <f>IF(ISNUMBER(K224)=FALSE,J224,0)</f>
        <v>0</v>
      </c>
    </row>
    <row r="225">
      <c r="A225" s="10"/>
      <c r="B225" s="60" t="s">
        <v>199</v>
      </c>
      <c r="C225" s="1"/>
      <c r="D225" s="1"/>
      <c r="E225" s="61" t="s">
        <v>7</v>
      </c>
      <c r="F225" s="1"/>
      <c r="G225" s="1"/>
      <c r="H225" s="51"/>
      <c r="I225" s="1"/>
      <c r="J225" s="51"/>
      <c r="K225" s="1"/>
      <c r="L225" s="1"/>
      <c r="M225" s="13"/>
      <c r="N225" s="2"/>
      <c r="O225" s="2"/>
      <c r="P225" s="2"/>
      <c r="Q225" s="2"/>
    </row>
    <row r="226">
      <c r="A226" s="10"/>
      <c r="B226" s="60" t="s">
        <v>201</v>
      </c>
      <c r="C226" s="1"/>
      <c r="D226" s="1"/>
      <c r="E226" s="61" t="s">
        <v>4008</v>
      </c>
      <c r="F226" s="1"/>
      <c r="G226" s="1"/>
      <c r="H226" s="51"/>
      <c r="I226" s="1"/>
      <c r="J226" s="51"/>
      <c r="K226" s="1"/>
      <c r="L226" s="1"/>
      <c r="M226" s="13"/>
      <c r="N226" s="2"/>
      <c r="O226" s="2"/>
      <c r="P226" s="2"/>
      <c r="Q226" s="2"/>
    </row>
    <row r="227" thickBot="1">
      <c r="A227" s="10"/>
      <c r="B227" s="62" t="s">
        <v>203</v>
      </c>
      <c r="C227" s="30"/>
      <c r="D227" s="30"/>
      <c r="E227" s="63" t="s">
        <v>4051</v>
      </c>
      <c r="F227" s="30"/>
      <c r="G227" s="30"/>
      <c r="H227" s="64"/>
      <c r="I227" s="30"/>
      <c r="J227" s="64"/>
      <c r="K227" s="30"/>
      <c r="L227" s="30"/>
      <c r="M227" s="13"/>
      <c r="N227" s="2"/>
      <c r="O227" s="2"/>
      <c r="P227" s="2"/>
      <c r="Q227" s="2"/>
    </row>
    <row r="228" thickTop="1">
      <c r="A228" s="10"/>
      <c r="B228" s="52">
        <v>47</v>
      </c>
      <c r="C228" s="53" t="s">
        <v>4052</v>
      </c>
      <c r="D228" s="53"/>
      <c r="E228" s="53" t="s">
        <v>4053</v>
      </c>
      <c r="F228" s="53" t="s">
        <v>7</v>
      </c>
      <c r="G228" s="54" t="s">
        <v>461</v>
      </c>
      <c r="H228" s="65">
        <v>0.38</v>
      </c>
      <c r="I228" s="66">
        <v>0</v>
      </c>
      <c r="J228" s="67">
        <f>ROUND(H228*I228,2)</f>
        <v>0</v>
      </c>
      <c r="K228" s="68">
        <v>0.20999999999999999</v>
      </c>
      <c r="L228" s="69">
        <f>ROUND(J228*1.21,2)</f>
        <v>0</v>
      </c>
      <c r="M228" s="13"/>
      <c r="N228" s="2"/>
      <c r="O228" s="2"/>
      <c r="P228" s="2"/>
      <c r="Q228" s="41">
        <f>IF(ISNUMBER(K228),IF(H228&gt;0,IF(I228&gt;0,J228,0),0),0)</f>
        <v>0</v>
      </c>
      <c r="R228" s="9">
        <f>IF(ISNUMBER(K228)=FALSE,J228,0)</f>
        <v>0</v>
      </c>
    </row>
    <row r="229">
      <c r="A229" s="10"/>
      <c r="B229" s="60" t="s">
        <v>199</v>
      </c>
      <c r="C229" s="1"/>
      <c r="D229" s="1"/>
      <c r="E229" s="61" t="s">
        <v>7</v>
      </c>
      <c r="F229" s="1"/>
      <c r="G229" s="1"/>
      <c r="H229" s="51"/>
      <c r="I229" s="1"/>
      <c r="J229" s="51"/>
      <c r="K229" s="1"/>
      <c r="L229" s="1"/>
      <c r="M229" s="13"/>
      <c r="N229" s="2"/>
      <c r="O229" s="2"/>
      <c r="P229" s="2"/>
      <c r="Q229" s="2"/>
    </row>
    <row r="230">
      <c r="A230" s="10"/>
      <c r="B230" s="60" t="s">
        <v>201</v>
      </c>
      <c r="C230" s="1"/>
      <c r="D230" s="1"/>
      <c r="E230" s="61" t="s">
        <v>4008</v>
      </c>
      <c r="F230" s="1"/>
      <c r="G230" s="1"/>
      <c r="H230" s="51"/>
      <c r="I230" s="1"/>
      <c r="J230" s="51"/>
      <c r="K230" s="1"/>
      <c r="L230" s="1"/>
      <c r="M230" s="13"/>
      <c r="N230" s="2"/>
      <c r="O230" s="2"/>
      <c r="P230" s="2"/>
      <c r="Q230" s="2"/>
    </row>
    <row r="231" thickBot="1">
      <c r="A231" s="10"/>
      <c r="B231" s="62" t="s">
        <v>203</v>
      </c>
      <c r="C231" s="30"/>
      <c r="D231" s="30"/>
      <c r="E231" s="63" t="s">
        <v>4054</v>
      </c>
      <c r="F231" s="30"/>
      <c r="G231" s="30"/>
      <c r="H231" s="64"/>
      <c r="I231" s="30"/>
      <c r="J231" s="64"/>
      <c r="K231" s="30"/>
      <c r="L231" s="30"/>
      <c r="M231" s="13"/>
      <c r="N231" s="2"/>
      <c r="O231" s="2"/>
      <c r="P231" s="2"/>
      <c r="Q231" s="2"/>
    </row>
    <row r="232" thickTop="1">
      <c r="A232" s="10"/>
      <c r="B232" s="52">
        <v>48</v>
      </c>
      <c r="C232" s="53" t="s">
        <v>4055</v>
      </c>
      <c r="D232" s="53"/>
      <c r="E232" s="53" t="s">
        <v>4056</v>
      </c>
      <c r="F232" s="53" t="s">
        <v>7</v>
      </c>
      <c r="G232" s="54" t="s">
        <v>461</v>
      </c>
      <c r="H232" s="65">
        <v>1.8999999999999999</v>
      </c>
      <c r="I232" s="66">
        <v>0</v>
      </c>
      <c r="J232" s="67">
        <f>ROUND(H232*I232,2)</f>
        <v>0</v>
      </c>
      <c r="K232" s="68">
        <v>0.20999999999999999</v>
      </c>
      <c r="L232" s="69">
        <f>ROUND(J232*1.21,2)</f>
        <v>0</v>
      </c>
      <c r="M232" s="13"/>
      <c r="N232" s="2"/>
      <c r="O232" s="2"/>
      <c r="P232" s="2"/>
      <c r="Q232" s="41">
        <f>IF(ISNUMBER(K232),IF(H232&gt;0,IF(I232&gt;0,J232,0),0),0)</f>
        <v>0</v>
      </c>
      <c r="R232" s="9">
        <f>IF(ISNUMBER(K232)=FALSE,J232,0)</f>
        <v>0</v>
      </c>
    </row>
    <row r="233">
      <c r="A233" s="10"/>
      <c r="B233" s="60" t="s">
        <v>199</v>
      </c>
      <c r="C233" s="1"/>
      <c r="D233" s="1"/>
      <c r="E233" s="61" t="s">
        <v>7</v>
      </c>
      <c r="F233" s="1"/>
      <c r="G233" s="1"/>
      <c r="H233" s="51"/>
      <c r="I233" s="1"/>
      <c r="J233" s="51"/>
      <c r="K233" s="1"/>
      <c r="L233" s="1"/>
      <c r="M233" s="13"/>
      <c r="N233" s="2"/>
      <c r="O233" s="2"/>
      <c r="P233" s="2"/>
      <c r="Q233" s="2"/>
    </row>
    <row r="234">
      <c r="A234" s="10"/>
      <c r="B234" s="60" t="s">
        <v>201</v>
      </c>
      <c r="C234" s="1"/>
      <c r="D234" s="1"/>
      <c r="E234" s="61" t="s">
        <v>4029</v>
      </c>
      <c r="F234" s="1"/>
      <c r="G234" s="1"/>
      <c r="H234" s="51"/>
      <c r="I234" s="1"/>
      <c r="J234" s="51"/>
      <c r="K234" s="1"/>
      <c r="L234" s="1"/>
      <c r="M234" s="13"/>
      <c r="N234" s="2"/>
      <c r="O234" s="2"/>
      <c r="P234" s="2"/>
      <c r="Q234" s="2"/>
    </row>
    <row r="235" thickBot="1">
      <c r="A235" s="10"/>
      <c r="B235" s="62" t="s">
        <v>203</v>
      </c>
      <c r="C235" s="30"/>
      <c r="D235" s="30"/>
      <c r="E235" s="63" t="s">
        <v>4057</v>
      </c>
      <c r="F235" s="30"/>
      <c r="G235" s="30"/>
      <c r="H235" s="64"/>
      <c r="I235" s="30"/>
      <c r="J235" s="64"/>
      <c r="K235" s="30"/>
      <c r="L235" s="30"/>
      <c r="M235" s="13"/>
      <c r="N235" s="2"/>
      <c r="O235" s="2"/>
      <c r="P235" s="2"/>
      <c r="Q235" s="2"/>
    </row>
    <row r="236" thickTop="1">
      <c r="A236" s="10"/>
      <c r="B236" s="52">
        <v>49</v>
      </c>
      <c r="C236" s="53" t="s">
        <v>4058</v>
      </c>
      <c r="D236" s="53">
        <v>1</v>
      </c>
      <c r="E236" s="53" t="s">
        <v>4059</v>
      </c>
      <c r="F236" s="53" t="s">
        <v>7</v>
      </c>
      <c r="G236" s="54" t="s">
        <v>461</v>
      </c>
      <c r="H236" s="65">
        <v>0.38</v>
      </c>
      <c r="I236" s="66">
        <v>0</v>
      </c>
      <c r="J236" s="67">
        <f>ROUND(H236*I236,2)</f>
        <v>0</v>
      </c>
      <c r="K236" s="68">
        <v>0.20999999999999999</v>
      </c>
      <c r="L236" s="69">
        <f>ROUND(J236*1.21,2)</f>
        <v>0</v>
      </c>
      <c r="M236" s="13"/>
      <c r="N236" s="2"/>
      <c r="O236" s="2"/>
      <c r="P236" s="2"/>
      <c r="Q236" s="41">
        <f>IF(ISNUMBER(K236),IF(H236&gt;0,IF(I236&gt;0,J236,0),0),0)</f>
        <v>0</v>
      </c>
      <c r="R236" s="9">
        <f>IF(ISNUMBER(K236)=FALSE,J236,0)</f>
        <v>0</v>
      </c>
    </row>
    <row r="237">
      <c r="A237" s="10"/>
      <c r="B237" s="60" t="s">
        <v>199</v>
      </c>
      <c r="C237" s="1"/>
      <c r="D237" s="1"/>
      <c r="E237" s="61" t="s">
        <v>7</v>
      </c>
      <c r="F237" s="1"/>
      <c r="G237" s="1"/>
      <c r="H237" s="51"/>
      <c r="I237" s="1"/>
      <c r="J237" s="51"/>
      <c r="K237" s="1"/>
      <c r="L237" s="1"/>
      <c r="M237" s="13"/>
      <c r="N237" s="2"/>
      <c r="O237" s="2"/>
      <c r="P237" s="2"/>
      <c r="Q237" s="2"/>
    </row>
    <row r="238">
      <c r="A238" s="10"/>
      <c r="B238" s="60" t="s">
        <v>201</v>
      </c>
      <c r="C238" s="1"/>
      <c r="D238" s="1"/>
      <c r="E238" s="61" t="s">
        <v>4008</v>
      </c>
      <c r="F238" s="1"/>
      <c r="G238" s="1"/>
      <c r="H238" s="51"/>
      <c r="I238" s="1"/>
      <c r="J238" s="51"/>
      <c r="K238" s="1"/>
      <c r="L238" s="1"/>
      <c r="M238" s="13"/>
      <c r="N238" s="2"/>
      <c r="O238" s="2"/>
      <c r="P238" s="2"/>
      <c r="Q238" s="2"/>
    </row>
    <row r="239" thickBot="1">
      <c r="A239" s="10"/>
      <c r="B239" s="62" t="s">
        <v>203</v>
      </c>
      <c r="C239" s="30"/>
      <c r="D239" s="30"/>
      <c r="E239" s="63" t="s">
        <v>4060</v>
      </c>
      <c r="F239" s="30"/>
      <c r="G239" s="30"/>
      <c r="H239" s="64"/>
      <c r="I239" s="30"/>
      <c r="J239" s="64"/>
      <c r="K239" s="30"/>
      <c r="L239" s="30"/>
      <c r="M239" s="13"/>
      <c r="N239" s="2"/>
      <c r="O239" s="2"/>
      <c r="P239" s="2"/>
      <c r="Q239" s="2"/>
    </row>
    <row r="240" thickTop="1">
      <c r="A240" s="10"/>
      <c r="B240" s="52">
        <v>50</v>
      </c>
      <c r="C240" s="53" t="s">
        <v>4058</v>
      </c>
      <c r="D240" s="53">
        <v>2</v>
      </c>
      <c r="E240" s="53" t="s">
        <v>4061</v>
      </c>
      <c r="F240" s="53" t="s">
        <v>7</v>
      </c>
      <c r="G240" s="54" t="s">
        <v>461</v>
      </c>
      <c r="H240" s="65">
        <v>0.76000000000000001</v>
      </c>
      <c r="I240" s="66">
        <v>0</v>
      </c>
      <c r="J240" s="67">
        <f>ROUND(H240*I240,2)</f>
        <v>0</v>
      </c>
      <c r="K240" s="68">
        <v>0.20999999999999999</v>
      </c>
      <c r="L240" s="69">
        <f>ROUND(J240*1.21,2)</f>
        <v>0</v>
      </c>
      <c r="M240" s="13"/>
      <c r="N240" s="2"/>
      <c r="O240" s="2"/>
      <c r="P240" s="2"/>
      <c r="Q240" s="41">
        <f>IF(ISNUMBER(K240),IF(H240&gt;0,IF(I240&gt;0,J240,0),0),0)</f>
        <v>0</v>
      </c>
      <c r="R240" s="9">
        <f>IF(ISNUMBER(K240)=FALSE,J240,0)</f>
        <v>0</v>
      </c>
    </row>
    <row r="241">
      <c r="A241" s="10"/>
      <c r="B241" s="60" t="s">
        <v>199</v>
      </c>
      <c r="C241" s="1"/>
      <c r="D241" s="1"/>
      <c r="E241" s="61" t="s">
        <v>7</v>
      </c>
      <c r="F241" s="1"/>
      <c r="G241" s="1"/>
      <c r="H241" s="51"/>
      <c r="I241" s="1"/>
      <c r="J241" s="51"/>
      <c r="K241" s="1"/>
      <c r="L241" s="1"/>
      <c r="M241" s="13"/>
      <c r="N241" s="2"/>
      <c r="O241" s="2"/>
      <c r="P241" s="2"/>
      <c r="Q241" s="2"/>
    </row>
    <row r="242">
      <c r="A242" s="10"/>
      <c r="B242" s="60" t="s">
        <v>201</v>
      </c>
      <c r="C242" s="1"/>
      <c r="D242" s="1"/>
      <c r="E242" s="61" t="s">
        <v>4005</v>
      </c>
      <c r="F242" s="1"/>
      <c r="G242" s="1"/>
      <c r="H242" s="51"/>
      <c r="I242" s="1"/>
      <c r="J242" s="51"/>
      <c r="K242" s="1"/>
      <c r="L242" s="1"/>
      <c r="M242" s="13"/>
      <c r="N242" s="2"/>
      <c r="O242" s="2"/>
      <c r="P242" s="2"/>
      <c r="Q242" s="2"/>
    </row>
    <row r="243" thickBot="1">
      <c r="A243" s="10"/>
      <c r="B243" s="62" t="s">
        <v>203</v>
      </c>
      <c r="C243" s="30"/>
      <c r="D243" s="30"/>
      <c r="E243" s="63" t="s">
        <v>7</v>
      </c>
      <c r="F243" s="30"/>
      <c r="G243" s="30"/>
      <c r="H243" s="64"/>
      <c r="I243" s="30"/>
      <c r="J243" s="64"/>
      <c r="K243" s="30"/>
      <c r="L243" s="30"/>
      <c r="M243" s="13"/>
      <c r="N243" s="2"/>
      <c r="O243" s="2"/>
      <c r="P243" s="2"/>
      <c r="Q243" s="2"/>
    </row>
    <row r="244" thickTop="1">
      <c r="A244" s="10"/>
      <c r="B244" s="52">
        <v>51</v>
      </c>
      <c r="C244" s="53" t="s">
        <v>4058</v>
      </c>
      <c r="D244" s="53">
        <v>3</v>
      </c>
      <c r="E244" s="53" t="s">
        <v>4062</v>
      </c>
      <c r="F244" s="53" t="s">
        <v>7</v>
      </c>
      <c r="G244" s="54" t="s">
        <v>461</v>
      </c>
      <c r="H244" s="65">
        <v>0.38</v>
      </c>
      <c r="I244" s="66">
        <v>0</v>
      </c>
      <c r="J244" s="67">
        <f>ROUND(H244*I244,2)</f>
        <v>0</v>
      </c>
      <c r="K244" s="68">
        <v>0.20999999999999999</v>
      </c>
      <c r="L244" s="69">
        <f>ROUND(J244*1.21,2)</f>
        <v>0</v>
      </c>
      <c r="M244" s="13"/>
      <c r="N244" s="2"/>
      <c r="O244" s="2"/>
      <c r="P244" s="2"/>
      <c r="Q244" s="41">
        <f>IF(ISNUMBER(K244),IF(H244&gt;0,IF(I244&gt;0,J244,0),0),0)</f>
        <v>0</v>
      </c>
      <c r="R244" s="9">
        <f>IF(ISNUMBER(K244)=FALSE,J244,0)</f>
        <v>0</v>
      </c>
    </row>
    <row r="245">
      <c r="A245" s="10"/>
      <c r="B245" s="60" t="s">
        <v>199</v>
      </c>
      <c r="C245" s="1"/>
      <c r="D245" s="1"/>
      <c r="E245" s="61" t="s">
        <v>7</v>
      </c>
      <c r="F245" s="1"/>
      <c r="G245" s="1"/>
      <c r="H245" s="51"/>
      <c r="I245" s="1"/>
      <c r="J245" s="51"/>
      <c r="K245" s="1"/>
      <c r="L245" s="1"/>
      <c r="M245" s="13"/>
      <c r="N245" s="2"/>
      <c r="O245" s="2"/>
      <c r="P245" s="2"/>
      <c r="Q245" s="2"/>
    </row>
    <row r="246">
      <c r="A246" s="10"/>
      <c r="B246" s="60" t="s">
        <v>201</v>
      </c>
      <c r="C246" s="1"/>
      <c r="D246" s="1"/>
      <c r="E246" s="61" t="s">
        <v>4008</v>
      </c>
      <c r="F246" s="1"/>
      <c r="G246" s="1"/>
      <c r="H246" s="51"/>
      <c r="I246" s="1"/>
      <c r="J246" s="51"/>
      <c r="K246" s="1"/>
      <c r="L246" s="1"/>
      <c r="M246" s="13"/>
      <c r="N246" s="2"/>
      <c r="O246" s="2"/>
      <c r="P246" s="2"/>
      <c r="Q246" s="2"/>
    </row>
    <row r="247" thickBot="1">
      <c r="A247" s="10"/>
      <c r="B247" s="62" t="s">
        <v>203</v>
      </c>
      <c r="C247" s="30"/>
      <c r="D247" s="30"/>
      <c r="E247" s="63" t="s">
        <v>7</v>
      </c>
      <c r="F247" s="30"/>
      <c r="G247" s="30"/>
      <c r="H247" s="64"/>
      <c r="I247" s="30"/>
      <c r="J247" s="64"/>
      <c r="K247" s="30"/>
      <c r="L247" s="30"/>
      <c r="M247" s="13"/>
      <c r="N247" s="2"/>
      <c r="O247" s="2"/>
      <c r="P247" s="2"/>
      <c r="Q247" s="2"/>
    </row>
    <row r="248" thickTop="1">
      <c r="A248" s="10"/>
      <c r="B248" s="52">
        <v>52</v>
      </c>
      <c r="C248" s="53" t="s">
        <v>4058</v>
      </c>
      <c r="D248" s="53">
        <v>4</v>
      </c>
      <c r="E248" s="53" t="s">
        <v>4063</v>
      </c>
      <c r="F248" s="53" t="s">
        <v>7</v>
      </c>
      <c r="G248" s="54" t="s">
        <v>461</v>
      </c>
      <c r="H248" s="65">
        <v>0.38</v>
      </c>
      <c r="I248" s="66">
        <v>0</v>
      </c>
      <c r="J248" s="67">
        <f>ROUND(H248*I248,2)</f>
        <v>0</v>
      </c>
      <c r="K248" s="68">
        <v>0.20999999999999999</v>
      </c>
      <c r="L248" s="69">
        <f>ROUND(J248*1.21,2)</f>
        <v>0</v>
      </c>
      <c r="M248" s="13"/>
      <c r="N248" s="2"/>
      <c r="O248" s="2"/>
      <c r="P248" s="2"/>
      <c r="Q248" s="41">
        <f>IF(ISNUMBER(K248),IF(H248&gt;0,IF(I248&gt;0,J248,0),0),0)</f>
        <v>0</v>
      </c>
      <c r="R248" s="9">
        <f>IF(ISNUMBER(K248)=FALSE,J248,0)</f>
        <v>0</v>
      </c>
    </row>
    <row r="249">
      <c r="A249" s="10"/>
      <c r="B249" s="60" t="s">
        <v>199</v>
      </c>
      <c r="C249" s="1"/>
      <c r="D249" s="1"/>
      <c r="E249" s="61" t="s">
        <v>7</v>
      </c>
      <c r="F249" s="1"/>
      <c r="G249" s="1"/>
      <c r="H249" s="51"/>
      <c r="I249" s="1"/>
      <c r="J249" s="51"/>
      <c r="K249" s="1"/>
      <c r="L249" s="1"/>
      <c r="M249" s="13"/>
      <c r="N249" s="2"/>
      <c r="O249" s="2"/>
      <c r="P249" s="2"/>
      <c r="Q249" s="2"/>
    </row>
    <row r="250">
      <c r="A250" s="10"/>
      <c r="B250" s="60" t="s">
        <v>201</v>
      </c>
      <c r="C250" s="1"/>
      <c r="D250" s="1"/>
      <c r="E250" s="61" t="s">
        <v>4008</v>
      </c>
      <c r="F250" s="1"/>
      <c r="G250" s="1"/>
      <c r="H250" s="51"/>
      <c r="I250" s="1"/>
      <c r="J250" s="51"/>
      <c r="K250" s="1"/>
      <c r="L250" s="1"/>
      <c r="M250" s="13"/>
      <c r="N250" s="2"/>
      <c r="O250" s="2"/>
      <c r="P250" s="2"/>
      <c r="Q250" s="2"/>
    </row>
    <row r="251" thickBot="1">
      <c r="A251" s="10"/>
      <c r="B251" s="62" t="s">
        <v>203</v>
      </c>
      <c r="C251" s="30"/>
      <c r="D251" s="30"/>
      <c r="E251" s="63" t="s">
        <v>7</v>
      </c>
      <c r="F251" s="30"/>
      <c r="G251" s="30"/>
      <c r="H251" s="64"/>
      <c r="I251" s="30"/>
      <c r="J251" s="64"/>
      <c r="K251" s="30"/>
      <c r="L251" s="30"/>
      <c r="M251" s="13"/>
      <c r="N251" s="2"/>
      <c r="O251" s="2"/>
      <c r="P251" s="2"/>
      <c r="Q251" s="2"/>
    </row>
    <row r="252" thickTop="1">
      <c r="A252" s="10"/>
      <c r="B252" s="52">
        <v>53</v>
      </c>
      <c r="C252" s="53" t="s">
        <v>4064</v>
      </c>
      <c r="D252" s="53"/>
      <c r="E252" s="53" t="s">
        <v>4065</v>
      </c>
      <c r="F252" s="53" t="s">
        <v>7</v>
      </c>
      <c r="G252" s="54" t="s">
        <v>461</v>
      </c>
      <c r="H252" s="65">
        <v>4.5599999999999996</v>
      </c>
      <c r="I252" s="66">
        <v>0</v>
      </c>
      <c r="J252" s="67">
        <f>ROUND(H252*I252,2)</f>
        <v>0</v>
      </c>
      <c r="K252" s="68">
        <v>0.20999999999999999</v>
      </c>
      <c r="L252" s="69">
        <f>ROUND(J252*1.21,2)</f>
        <v>0</v>
      </c>
      <c r="M252" s="13"/>
      <c r="N252" s="2"/>
      <c r="O252" s="2"/>
      <c r="P252" s="2"/>
      <c r="Q252" s="41">
        <f>IF(ISNUMBER(K252),IF(H252&gt;0,IF(I252&gt;0,J252,0),0),0)</f>
        <v>0</v>
      </c>
      <c r="R252" s="9">
        <f>IF(ISNUMBER(K252)=FALSE,J252,0)</f>
        <v>0</v>
      </c>
    </row>
    <row r="253">
      <c r="A253" s="10"/>
      <c r="B253" s="60" t="s">
        <v>199</v>
      </c>
      <c r="C253" s="1"/>
      <c r="D253" s="1"/>
      <c r="E253" s="61" t="s">
        <v>7</v>
      </c>
      <c r="F253" s="1"/>
      <c r="G253" s="1"/>
      <c r="H253" s="51"/>
      <c r="I253" s="1"/>
      <c r="J253" s="51"/>
      <c r="K253" s="1"/>
      <c r="L253" s="1"/>
      <c r="M253" s="13"/>
      <c r="N253" s="2"/>
      <c r="O253" s="2"/>
      <c r="P253" s="2"/>
      <c r="Q253" s="2"/>
    </row>
    <row r="254">
      <c r="A254" s="10"/>
      <c r="B254" s="60" t="s">
        <v>201</v>
      </c>
      <c r="C254" s="1"/>
      <c r="D254" s="1"/>
      <c r="E254" s="61" t="s">
        <v>4066</v>
      </c>
      <c r="F254" s="1"/>
      <c r="G254" s="1"/>
      <c r="H254" s="51"/>
      <c r="I254" s="1"/>
      <c r="J254" s="51"/>
      <c r="K254" s="1"/>
      <c r="L254" s="1"/>
      <c r="M254" s="13"/>
      <c r="N254" s="2"/>
      <c r="O254" s="2"/>
      <c r="P254" s="2"/>
      <c r="Q254" s="2"/>
    </row>
    <row r="255" thickBot="1">
      <c r="A255" s="10"/>
      <c r="B255" s="62" t="s">
        <v>203</v>
      </c>
      <c r="C255" s="30"/>
      <c r="D255" s="30"/>
      <c r="E255" s="63" t="s">
        <v>4067</v>
      </c>
      <c r="F255" s="30"/>
      <c r="G255" s="30"/>
      <c r="H255" s="64"/>
      <c r="I255" s="30"/>
      <c r="J255" s="64"/>
      <c r="K255" s="30"/>
      <c r="L255" s="30"/>
      <c r="M255" s="13"/>
      <c r="N255" s="2"/>
      <c r="O255" s="2"/>
      <c r="P255" s="2"/>
      <c r="Q255" s="2"/>
    </row>
    <row r="256" thickTop="1">
      <c r="A256" s="10"/>
      <c r="B256" s="52">
        <v>54</v>
      </c>
      <c r="C256" s="53" t="s">
        <v>4068</v>
      </c>
      <c r="D256" s="53"/>
      <c r="E256" s="53" t="s">
        <v>4069</v>
      </c>
      <c r="F256" s="53" t="s">
        <v>7</v>
      </c>
      <c r="G256" s="54" t="s">
        <v>461</v>
      </c>
      <c r="H256" s="65">
        <v>0.38</v>
      </c>
      <c r="I256" s="66">
        <v>0</v>
      </c>
      <c r="J256" s="67">
        <f>ROUND(H256*I256,2)</f>
        <v>0</v>
      </c>
      <c r="K256" s="68">
        <v>0.20999999999999999</v>
      </c>
      <c r="L256" s="69">
        <f>ROUND(J256*1.21,2)</f>
        <v>0</v>
      </c>
      <c r="M256" s="13"/>
      <c r="N256" s="2"/>
      <c r="O256" s="2"/>
      <c r="P256" s="2"/>
      <c r="Q256" s="41">
        <f>IF(ISNUMBER(K256),IF(H256&gt;0,IF(I256&gt;0,J256,0),0),0)</f>
        <v>0</v>
      </c>
      <c r="R256" s="9">
        <f>IF(ISNUMBER(K256)=FALSE,J256,0)</f>
        <v>0</v>
      </c>
    </row>
    <row r="257">
      <c r="A257" s="10"/>
      <c r="B257" s="60" t="s">
        <v>199</v>
      </c>
      <c r="C257" s="1"/>
      <c r="D257" s="1"/>
      <c r="E257" s="61" t="s">
        <v>7</v>
      </c>
      <c r="F257" s="1"/>
      <c r="G257" s="1"/>
      <c r="H257" s="51"/>
      <c r="I257" s="1"/>
      <c r="J257" s="51"/>
      <c r="K257" s="1"/>
      <c r="L257" s="1"/>
      <c r="M257" s="13"/>
      <c r="N257" s="2"/>
      <c r="O257" s="2"/>
      <c r="P257" s="2"/>
      <c r="Q257" s="2"/>
    </row>
    <row r="258">
      <c r="A258" s="10"/>
      <c r="B258" s="60" t="s">
        <v>201</v>
      </c>
      <c r="C258" s="1"/>
      <c r="D258" s="1"/>
      <c r="E258" s="61" t="s">
        <v>4008</v>
      </c>
      <c r="F258" s="1"/>
      <c r="G258" s="1"/>
      <c r="H258" s="51"/>
      <c r="I258" s="1"/>
      <c r="J258" s="51"/>
      <c r="K258" s="1"/>
      <c r="L258" s="1"/>
      <c r="M258" s="13"/>
      <c r="N258" s="2"/>
      <c r="O258" s="2"/>
      <c r="P258" s="2"/>
      <c r="Q258" s="2"/>
    </row>
    <row r="259" thickBot="1">
      <c r="A259" s="10"/>
      <c r="B259" s="62" t="s">
        <v>203</v>
      </c>
      <c r="C259" s="30"/>
      <c r="D259" s="30"/>
      <c r="E259" s="63" t="s">
        <v>4070</v>
      </c>
      <c r="F259" s="30"/>
      <c r="G259" s="30"/>
      <c r="H259" s="64"/>
      <c r="I259" s="30"/>
      <c r="J259" s="64"/>
      <c r="K259" s="30"/>
      <c r="L259" s="30"/>
      <c r="M259" s="13"/>
      <c r="N259" s="2"/>
      <c r="O259" s="2"/>
      <c r="P259" s="2"/>
      <c r="Q259" s="2"/>
    </row>
    <row r="260" thickTop="1">
      <c r="A260" s="10"/>
      <c r="B260" s="52">
        <v>55</v>
      </c>
      <c r="C260" s="53" t="s">
        <v>4071</v>
      </c>
      <c r="D260" s="53"/>
      <c r="E260" s="53" t="s">
        <v>4072</v>
      </c>
      <c r="F260" s="53" t="s">
        <v>7</v>
      </c>
      <c r="G260" s="54" t="s">
        <v>198</v>
      </c>
      <c r="H260" s="65">
        <v>90.956999999999994</v>
      </c>
      <c r="I260" s="66">
        <v>0</v>
      </c>
      <c r="J260" s="67">
        <f>ROUND(H260*I260,2)</f>
        <v>0</v>
      </c>
      <c r="K260" s="68">
        <v>0.20999999999999999</v>
      </c>
      <c r="L260" s="69">
        <f>ROUND(J260*1.21,2)</f>
        <v>0</v>
      </c>
      <c r="M260" s="13"/>
      <c r="N260" s="2"/>
      <c r="O260" s="2"/>
      <c r="P260" s="2"/>
      <c r="Q260" s="41">
        <f>IF(ISNUMBER(K260),IF(H260&gt;0,IF(I260&gt;0,J260,0),0),0)</f>
        <v>0</v>
      </c>
      <c r="R260" s="9">
        <f>IF(ISNUMBER(K260)=FALSE,J260,0)</f>
        <v>0</v>
      </c>
    </row>
    <row r="261">
      <c r="A261" s="10"/>
      <c r="B261" s="60" t="s">
        <v>199</v>
      </c>
      <c r="C261" s="1"/>
      <c r="D261" s="1"/>
      <c r="E261" s="61" t="s">
        <v>7</v>
      </c>
      <c r="F261" s="1"/>
      <c r="G261" s="1"/>
      <c r="H261" s="51"/>
      <c r="I261" s="1"/>
      <c r="J261" s="51"/>
      <c r="K261" s="1"/>
      <c r="L261" s="1"/>
      <c r="M261" s="13"/>
      <c r="N261" s="2"/>
      <c r="O261" s="2"/>
      <c r="P261" s="2"/>
      <c r="Q261" s="2"/>
    </row>
    <row r="262">
      <c r="A262" s="10"/>
      <c r="B262" s="60" t="s">
        <v>201</v>
      </c>
      <c r="C262" s="1"/>
      <c r="D262" s="1"/>
      <c r="E262" s="61" t="s">
        <v>4073</v>
      </c>
      <c r="F262" s="1"/>
      <c r="G262" s="1"/>
      <c r="H262" s="51"/>
      <c r="I262" s="1"/>
      <c r="J262" s="51"/>
      <c r="K262" s="1"/>
      <c r="L262" s="1"/>
      <c r="M262" s="13"/>
      <c r="N262" s="2"/>
      <c r="O262" s="2"/>
      <c r="P262" s="2"/>
      <c r="Q262" s="2"/>
    </row>
    <row r="263" thickBot="1">
      <c r="A263" s="10"/>
      <c r="B263" s="62" t="s">
        <v>203</v>
      </c>
      <c r="C263" s="30"/>
      <c r="D263" s="30"/>
      <c r="E263" s="63" t="s">
        <v>7</v>
      </c>
      <c r="F263" s="30"/>
      <c r="G263" s="30"/>
      <c r="H263" s="64"/>
      <c r="I263" s="30"/>
      <c r="J263" s="64"/>
      <c r="K263" s="30"/>
      <c r="L263" s="30"/>
      <c r="M263" s="13"/>
      <c r="N263" s="2"/>
      <c r="O263" s="2"/>
      <c r="P263" s="2"/>
      <c r="Q263" s="2"/>
    </row>
    <row r="264" thickTop="1" thickBot="1" ht="25" customHeight="1">
      <c r="A264" s="10"/>
      <c r="B264" s="1"/>
      <c r="C264" s="70">
        <v>5</v>
      </c>
      <c r="D264" s="1"/>
      <c r="E264" s="71" t="s">
        <v>184</v>
      </c>
      <c r="F264" s="1"/>
      <c r="G264" s="72" t="s">
        <v>210</v>
      </c>
      <c r="H264" s="73">
        <f>J188+J192+J196+J200+J204+J208+J212+J216+J220+J224+J228+J232+J236+J240+J244+J248+J252+J256+J260</f>
        <v>0</v>
      </c>
      <c r="I264" s="72" t="s">
        <v>211</v>
      </c>
      <c r="J264" s="74">
        <f>(L264-H264)</f>
        <v>0</v>
      </c>
      <c r="K264" s="72" t="s">
        <v>212</v>
      </c>
      <c r="L264" s="75">
        <f>ROUND((J188+J192+J196+J200+J204+J208+J212+J216+J220+J224+J228+J232+J236+J240+J244+J248+J252+J256+J260)*1.21,2)</f>
        <v>0</v>
      </c>
      <c r="M264" s="13"/>
      <c r="N264" s="2"/>
      <c r="O264" s="2"/>
      <c r="P264" s="2"/>
      <c r="Q264" s="41">
        <f>0+Q188+Q192+Q196+Q200+Q204+Q208+Q212+Q216+Q220+Q224+Q228+Q232+Q236+Q240+Q244+Q248+Q252+Q256+Q260</f>
        <v>0</v>
      </c>
      <c r="R264" s="9">
        <f>0+R188+R192+R196+R200+R204+R208+R212+R216+R220+R224+R228+R232+R236+R240+R244+R248+R252+R256+R260</f>
        <v>0</v>
      </c>
      <c r="S264" s="76">
        <f>Q264*(1+J264)+R264</f>
        <v>0</v>
      </c>
    </row>
    <row r="265" thickTop="1" thickBot="1" ht="25" customHeight="1">
      <c r="A265" s="10"/>
      <c r="B265" s="77"/>
      <c r="C265" s="77"/>
      <c r="D265" s="77"/>
      <c r="E265" s="77"/>
      <c r="F265" s="77"/>
      <c r="G265" s="78" t="s">
        <v>213</v>
      </c>
      <c r="H265" s="79">
        <f>0+J188+J192+J196+J200+J204+J208+J212+J216+J220+J224+J228+J232+J236+J240+J244+J248+J252+J256+J260</f>
        <v>0</v>
      </c>
      <c r="I265" s="78" t="s">
        <v>214</v>
      </c>
      <c r="J265" s="80">
        <f>0+J264</f>
        <v>0</v>
      </c>
      <c r="K265" s="78" t="s">
        <v>215</v>
      </c>
      <c r="L265" s="81">
        <f>0+L264</f>
        <v>0</v>
      </c>
      <c r="M265" s="13"/>
      <c r="N265" s="2"/>
      <c r="O265" s="2"/>
      <c r="P265" s="2"/>
      <c r="Q265" s="2"/>
    </row>
    <row r="266" ht="40" customHeight="1">
      <c r="A266" s="10"/>
      <c r="B266" s="82" t="s">
        <v>449</v>
      </c>
      <c r="C266" s="1"/>
      <c r="D266" s="1"/>
      <c r="E266" s="1"/>
      <c r="F266" s="1"/>
      <c r="G266" s="1"/>
      <c r="H266" s="51"/>
      <c r="I266" s="1"/>
      <c r="J266" s="51"/>
      <c r="K266" s="1"/>
      <c r="L266" s="1"/>
      <c r="M266" s="13"/>
      <c r="N266" s="2"/>
      <c r="O266" s="2"/>
      <c r="P266" s="2"/>
      <c r="Q266" s="2"/>
    </row>
    <row r="267">
      <c r="A267" s="10"/>
      <c r="B267" s="52">
        <v>56</v>
      </c>
      <c r="C267" s="53" t="s">
        <v>4074</v>
      </c>
      <c r="D267" s="53"/>
      <c r="E267" s="53" t="s">
        <v>4075</v>
      </c>
      <c r="F267" s="53" t="s">
        <v>7</v>
      </c>
      <c r="G267" s="54" t="s">
        <v>225</v>
      </c>
      <c r="H267" s="55">
        <v>1.52</v>
      </c>
      <c r="I267" s="56">
        <v>0</v>
      </c>
      <c r="J267" s="57">
        <f>ROUND(H267*I267,2)</f>
        <v>0</v>
      </c>
      <c r="K267" s="58">
        <v>0.20999999999999999</v>
      </c>
      <c r="L267" s="59">
        <f>ROUND(J267*1.21,2)</f>
        <v>0</v>
      </c>
      <c r="M267" s="13"/>
      <c r="N267" s="2"/>
      <c r="O267" s="2"/>
      <c r="P267" s="2"/>
      <c r="Q267" s="41">
        <f>IF(ISNUMBER(K267),IF(H267&gt;0,IF(I267&gt;0,J267,0),0),0)</f>
        <v>0</v>
      </c>
      <c r="R267" s="9">
        <f>IF(ISNUMBER(K267)=FALSE,J267,0)</f>
        <v>0</v>
      </c>
    </row>
    <row r="268">
      <c r="A268" s="10"/>
      <c r="B268" s="60" t="s">
        <v>199</v>
      </c>
      <c r="C268" s="1"/>
      <c r="D268" s="1"/>
      <c r="E268" s="61" t="s">
        <v>4076</v>
      </c>
      <c r="F268" s="1"/>
      <c r="G268" s="1"/>
      <c r="H268" s="51"/>
      <c r="I268" s="1"/>
      <c r="J268" s="51"/>
      <c r="K268" s="1"/>
      <c r="L268" s="1"/>
      <c r="M268" s="13"/>
      <c r="N268" s="2"/>
      <c r="O268" s="2"/>
      <c r="P268" s="2"/>
      <c r="Q268" s="2"/>
    </row>
    <row r="269">
      <c r="A269" s="10"/>
      <c r="B269" s="60" t="s">
        <v>201</v>
      </c>
      <c r="C269" s="1"/>
      <c r="D269" s="1"/>
      <c r="E269" s="61" t="s">
        <v>4077</v>
      </c>
      <c r="F269" s="1"/>
      <c r="G269" s="1"/>
      <c r="H269" s="51"/>
      <c r="I269" s="1"/>
      <c r="J269" s="51"/>
      <c r="K269" s="1"/>
      <c r="L269" s="1"/>
      <c r="M269" s="13"/>
      <c r="N269" s="2"/>
      <c r="O269" s="2"/>
      <c r="P269" s="2"/>
      <c r="Q269" s="2"/>
    </row>
    <row r="270" thickBot="1">
      <c r="A270" s="10"/>
      <c r="B270" s="62" t="s">
        <v>203</v>
      </c>
      <c r="C270" s="30"/>
      <c r="D270" s="30"/>
      <c r="E270" s="63" t="s">
        <v>4078</v>
      </c>
      <c r="F270" s="30"/>
      <c r="G270" s="30"/>
      <c r="H270" s="64"/>
      <c r="I270" s="30"/>
      <c r="J270" s="64"/>
      <c r="K270" s="30"/>
      <c r="L270" s="30"/>
      <c r="M270" s="13"/>
      <c r="N270" s="2"/>
      <c r="O270" s="2"/>
      <c r="P270" s="2"/>
      <c r="Q270" s="2"/>
    </row>
    <row r="271" thickTop="1">
      <c r="A271" s="10"/>
      <c r="B271" s="52">
        <v>57</v>
      </c>
      <c r="C271" s="53" t="s">
        <v>4079</v>
      </c>
      <c r="D271" s="53"/>
      <c r="E271" s="53" t="s">
        <v>4080</v>
      </c>
      <c r="F271" s="53" t="s">
        <v>7</v>
      </c>
      <c r="G271" s="54" t="s">
        <v>225</v>
      </c>
      <c r="H271" s="65">
        <v>1.1399999999999999</v>
      </c>
      <c r="I271" s="66">
        <v>0</v>
      </c>
      <c r="J271" s="67">
        <f>ROUND(H271*I271,2)</f>
        <v>0</v>
      </c>
      <c r="K271" s="68">
        <v>0.20999999999999999</v>
      </c>
      <c r="L271" s="69">
        <f>ROUND(J271*1.21,2)</f>
        <v>0</v>
      </c>
      <c r="M271" s="13"/>
      <c r="N271" s="2"/>
      <c r="O271" s="2"/>
      <c r="P271" s="2"/>
      <c r="Q271" s="41">
        <f>IF(ISNUMBER(K271),IF(H271&gt;0,IF(I271&gt;0,J271,0),0),0)</f>
        <v>0</v>
      </c>
      <c r="R271" s="9">
        <f>IF(ISNUMBER(K271)=FALSE,J271,0)</f>
        <v>0</v>
      </c>
    </row>
    <row r="272">
      <c r="A272" s="10"/>
      <c r="B272" s="60" t="s">
        <v>199</v>
      </c>
      <c r="C272" s="1"/>
      <c r="D272" s="1"/>
      <c r="E272" s="61" t="s">
        <v>4081</v>
      </c>
      <c r="F272" s="1"/>
      <c r="G272" s="1"/>
      <c r="H272" s="51"/>
      <c r="I272" s="1"/>
      <c r="J272" s="51"/>
      <c r="K272" s="1"/>
      <c r="L272" s="1"/>
      <c r="M272" s="13"/>
      <c r="N272" s="2"/>
      <c r="O272" s="2"/>
      <c r="P272" s="2"/>
      <c r="Q272" s="2"/>
    </row>
    <row r="273">
      <c r="A273" s="10"/>
      <c r="B273" s="60" t="s">
        <v>201</v>
      </c>
      <c r="C273" s="1"/>
      <c r="D273" s="1"/>
      <c r="E273" s="61" t="s">
        <v>4038</v>
      </c>
      <c r="F273" s="1"/>
      <c r="G273" s="1"/>
      <c r="H273" s="51"/>
      <c r="I273" s="1"/>
      <c r="J273" s="51"/>
      <c r="K273" s="1"/>
      <c r="L273" s="1"/>
      <c r="M273" s="13"/>
      <c r="N273" s="2"/>
      <c r="O273" s="2"/>
      <c r="P273" s="2"/>
      <c r="Q273" s="2"/>
    </row>
    <row r="274" thickBot="1">
      <c r="A274" s="10"/>
      <c r="B274" s="62" t="s">
        <v>203</v>
      </c>
      <c r="C274" s="30"/>
      <c r="D274" s="30"/>
      <c r="E274" s="63" t="s">
        <v>4078</v>
      </c>
      <c r="F274" s="30"/>
      <c r="G274" s="30"/>
      <c r="H274" s="64"/>
      <c r="I274" s="30"/>
      <c r="J274" s="64"/>
      <c r="K274" s="30"/>
      <c r="L274" s="30"/>
      <c r="M274" s="13"/>
      <c r="N274" s="2"/>
      <c r="O274" s="2"/>
      <c r="P274" s="2"/>
      <c r="Q274" s="2"/>
    </row>
    <row r="275" thickTop="1">
      <c r="A275" s="10"/>
      <c r="B275" s="52">
        <v>58</v>
      </c>
      <c r="C275" s="53" t="s">
        <v>4082</v>
      </c>
      <c r="D275" s="53"/>
      <c r="E275" s="53" t="s">
        <v>4083</v>
      </c>
      <c r="F275" s="53" t="s">
        <v>7</v>
      </c>
      <c r="G275" s="54" t="s">
        <v>225</v>
      </c>
      <c r="H275" s="65">
        <v>2.2799999999999998</v>
      </c>
      <c r="I275" s="66">
        <v>0</v>
      </c>
      <c r="J275" s="67">
        <f>ROUND(H275*I275,2)</f>
        <v>0</v>
      </c>
      <c r="K275" s="68">
        <v>0.20999999999999999</v>
      </c>
      <c r="L275" s="69">
        <f>ROUND(J275*1.21,2)</f>
        <v>0</v>
      </c>
      <c r="M275" s="13"/>
      <c r="N275" s="2"/>
      <c r="O275" s="2"/>
      <c r="P275" s="2"/>
      <c r="Q275" s="41">
        <f>IF(ISNUMBER(K275),IF(H275&gt;0,IF(I275&gt;0,J275,0),0),0)</f>
        <v>0</v>
      </c>
      <c r="R275" s="9">
        <f>IF(ISNUMBER(K275)=FALSE,J275,0)</f>
        <v>0</v>
      </c>
    </row>
    <row r="276">
      <c r="A276" s="10"/>
      <c r="B276" s="60" t="s">
        <v>199</v>
      </c>
      <c r="C276" s="1"/>
      <c r="D276" s="1"/>
      <c r="E276" s="61" t="s">
        <v>7</v>
      </c>
      <c r="F276" s="1"/>
      <c r="G276" s="1"/>
      <c r="H276" s="51"/>
      <c r="I276" s="1"/>
      <c r="J276" s="51"/>
      <c r="K276" s="1"/>
      <c r="L276" s="1"/>
      <c r="M276" s="13"/>
      <c r="N276" s="2"/>
      <c r="O276" s="2"/>
      <c r="P276" s="2"/>
      <c r="Q276" s="2"/>
    </row>
    <row r="277">
      <c r="A277" s="10"/>
      <c r="B277" s="60" t="s">
        <v>201</v>
      </c>
      <c r="C277" s="1"/>
      <c r="D277" s="1"/>
      <c r="E277" s="61" t="s">
        <v>3904</v>
      </c>
      <c r="F277" s="1"/>
      <c r="G277" s="1"/>
      <c r="H277" s="51"/>
      <c r="I277" s="1"/>
      <c r="J277" s="51"/>
      <c r="K277" s="1"/>
      <c r="L277" s="1"/>
      <c r="M277" s="13"/>
      <c r="N277" s="2"/>
      <c r="O277" s="2"/>
      <c r="P277" s="2"/>
      <c r="Q277" s="2"/>
    </row>
    <row r="278" thickBot="1">
      <c r="A278" s="10"/>
      <c r="B278" s="62" t="s">
        <v>203</v>
      </c>
      <c r="C278" s="30"/>
      <c r="D278" s="30"/>
      <c r="E278" s="63" t="s">
        <v>4084</v>
      </c>
      <c r="F278" s="30"/>
      <c r="G278" s="30"/>
      <c r="H278" s="64"/>
      <c r="I278" s="30"/>
      <c r="J278" s="64"/>
      <c r="K278" s="30"/>
      <c r="L278" s="30"/>
      <c r="M278" s="13"/>
      <c r="N278" s="2"/>
      <c r="O278" s="2"/>
      <c r="P278" s="2"/>
      <c r="Q278" s="2"/>
    </row>
    <row r="279" thickTop="1">
      <c r="A279" s="10"/>
      <c r="B279" s="52">
        <v>59</v>
      </c>
      <c r="C279" s="53" t="s">
        <v>4085</v>
      </c>
      <c r="D279" s="53"/>
      <c r="E279" s="53" t="s">
        <v>4086</v>
      </c>
      <c r="F279" s="53" t="s">
        <v>7</v>
      </c>
      <c r="G279" s="54" t="s">
        <v>225</v>
      </c>
      <c r="H279" s="65">
        <v>10.26</v>
      </c>
      <c r="I279" s="66">
        <v>0</v>
      </c>
      <c r="J279" s="67">
        <f>ROUND(H279*I279,2)</f>
        <v>0</v>
      </c>
      <c r="K279" s="68">
        <v>0.20999999999999999</v>
      </c>
      <c r="L279" s="69">
        <f>ROUND(J279*1.21,2)</f>
        <v>0</v>
      </c>
      <c r="M279" s="13"/>
      <c r="N279" s="2"/>
      <c r="O279" s="2"/>
      <c r="P279" s="2"/>
      <c r="Q279" s="41">
        <f>IF(ISNUMBER(K279),IF(H279&gt;0,IF(I279&gt;0,J279,0),0),0)</f>
        <v>0</v>
      </c>
      <c r="R279" s="9">
        <f>IF(ISNUMBER(K279)=FALSE,J279,0)</f>
        <v>0</v>
      </c>
    </row>
    <row r="280">
      <c r="A280" s="10"/>
      <c r="B280" s="60" t="s">
        <v>199</v>
      </c>
      <c r="C280" s="1"/>
      <c r="D280" s="1"/>
      <c r="E280" s="61" t="s">
        <v>4087</v>
      </c>
      <c r="F280" s="1"/>
      <c r="G280" s="1"/>
      <c r="H280" s="51"/>
      <c r="I280" s="1"/>
      <c r="J280" s="51"/>
      <c r="K280" s="1"/>
      <c r="L280" s="1"/>
      <c r="M280" s="13"/>
      <c r="N280" s="2"/>
      <c r="O280" s="2"/>
      <c r="P280" s="2"/>
      <c r="Q280" s="2"/>
    </row>
    <row r="281">
      <c r="A281" s="10"/>
      <c r="B281" s="60" t="s">
        <v>201</v>
      </c>
      <c r="C281" s="1"/>
      <c r="D281" s="1"/>
      <c r="E281" s="61" t="s">
        <v>4088</v>
      </c>
      <c r="F281" s="1"/>
      <c r="G281" s="1"/>
      <c r="H281" s="51"/>
      <c r="I281" s="1"/>
      <c r="J281" s="51"/>
      <c r="K281" s="1"/>
      <c r="L281" s="1"/>
      <c r="M281" s="13"/>
      <c r="N281" s="2"/>
      <c r="O281" s="2"/>
      <c r="P281" s="2"/>
      <c r="Q281" s="2"/>
    </row>
    <row r="282" thickBot="1">
      <c r="A282" s="10"/>
      <c r="B282" s="62" t="s">
        <v>203</v>
      </c>
      <c r="C282" s="30"/>
      <c r="D282" s="30"/>
      <c r="E282" s="63" t="s">
        <v>4089</v>
      </c>
      <c r="F282" s="30"/>
      <c r="G282" s="30"/>
      <c r="H282" s="64"/>
      <c r="I282" s="30"/>
      <c r="J282" s="64"/>
      <c r="K282" s="30"/>
      <c r="L282" s="30"/>
      <c r="M282" s="13"/>
      <c r="N282" s="2"/>
      <c r="O282" s="2"/>
      <c r="P282" s="2"/>
      <c r="Q282" s="2"/>
    </row>
    <row r="283" thickTop="1">
      <c r="A283" s="10"/>
      <c r="B283" s="52">
        <v>60</v>
      </c>
      <c r="C283" s="53" t="s">
        <v>4090</v>
      </c>
      <c r="D283" s="53"/>
      <c r="E283" s="53" t="s">
        <v>4091</v>
      </c>
      <c r="F283" s="53" t="s">
        <v>7</v>
      </c>
      <c r="G283" s="54" t="s">
        <v>225</v>
      </c>
      <c r="H283" s="65">
        <v>1.1399999999999999</v>
      </c>
      <c r="I283" s="66">
        <v>0</v>
      </c>
      <c r="J283" s="67">
        <f>ROUND(H283*I283,2)</f>
        <v>0</v>
      </c>
      <c r="K283" s="68">
        <v>0.20999999999999999</v>
      </c>
      <c r="L283" s="69">
        <f>ROUND(J283*1.21,2)</f>
        <v>0</v>
      </c>
      <c r="M283" s="13"/>
      <c r="N283" s="2"/>
      <c r="O283" s="2"/>
      <c r="P283" s="2"/>
      <c r="Q283" s="41">
        <f>IF(ISNUMBER(K283),IF(H283&gt;0,IF(I283&gt;0,J283,0),0),0)</f>
        <v>0</v>
      </c>
      <c r="R283" s="9">
        <f>IF(ISNUMBER(K283)=FALSE,J283,0)</f>
        <v>0</v>
      </c>
    </row>
    <row r="284">
      <c r="A284" s="10"/>
      <c r="B284" s="60" t="s">
        <v>199</v>
      </c>
      <c r="C284" s="1"/>
      <c r="D284" s="1"/>
      <c r="E284" s="61" t="s">
        <v>3930</v>
      </c>
      <c r="F284" s="1"/>
      <c r="G284" s="1"/>
      <c r="H284" s="51"/>
      <c r="I284" s="1"/>
      <c r="J284" s="51"/>
      <c r="K284" s="1"/>
      <c r="L284" s="1"/>
      <c r="M284" s="13"/>
      <c r="N284" s="2"/>
      <c r="O284" s="2"/>
      <c r="P284" s="2"/>
      <c r="Q284" s="2"/>
    </row>
    <row r="285">
      <c r="A285" s="10"/>
      <c r="B285" s="60" t="s">
        <v>201</v>
      </c>
      <c r="C285" s="1"/>
      <c r="D285" s="1"/>
      <c r="E285" s="61" t="s">
        <v>4038</v>
      </c>
      <c r="F285" s="1"/>
      <c r="G285" s="1"/>
      <c r="H285" s="51"/>
      <c r="I285" s="1"/>
      <c r="J285" s="51"/>
      <c r="K285" s="1"/>
      <c r="L285" s="1"/>
      <c r="M285" s="13"/>
      <c r="N285" s="2"/>
      <c r="O285" s="2"/>
      <c r="P285" s="2"/>
      <c r="Q285" s="2"/>
    </row>
    <row r="286" thickBot="1">
      <c r="A286" s="10"/>
      <c r="B286" s="62" t="s">
        <v>203</v>
      </c>
      <c r="C286" s="30"/>
      <c r="D286" s="30"/>
      <c r="E286" s="63" t="s">
        <v>4089</v>
      </c>
      <c r="F286" s="30"/>
      <c r="G286" s="30"/>
      <c r="H286" s="64"/>
      <c r="I286" s="30"/>
      <c r="J286" s="64"/>
      <c r="K286" s="30"/>
      <c r="L286" s="30"/>
      <c r="M286" s="13"/>
      <c r="N286" s="2"/>
      <c r="O286" s="2"/>
      <c r="P286" s="2"/>
      <c r="Q286" s="2"/>
    </row>
    <row r="287" thickTop="1">
      <c r="A287" s="10"/>
      <c r="B287" s="52">
        <v>61</v>
      </c>
      <c r="C287" s="53" t="s">
        <v>4092</v>
      </c>
      <c r="D287" s="53"/>
      <c r="E287" s="53" t="s">
        <v>4093</v>
      </c>
      <c r="F287" s="53" t="s">
        <v>7</v>
      </c>
      <c r="G287" s="54" t="s">
        <v>225</v>
      </c>
      <c r="H287" s="65">
        <v>4.9400000000000004</v>
      </c>
      <c r="I287" s="66">
        <v>0</v>
      </c>
      <c r="J287" s="67">
        <f>ROUND(H287*I287,2)</f>
        <v>0</v>
      </c>
      <c r="K287" s="68">
        <v>0.20999999999999999</v>
      </c>
      <c r="L287" s="69">
        <f>ROUND(J287*1.21,2)</f>
        <v>0</v>
      </c>
      <c r="M287" s="13"/>
      <c r="N287" s="2"/>
      <c r="O287" s="2"/>
      <c r="P287" s="2"/>
      <c r="Q287" s="41">
        <f>IF(ISNUMBER(K287),IF(H287&gt;0,IF(I287&gt;0,J287,0),0),0)</f>
        <v>0</v>
      </c>
      <c r="R287" s="9">
        <f>IF(ISNUMBER(K287)=FALSE,J287,0)</f>
        <v>0</v>
      </c>
    </row>
    <row r="288">
      <c r="A288" s="10"/>
      <c r="B288" s="60" t="s">
        <v>199</v>
      </c>
      <c r="C288" s="1"/>
      <c r="D288" s="1"/>
      <c r="E288" s="61" t="s">
        <v>3930</v>
      </c>
      <c r="F288" s="1"/>
      <c r="G288" s="1"/>
      <c r="H288" s="51"/>
      <c r="I288" s="1"/>
      <c r="J288" s="51"/>
      <c r="K288" s="1"/>
      <c r="L288" s="1"/>
      <c r="M288" s="13"/>
      <c r="N288" s="2"/>
      <c r="O288" s="2"/>
      <c r="P288" s="2"/>
      <c r="Q288" s="2"/>
    </row>
    <row r="289">
      <c r="A289" s="10"/>
      <c r="B289" s="60" t="s">
        <v>201</v>
      </c>
      <c r="C289" s="1"/>
      <c r="D289" s="1"/>
      <c r="E289" s="61" t="s">
        <v>4094</v>
      </c>
      <c r="F289" s="1"/>
      <c r="G289" s="1"/>
      <c r="H289" s="51"/>
      <c r="I289" s="1"/>
      <c r="J289" s="51"/>
      <c r="K289" s="1"/>
      <c r="L289" s="1"/>
      <c r="M289" s="13"/>
      <c r="N289" s="2"/>
      <c r="O289" s="2"/>
      <c r="P289" s="2"/>
      <c r="Q289" s="2"/>
    </row>
    <row r="290" thickBot="1">
      <c r="A290" s="10"/>
      <c r="B290" s="62" t="s">
        <v>203</v>
      </c>
      <c r="C290" s="30"/>
      <c r="D290" s="30"/>
      <c r="E290" s="63" t="s">
        <v>4089</v>
      </c>
      <c r="F290" s="30"/>
      <c r="G290" s="30"/>
      <c r="H290" s="64"/>
      <c r="I290" s="30"/>
      <c r="J290" s="64"/>
      <c r="K290" s="30"/>
      <c r="L290" s="30"/>
      <c r="M290" s="13"/>
      <c r="N290" s="2"/>
      <c r="O290" s="2"/>
      <c r="P290" s="2"/>
      <c r="Q290" s="2"/>
    </row>
    <row r="291" thickTop="1">
      <c r="A291" s="10"/>
      <c r="B291" s="52">
        <v>62</v>
      </c>
      <c r="C291" s="53" t="s">
        <v>4095</v>
      </c>
      <c r="D291" s="53"/>
      <c r="E291" s="53" t="s">
        <v>4096</v>
      </c>
      <c r="F291" s="53" t="s">
        <v>7</v>
      </c>
      <c r="G291" s="54" t="s">
        <v>225</v>
      </c>
      <c r="H291" s="65">
        <v>2.2799999999999998</v>
      </c>
      <c r="I291" s="66">
        <v>0</v>
      </c>
      <c r="J291" s="67">
        <f>ROUND(H291*I291,2)</f>
        <v>0</v>
      </c>
      <c r="K291" s="68">
        <v>0.20999999999999999</v>
      </c>
      <c r="L291" s="69">
        <f>ROUND(J291*1.21,2)</f>
        <v>0</v>
      </c>
      <c r="M291" s="13"/>
      <c r="N291" s="2"/>
      <c r="O291" s="2"/>
      <c r="P291" s="2"/>
      <c r="Q291" s="41">
        <f>IF(ISNUMBER(K291),IF(H291&gt;0,IF(I291&gt;0,J291,0),0),0)</f>
        <v>0</v>
      </c>
      <c r="R291" s="9">
        <f>IF(ISNUMBER(K291)=FALSE,J291,0)</f>
        <v>0</v>
      </c>
    </row>
    <row r="292">
      <c r="A292" s="10"/>
      <c r="B292" s="60" t="s">
        <v>199</v>
      </c>
      <c r="C292" s="1"/>
      <c r="D292" s="1"/>
      <c r="E292" s="61" t="s">
        <v>4097</v>
      </c>
      <c r="F292" s="1"/>
      <c r="G292" s="1"/>
      <c r="H292" s="51"/>
      <c r="I292" s="1"/>
      <c r="J292" s="51"/>
      <c r="K292" s="1"/>
      <c r="L292" s="1"/>
      <c r="M292" s="13"/>
      <c r="N292" s="2"/>
      <c r="O292" s="2"/>
      <c r="P292" s="2"/>
      <c r="Q292" s="2"/>
    </row>
    <row r="293">
      <c r="A293" s="10"/>
      <c r="B293" s="60" t="s">
        <v>201</v>
      </c>
      <c r="C293" s="1"/>
      <c r="D293" s="1"/>
      <c r="E293" s="61" t="s">
        <v>3904</v>
      </c>
      <c r="F293" s="1"/>
      <c r="G293" s="1"/>
      <c r="H293" s="51"/>
      <c r="I293" s="1"/>
      <c r="J293" s="51"/>
      <c r="K293" s="1"/>
      <c r="L293" s="1"/>
      <c r="M293" s="13"/>
      <c r="N293" s="2"/>
      <c r="O293" s="2"/>
      <c r="P293" s="2"/>
      <c r="Q293" s="2"/>
    </row>
    <row r="294" thickBot="1">
      <c r="A294" s="10"/>
      <c r="B294" s="62" t="s">
        <v>203</v>
      </c>
      <c r="C294" s="30"/>
      <c r="D294" s="30"/>
      <c r="E294" s="63" t="s">
        <v>4098</v>
      </c>
      <c r="F294" s="30"/>
      <c r="G294" s="30"/>
      <c r="H294" s="64"/>
      <c r="I294" s="30"/>
      <c r="J294" s="64"/>
      <c r="K294" s="30"/>
      <c r="L294" s="30"/>
      <c r="M294" s="13"/>
      <c r="N294" s="2"/>
      <c r="O294" s="2"/>
      <c r="P294" s="2"/>
      <c r="Q294" s="2"/>
    </row>
    <row r="295" thickTop="1">
      <c r="A295" s="10"/>
      <c r="B295" s="52">
        <v>63</v>
      </c>
      <c r="C295" s="53" t="s">
        <v>4099</v>
      </c>
      <c r="D295" s="53"/>
      <c r="E295" s="53" t="s">
        <v>4100</v>
      </c>
      <c r="F295" s="53" t="s">
        <v>7</v>
      </c>
      <c r="G295" s="54" t="s">
        <v>225</v>
      </c>
      <c r="H295" s="65">
        <v>1.1399999999999999</v>
      </c>
      <c r="I295" s="66">
        <v>0</v>
      </c>
      <c r="J295" s="67">
        <f>ROUND(H295*I295,2)</f>
        <v>0</v>
      </c>
      <c r="K295" s="68">
        <v>0.20999999999999999</v>
      </c>
      <c r="L295" s="69">
        <f>ROUND(J295*1.21,2)</f>
        <v>0</v>
      </c>
      <c r="M295" s="13"/>
      <c r="N295" s="2"/>
      <c r="O295" s="2"/>
      <c r="P295" s="2"/>
      <c r="Q295" s="41">
        <f>IF(ISNUMBER(K295),IF(H295&gt;0,IF(I295&gt;0,J295,0),0),0)</f>
        <v>0</v>
      </c>
      <c r="R295" s="9">
        <f>IF(ISNUMBER(K295)=FALSE,J295,0)</f>
        <v>0</v>
      </c>
    </row>
    <row r="296">
      <c r="A296" s="10"/>
      <c r="B296" s="60" t="s">
        <v>199</v>
      </c>
      <c r="C296" s="1"/>
      <c r="D296" s="1"/>
      <c r="E296" s="61" t="s">
        <v>7</v>
      </c>
      <c r="F296" s="1"/>
      <c r="G296" s="1"/>
      <c r="H296" s="51"/>
      <c r="I296" s="1"/>
      <c r="J296" s="51"/>
      <c r="K296" s="1"/>
      <c r="L296" s="1"/>
      <c r="M296" s="13"/>
      <c r="N296" s="2"/>
      <c r="O296" s="2"/>
      <c r="P296" s="2"/>
      <c r="Q296" s="2"/>
    </row>
    <row r="297">
      <c r="A297" s="10"/>
      <c r="B297" s="60" t="s">
        <v>201</v>
      </c>
      <c r="C297" s="1"/>
      <c r="D297" s="1"/>
      <c r="E297" s="61" t="s">
        <v>4038</v>
      </c>
      <c r="F297" s="1"/>
      <c r="G297" s="1"/>
      <c r="H297" s="51"/>
      <c r="I297" s="1"/>
      <c r="J297" s="51"/>
      <c r="K297" s="1"/>
      <c r="L297" s="1"/>
      <c r="M297" s="13"/>
      <c r="N297" s="2"/>
      <c r="O297" s="2"/>
      <c r="P297" s="2"/>
      <c r="Q297" s="2"/>
    </row>
    <row r="298" thickBot="1">
      <c r="A298" s="10"/>
      <c r="B298" s="62" t="s">
        <v>203</v>
      </c>
      <c r="C298" s="30"/>
      <c r="D298" s="30"/>
      <c r="E298" s="63" t="s">
        <v>7</v>
      </c>
      <c r="F298" s="30"/>
      <c r="G298" s="30"/>
      <c r="H298" s="64"/>
      <c r="I298" s="30"/>
      <c r="J298" s="64"/>
      <c r="K298" s="30"/>
      <c r="L298" s="30"/>
      <c r="M298" s="13"/>
      <c r="N298" s="2"/>
      <c r="O298" s="2"/>
      <c r="P298" s="2"/>
      <c r="Q298" s="2"/>
    </row>
    <row r="299" thickTop="1">
      <c r="A299" s="10"/>
      <c r="B299" s="52">
        <v>64</v>
      </c>
      <c r="C299" s="53" t="s">
        <v>4101</v>
      </c>
      <c r="D299" s="53"/>
      <c r="E299" s="53" t="s">
        <v>4102</v>
      </c>
      <c r="F299" s="53" t="s">
        <v>7</v>
      </c>
      <c r="G299" s="54" t="s">
        <v>4103</v>
      </c>
      <c r="H299" s="65">
        <v>0.76000000000000001</v>
      </c>
      <c r="I299" s="66">
        <v>0</v>
      </c>
      <c r="J299" s="67">
        <f>ROUND(H299*I299,2)</f>
        <v>0</v>
      </c>
      <c r="K299" s="68">
        <v>0.20999999999999999</v>
      </c>
      <c r="L299" s="69">
        <f>ROUND(J299*1.21,2)</f>
        <v>0</v>
      </c>
      <c r="M299" s="13"/>
      <c r="N299" s="2"/>
      <c r="O299" s="2"/>
      <c r="P299" s="2"/>
      <c r="Q299" s="41">
        <f>IF(ISNUMBER(K299),IF(H299&gt;0,IF(I299&gt;0,J299,0),0),0)</f>
        <v>0</v>
      </c>
      <c r="R299" s="9">
        <f>IF(ISNUMBER(K299)=FALSE,J299,0)</f>
        <v>0</v>
      </c>
    </row>
    <row r="300">
      <c r="A300" s="10"/>
      <c r="B300" s="60" t="s">
        <v>199</v>
      </c>
      <c r="C300" s="1"/>
      <c r="D300" s="1"/>
      <c r="E300" s="61" t="s">
        <v>4104</v>
      </c>
      <c r="F300" s="1"/>
      <c r="G300" s="1"/>
      <c r="H300" s="51"/>
      <c r="I300" s="1"/>
      <c r="J300" s="51"/>
      <c r="K300" s="1"/>
      <c r="L300" s="1"/>
      <c r="M300" s="13"/>
      <c r="N300" s="2"/>
      <c r="O300" s="2"/>
      <c r="P300" s="2"/>
      <c r="Q300" s="2"/>
    </row>
    <row r="301">
      <c r="A301" s="10"/>
      <c r="B301" s="60" t="s">
        <v>201</v>
      </c>
      <c r="C301" s="1"/>
      <c r="D301" s="1"/>
      <c r="E301" s="61" t="s">
        <v>4105</v>
      </c>
      <c r="F301" s="1"/>
      <c r="G301" s="1"/>
      <c r="H301" s="51"/>
      <c r="I301" s="1"/>
      <c r="J301" s="51"/>
      <c r="K301" s="1"/>
      <c r="L301" s="1"/>
      <c r="M301" s="13"/>
      <c r="N301" s="2"/>
      <c r="O301" s="2"/>
      <c r="P301" s="2"/>
      <c r="Q301" s="2"/>
    </row>
    <row r="302" thickBot="1">
      <c r="A302" s="10"/>
      <c r="B302" s="62" t="s">
        <v>203</v>
      </c>
      <c r="C302" s="30"/>
      <c r="D302" s="30"/>
      <c r="E302" s="63" t="s">
        <v>4106</v>
      </c>
      <c r="F302" s="30"/>
      <c r="G302" s="30"/>
      <c r="H302" s="64"/>
      <c r="I302" s="30"/>
      <c r="J302" s="64"/>
      <c r="K302" s="30"/>
      <c r="L302" s="30"/>
      <c r="M302" s="13"/>
      <c r="N302" s="2"/>
      <c r="O302" s="2"/>
      <c r="P302" s="2"/>
      <c r="Q302" s="2"/>
    </row>
    <row r="303" thickTop="1">
      <c r="A303" s="10"/>
      <c r="B303" s="52">
        <v>65</v>
      </c>
      <c r="C303" s="53" t="s">
        <v>4107</v>
      </c>
      <c r="D303" s="53"/>
      <c r="E303" s="53" t="s">
        <v>4108</v>
      </c>
      <c r="F303" s="53" t="s">
        <v>7</v>
      </c>
      <c r="G303" s="54" t="s">
        <v>225</v>
      </c>
      <c r="H303" s="65">
        <v>1.1399999999999999</v>
      </c>
      <c r="I303" s="66">
        <v>0</v>
      </c>
      <c r="J303" s="67">
        <f>ROUND(H303*I303,2)</f>
        <v>0</v>
      </c>
      <c r="K303" s="68">
        <v>0.20999999999999999</v>
      </c>
      <c r="L303" s="69">
        <f>ROUND(J303*1.21,2)</f>
        <v>0</v>
      </c>
      <c r="M303" s="13"/>
      <c r="N303" s="2"/>
      <c r="O303" s="2"/>
      <c r="P303" s="2"/>
      <c r="Q303" s="41">
        <f>IF(ISNUMBER(K303),IF(H303&gt;0,IF(I303&gt;0,J303,0),0),0)</f>
        <v>0</v>
      </c>
      <c r="R303" s="9">
        <f>IF(ISNUMBER(K303)=FALSE,J303,0)</f>
        <v>0</v>
      </c>
    </row>
    <row r="304">
      <c r="A304" s="10"/>
      <c r="B304" s="60" t="s">
        <v>199</v>
      </c>
      <c r="C304" s="1"/>
      <c r="D304" s="1"/>
      <c r="E304" s="61" t="s">
        <v>7</v>
      </c>
      <c r="F304" s="1"/>
      <c r="G304" s="1"/>
      <c r="H304" s="51"/>
      <c r="I304" s="1"/>
      <c r="J304" s="51"/>
      <c r="K304" s="1"/>
      <c r="L304" s="1"/>
      <c r="M304" s="13"/>
      <c r="N304" s="2"/>
      <c r="O304" s="2"/>
      <c r="P304" s="2"/>
      <c r="Q304" s="2"/>
    </row>
    <row r="305">
      <c r="A305" s="10"/>
      <c r="B305" s="60" t="s">
        <v>201</v>
      </c>
      <c r="C305" s="1"/>
      <c r="D305" s="1"/>
      <c r="E305" s="61" t="s">
        <v>4038</v>
      </c>
      <c r="F305" s="1"/>
      <c r="G305" s="1"/>
      <c r="H305" s="51"/>
      <c r="I305" s="1"/>
      <c r="J305" s="51"/>
      <c r="K305" s="1"/>
      <c r="L305" s="1"/>
      <c r="M305" s="13"/>
      <c r="N305" s="2"/>
      <c r="O305" s="2"/>
      <c r="P305" s="2"/>
      <c r="Q305" s="2"/>
    </row>
    <row r="306" thickBot="1">
      <c r="A306" s="10"/>
      <c r="B306" s="62" t="s">
        <v>203</v>
      </c>
      <c r="C306" s="30"/>
      <c r="D306" s="30"/>
      <c r="E306" s="63" t="s">
        <v>4098</v>
      </c>
      <c r="F306" s="30"/>
      <c r="G306" s="30"/>
      <c r="H306" s="64"/>
      <c r="I306" s="30"/>
      <c r="J306" s="64"/>
      <c r="K306" s="30"/>
      <c r="L306" s="30"/>
      <c r="M306" s="13"/>
      <c r="N306" s="2"/>
      <c r="O306" s="2"/>
      <c r="P306" s="2"/>
      <c r="Q306" s="2"/>
    </row>
    <row r="307" thickTop="1">
      <c r="A307" s="10"/>
      <c r="B307" s="52">
        <v>66</v>
      </c>
      <c r="C307" s="53" t="s">
        <v>4109</v>
      </c>
      <c r="D307" s="53"/>
      <c r="E307" s="53" t="s">
        <v>4110</v>
      </c>
      <c r="F307" s="53" t="s">
        <v>7</v>
      </c>
      <c r="G307" s="54" t="s">
        <v>225</v>
      </c>
      <c r="H307" s="65">
        <v>1.52</v>
      </c>
      <c r="I307" s="66">
        <v>0</v>
      </c>
      <c r="J307" s="67">
        <f>ROUND(H307*I307,2)</f>
        <v>0</v>
      </c>
      <c r="K307" s="68">
        <v>0.20999999999999999</v>
      </c>
      <c r="L307" s="69">
        <f>ROUND(J307*1.21,2)</f>
        <v>0</v>
      </c>
      <c r="M307" s="13"/>
      <c r="N307" s="2"/>
      <c r="O307" s="2"/>
      <c r="P307" s="2"/>
      <c r="Q307" s="41">
        <f>IF(ISNUMBER(K307),IF(H307&gt;0,IF(I307&gt;0,J307,0),0),0)</f>
        <v>0</v>
      </c>
      <c r="R307" s="9">
        <f>IF(ISNUMBER(K307)=FALSE,J307,0)</f>
        <v>0</v>
      </c>
    </row>
    <row r="308">
      <c r="A308" s="10"/>
      <c r="B308" s="60" t="s">
        <v>199</v>
      </c>
      <c r="C308" s="1"/>
      <c r="D308" s="1"/>
      <c r="E308" s="61" t="s">
        <v>7</v>
      </c>
      <c r="F308" s="1"/>
      <c r="G308" s="1"/>
      <c r="H308" s="51"/>
      <c r="I308" s="1"/>
      <c r="J308" s="51"/>
      <c r="K308" s="1"/>
      <c r="L308" s="1"/>
      <c r="M308" s="13"/>
      <c r="N308" s="2"/>
      <c r="O308" s="2"/>
      <c r="P308" s="2"/>
      <c r="Q308" s="2"/>
    </row>
    <row r="309">
      <c r="A309" s="10"/>
      <c r="B309" s="60" t="s">
        <v>201</v>
      </c>
      <c r="C309" s="1"/>
      <c r="D309" s="1"/>
      <c r="E309" s="61" t="s">
        <v>4077</v>
      </c>
      <c r="F309" s="1"/>
      <c r="G309" s="1"/>
      <c r="H309" s="51"/>
      <c r="I309" s="1"/>
      <c r="J309" s="51"/>
      <c r="K309" s="1"/>
      <c r="L309" s="1"/>
      <c r="M309" s="13"/>
      <c r="N309" s="2"/>
      <c r="O309" s="2"/>
      <c r="P309" s="2"/>
      <c r="Q309" s="2"/>
    </row>
    <row r="310" thickBot="1">
      <c r="A310" s="10"/>
      <c r="B310" s="62" t="s">
        <v>203</v>
      </c>
      <c r="C310" s="30"/>
      <c r="D310" s="30"/>
      <c r="E310" s="63" t="s">
        <v>4098</v>
      </c>
      <c r="F310" s="30"/>
      <c r="G310" s="30"/>
      <c r="H310" s="64"/>
      <c r="I310" s="30"/>
      <c r="J310" s="64"/>
      <c r="K310" s="30"/>
      <c r="L310" s="30"/>
      <c r="M310" s="13"/>
      <c r="N310" s="2"/>
      <c r="O310" s="2"/>
      <c r="P310" s="2"/>
      <c r="Q310" s="2"/>
    </row>
    <row r="311" thickTop="1">
      <c r="A311" s="10"/>
      <c r="B311" s="52">
        <v>67</v>
      </c>
      <c r="C311" s="53" t="s">
        <v>4111</v>
      </c>
      <c r="D311" s="53"/>
      <c r="E311" s="53" t="s">
        <v>4112</v>
      </c>
      <c r="F311" s="53" t="s">
        <v>7</v>
      </c>
      <c r="G311" s="54" t="s">
        <v>4103</v>
      </c>
      <c r="H311" s="65">
        <v>0.76000000000000001</v>
      </c>
      <c r="I311" s="66">
        <v>0</v>
      </c>
      <c r="J311" s="67">
        <f>ROUND(H311*I311,2)</f>
        <v>0</v>
      </c>
      <c r="K311" s="68">
        <v>0.20999999999999999</v>
      </c>
      <c r="L311" s="69">
        <f>ROUND(J311*1.21,2)</f>
        <v>0</v>
      </c>
      <c r="M311" s="13"/>
      <c r="N311" s="2"/>
      <c r="O311" s="2"/>
      <c r="P311" s="2"/>
      <c r="Q311" s="41">
        <f>IF(ISNUMBER(K311),IF(H311&gt;0,IF(I311&gt;0,J311,0),0),0)</f>
        <v>0</v>
      </c>
      <c r="R311" s="9">
        <f>IF(ISNUMBER(K311)=FALSE,J311,0)</f>
        <v>0</v>
      </c>
    </row>
    <row r="312">
      <c r="A312" s="10"/>
      <c r="B312" s="60" t="s">
        <v>199</v>
      </c>
      <c r="C312" s="1"/>
      <c r="D312" s="1"/>
      <c r="E312" s="61" t="s">
        <v>7</v>
      </c>
      <c r="F312" s="1"/>
      <c r="G312" s="1"/>
      <c r="H312" s="51"/>
      <c r="I312" s="1"/>
      <c r="J312" s="51"/>
      <c r="K312" s="1"/>
      <c r="L312" s="1"/>
      <c r="M312" s="13"/>
      <c r="N312" s="2"/>
      <c r="O312" s="2"/>
      <c r="P312" s="2"/>
      <c r="Q312" s="2"/>
    </row>
    <row r="313">
      <c r="A313" s="10"/>
      <c r="B313" s="60" t="s">
        <v>201</v>
      </c>
      <c r="C313" s="1"/>
      <c r="D313" s="1"/>
      <c r="E313" s="61" t="s">
        <v>4005</v>
      </c>
      <c r="F313" s="1"/>
      <c r="G313" s="1"/>
      <c r="H313" s="51"/>
      <c r="I313" s="1"/>
      <c r="J313" s="51"/>
      <c r="K313" s="1"/>
      <c r="L313" s="1"/>
      <c r="M313" s="13"/>
      <c r="N313" s="2"/>
      <c r="O313" s="2"/>
      <c r="P313" s="2"/>
      <c r="Q313" s="2"/>
    </row>
    <row r="314" thickBot="1">
      <c r="A314" s="10"/>
      <c r="B314" s="62" t="s">
        <v>203</v>
      </c>
      <c r="C314" s="30"/>
      <c r="D314" s="30"/>
      <c r="E314" s="63" t="s">
        <v>4106</v>
      </c>
      <c r="F314" s="30"/>
      <c r="G314" s="30"/>
      <c r="H314" s="64"/>
      <c r="I314" s="30"/>
      <c r="J314" s="64"/>
      <c r="K314" s="30"/>
      <c r="L314" s="30"/>
      <c r="M314" s="13"/>
      <c r="N314" s="2"/>
      <c r="O314" s="2"/>
      <c r="P314" s="2"/>
      <c r="Q314" s="2"/>
    </row>
    <row r="315" thickTop="1">
      <c r="A315" s="10"/>
      <c r="B315" s="52">
        <v>68</v>
      </c>
      <c r="C315" s="53" t="s">
        <v>4113</v>
      </c>
      <c r="D315" s="53"/>
      <c r="E315" s="53" t="s">
        <v>4114</v>
      </c>
      <c r="F315" s="53" t="s">
        <v>7</v>
      </c>
      <c r="G315" s="54" t="s">
        <v>225</v>
      </c>
      <c r="H315" s="65">
        <v>1.52</v>
      </c>
      <c r="I315" s="66">
        <v>0</v>
      </c>
      <c r="J315" s="67">
        <f>ROUND(H315*I315,2)</f>
        <v>0</v>
      </c>
      <c r="K315" s="68">
        <v>0.20999999999999999</v>
      </c>
      <c r="L315" s="69">
        <f>ROUND(J315*1.21,2)</f>
        <v>0</v>
      </c>
      <c r="M315" s="13"/>
      <c r="N315" s="2"/>
      <c r="O315" s="2"/>
      <c r="P315" s="2"/>
      <c r="Q315" s="41">
        <f>IF(ISNUMBER(K315),IF(H315&gt;0,IF(I315&gt;0,J315,0),0),0)</f>
        <v>0</v>
      </c>
      <c r="R315" s="9">
        <f>IF(ISNUMBER(K315)=FALSE,J315,0)</f>
        <v>0</v>
      </c>
    </row>
    <row r="316">
      <c r="A316" s="10"/>
      <c r="B316" s="60" t="s">
        <v>199</v>
      </c>
      <c r="C316" s="1"/>
      <c r="D316" s="1"/>
      <c r="E316" s="61" t="s">
        <v>7</v>
      </c>
      <c r="F316" s="1"/>
      <c r="G316" s="1"/>
      <c r="H316" s="51"/>
      <c r="I316" s="1"/>
      <c r="J316" s="51"/>
      <c r="K316" s="1"/>
      <c r="L316" s="1"/>
      <c r="M316" s="13"/>
      <c r="N316" s="2"/>
      <c r="O316" s="2"/>
      <c r="P316" s="2"/>
      <c r="Q316" s="2"/>
    </row>
    <row r="317">
      <c r="A317" s="10"/>
      <c r="B317" s="60" t="s">
        <v>201</v>
      </c>
      <c r="C317" s="1"/>
      <c r="D317" s="1"/>
      <c r="E317" s="61" t="s">
        <v>4077</v>
      </c>
      <c r="F317" s="1"/>
      <c r="G317" s="1"/>
      <c r="H317" s="51"/>
      <c r="I317" s="1"/>
      <c r="J317" s="51"/>
      <c r="K317" s="1"/>
      <c r="L317" s="1"/>
      <c r="M317" s="13"/>
      <c r="N317" s="2"/>
      <c r="O317" s="2"/>
      <c r="P317" s="2"/>
      <c r="Q317" s="2"/>
    </row>
    <row r="318" thickBot="1">
      <c r="A318" s="10"/>
      <c r="B318" s="62" t="s">
        <v>203</v>
      </c>
      <c r="C318" s="30"/>
      <c r="D318" s="30"/>
      <c r="E318" s="63" t="s">
        <v>4098</v>
      </c>
      <c r="F318" s="30"/>
      <c r="G318" s="30"/>
      <c r="H318" s="64"/>
      <c r="I318" s="30"/>
      <c r="J318" s="64"/>
      <c r="K318" s="30"/>
      <c r="L318" s="30"/>
      <c r="M318" s="13"/>
      <c r="N318" s="2"/>
      <c r="O318" s="2"/>
      <c r="P318" s="2"/>
      <c r="Q318" s="2"/>
    </row>
    <row r="319" thickTop="1">
      <c r="A319" s="10"/>
      <c r="B319" s="52">
        <v>69</v>
      </c>
      <c r="C319" s="53" t="s">
        <v>4115</v>
      </c>
      <c r="D319" s="53"/>
      <c r="E319" s="53" t="s">
        <v>4116</v>
      </c>
      <c r="F319" s="53" t="s">
        <v>7</v>
      </c>
      <c r="G319" s="54" t="s">
        <v>225</v>
      </c>
      <c r="H319" s="65">
        <v>17.100000000000001</v>
      </c>
      <c r="I319" s="66">
        <v>0</v>
      </c>
      <c r="J319" s="67">
        <f>ROUND(H319*I319,2)</f>
        <v>0</v>
      </c>
      <c r="K319" s="68">
        <v>0.20999999999999999</v>
      </c>
      <c r="L319" s="69">
        <f>ROUND(J319*1.21,2)</f>
        <v>0</v>
      </c>
      <c r="M319" s="13"/>
      <c r="N319" s="2"/>
      <c r="O319" s="2"/>
      <c r="P319" s="2"/>
      <c r="Q319" s="41">
        <f>IF(ISNUMBER(K319),IF(H319&gt;0,IF(I319&gt;0,J319,0),0),0)</f>
        <v>0</v>
      </c>
      <c r="R319" s="9">
        <f>IF(ISNUMBER(K319)=FALSE,J319,0)</f>
        <v>0</v>
      </c>
    </row>
    <row r="320">
      <c r="A320" s="10"/>
      <c r="B320" s="60" t="s">
        <v>199</v>
      </c>
      <c r="C320" s="1"/>
      <c r="D320" s="1"/>
      <c r="E320" s="61" t="s">
        <v>4117</v>
      </c>
      <c r="F320" s="1"/>
      <c r="G320" s="1"/>
      <c r="H320" s="51"/>
      <c r="I320" s="1"/>
      <c r="J320" s="51"/>
      <c r="K320" s="1"/>
      <c r="L320" s="1"/>
      <c r="M320" s="13"/>
      <c r="N320" s="2"/>
      <c r="O320" s="2"/>
      <c r="P320" s="2"/>
      <c r="Q320" s="2"/>
    </row>
    <row r="321">
      <c r="A321" s="10"/>
      <c r="B321" s="60" t="s">
        <v>201</v>
      </c>
      <c r="C321" s="1"/>
      <c r="D321" s="1"/>
      <c r="E321" s="61" t="s">
        <v>4118</v>
      </c>
      <c r="F321" s="1"/>
      <c r="G321" s="1"/>
      <c r="H321" s="51"/>
      <c r="I321" s="1"/>
      <c r="J321" s="51"/>
      <c r="K321" s="1"/>
      <c r="L321" s="1"/>
      <c r="M321" s="13"/>
      <c r="N321" s="2"/>
      <c r="O321" s="2"/>
      <c r="P321" s="2"/>
      <c r="Q321" s="2"/>
    </row>
    <row r="322" thickBot="1">
      <c r="A322" s="10"/>
      <c r="B322" s="62" t="s">
        <v>203</v>
      </c>
      <c r="C322" s="30"/>
      <c r="D322" s="30"/>
      <c r="E322" s="63" t="s">
        <v>7</v>
      </c>
      <c r="F322" s="30"/>
      <c r="G322" s="30"/>
      <c r="H322" s="64"/>
      <c r="I322" s="30"/>
      <c r="J322" s="64"/>
      <c r="K322" s="30"/>
      <c r="L322" s="30"/>
      <c r="M322" s="13"/>
      <c r="N322" s="2"/>
      <c r="O322" s="2"/>
      <c r="P322" s="2"/>
      <c r="Q322" s="2"/>
    </row>
    <row r="323" thickTop="1">
      <c r="A323" s="10"/>
      <c r="B323" s="52">
        <v>70</v>
      </c>
      <c r="C323" s="53" t="s">
        <v>4119</v>
      </c>
      <c r="D323" s="53"/>
      <c r="E323" s="53" t="s">
        <v>4120</v>
      </c>
      <c r="F323" s="53" t="s">
        <v>7</v>
      </c>
      <c r="G323" s="54" t="s">
        <v>461</v>
      </c>
      <c r="H323" s="65">
        <v>6.0800000000000001</v>
      </c>
      <c r="I323" s="66">
        <v>0</v>
      </c>
      <c r="J323" s="67">
        <f>ROUND(H323*I323,2)</f>
        <v>0</v>
      </c>
      <c r="K323" s="68">
        <v>0.20999999999999999</v>
      </c>
      <c r="L323" s="69">
        <f>ROUND(J323*1.21,2)</f>
        <v>0</v>
      </c>
      <c r="M323" s="13"/>
      <c r="N323" s="2"/>
      <c r="O323" s="2"/>
      <c r="P323" s="2"/>
      <c r="Q323" s="41">
        <f>IF(ISNUMBER(K323),IF(H323&gt;0,IF(I323&gt;0,J323,0),0),0)</f>
        <v>0</v>
      </c>
      <c r="R323" s="9">
        <f>IF(ISNUMBER(K323)=FALSE,J323,0)</f>
        <v>0</v>
      </c>
    </row>
    <row r="324">
      <c r="A324" s="10"/>
      <c r="B324" s="60" t="s">
        <v>199</v>
      </c>
      <c r="C324" s="1"/>
      <c r="D324" s="1"/>
      <c r="E324" s="61" t="s">
        <v>4121</v>
      </c>
      <c r="F324" s="1"/>
      <c r="G324" s="1"/>
      <c r="H324" s="51"/>
      <c r="I324" s="1"/>
      <c r="J324" s="51"/>
      <c r="K324" s="1"/>
      <c r="L324" s="1"/>
      <c r="M324" s="13"/>
      <c r="N324" s="2"/>
      <c r="O324" s="2"/>
      <c r="P324" s="2"/>
      <c r="Q324" s="2"/>
    </row>
    <row r="325">
      <c r="A325" s="10"/>
      <c r="B325" s="60" t="s">
        <v>201</v>
      </c>
      <c r="C325" s="1"/>
      <c r="D325" s="1"/>
      <c r="E325" s="61" t="s">
        <v>4122</v>
      </c>
      <c r="F325" s="1"/>
      <c r="G325" s="1"/>
      <c r="H325" s="51"/>
      <c r="I325" s="1"/>
      <c r="J325" s="51"/>
      <c r="K325" s="1"/>
      <c r="L325" s="1"/>
      <c r="M325" s="13"/>
      <c r="N325" s="2"/>
      <c r="O325" s="2"/>
      <c r="P325" s="2"/>
      <c r="Q325" s="2"/>
    </row>
    <row r="326" thickBot="1">
      <c r="A326" s="10"/>
      <c r="B326" s="62" t="s">
        <v>203</v>
      </c>
      <c r="C326" s="30"/>
      <c r="D326" s="30"/>
      <c r="E326" s="63" t="s">
        <v>4123</v>
      </c>
      <c r="F326" s="30"/>
      <c r="G326" s="30"/>
      <c r="H326" s="64"/>
      <c r="I326" s="30"/>
      <c r="J326" s="64"/>
      <c r="K326" s="30"/>
      <c r="L326" s="30"/>
      <c r="M326" s="13"/>
      <c r="N326" s="2"/>
      <c r="O326" s="2"/>
      <c r="P326" s="2"/>
      <c r="Q326" s="2"/>
    </row>
    <row r="327" thickTop="1">
      <c r="A327" s="10"/>
      <c r="B327" s="52">
        <v>71</v>
      </c>
      <c r="C327" s="53" t="s">
        <v>4124</v>
      </c>
      <c r="D327" s="53"/>
      <c r="E327" s="53" t="s">
        <v>4125</v>
      </c>
      <c r="F327" s="53" t="s">
        <v>7</v>
      </c>
      <c r="G327" s="54" t="s">
        <v>461</v>
      </c>
      <c r="H327" s="65">
        <v>0.38</v>
      </c>
      <c r="I327" s="66">
        <v>0</v>
      </c>
      <c r="J327" s="67">
        <f>ROUND(H327*I327,2)</f>
        <v>0</v>
      </c>
      <c r="K327" s="68">
        <v>0.20999999999999999</v>
      </c>
      <c r="L327" s="69">
        <f>ROUND(J327*1.21,2)</f>
        <v>0</v>
      </c>
      <c r="M327" s="13"/>
      <c r="N327" s="2"/>
      <c r="O327" s="2"/>
      <c r="P327" s="2"/>
      <c r="Q327" s="41">
        <f>IF(ISNUMBER(K327),IF(H327&gt;0,IF(I327&gt;0,J327,0),0),0)</f>
        <v>0</v>
      </c>
      <c r="R327" s="9">
        <f>IF(ISNUMBER(K327)=FALSE,J327,0)</f>
        <v>0</v>
      </c>
    </row>
    <row r="328">
      <c r="A328" s="10"/>
      <c r="B328" s="60" t="s">
        <v>199</v>
      </c>
      <c r="C328" s="1"/>
      <c r="D328" s="1"/>
      <c r="E328" s="61" t="s">
        <v>4126</v>
      </c>
      <c r="F328" s="1"/>
      <c r="G328" s="1"/>
      <c r="H328" s="51"/>
      <c r="I328" s="1"/>
      <c r="J328" s="51"/>
      <c r="K328" s="1"/>
      <c r="L328" s="1"/>
      <c r="M328" s="13"/>
      <c r="N328" s="2"/>
      <c r="O328" s="2"/>
      <c r="P328" s="2"/>
      <c r="Q328" s="2"/>
    </row>
    <row r="329">
      <c r="A329" s="10"/>
      <c r="B329" s="60" t="s">
        <v>201</v>
      </c>
      <c r="C329" s="1"/>
      <c r="D329" s="1"/>
      <c r="E329" s="61" t="s">
        <v>4127</v>
      </c>
      <c r="F329" s="1"/>
      <c r="G329" s="1"/>
      <c r="H329" s="51"/>
      <c r="I329" s="1"/>
      <c r="J329" s="51"/>
      <c r="K329" s="1"/>
      <c r="L329" s="1"/>
      <c r="M329" s="13"/>
      <c r="N329" s="2"/>
      <c r="O329" s="2"/>
      <c r="P329" s="2"/>
      <c r="Q329" s="2"/>
    </row>
    <row r="330" thickBot="1">
      <c r="A330" s="10"/>
      <c r="B330" s="62" t="s">
        <v>203</v>
      </c>
      <c r="C330" s="30"/>
      <c r="D330" s="30"/>
      <c r="E330" s="63" t="s">
        <v>4128</v>
      </c>
      <c r="F330" s="30"/>
      <c r="G330" s="30"/>
      <c r="H330" s="64"/>
      <c r="I330" s="30"/>
      <c r="J330" s="64"/>
      <c r="K330" s="30"/>
      <c r="L330" s="30"/>
      <c r="M330" s="13"/>
      <c r="N330" s="2"/>
      <c r="O330" s="2"/>
      <c r="P330" s="2"/>
      <c r="Q330" s="2"/>
    </row>
    <row r="331" thickTop="1">
      <c r="A331" s="10"/>
      <c r="B331" s="52">
        <v>72</v>
      </c>
      <c r="C331" s="53" t="s">
        <v>4129</v>
      </c>
      <c r="D331" s="53"/>
      <c r="E331" s="53" t="s">
        <v>4130</v>
      </c>
      <c r="F331" s="53" t="s">
        <v>7</v>
      </c>
      <c r="G331" s="54" t="s">
        <v>461</v>
      </c>
      <c r="H331" s="65">
        <v>1.52</v>
      </c>
      <c r="I331" s="66">
        <v>0</v>
      </c>
      <c r="J331" s="67">
        <f>ROUND(H331*I331,2)</f>
        <v>0</v>
      </c>
      <c r="K331" s="68">
        <v>0.20999999999999999</v>
      </c>
      <c r="L331" s="69">
        <f>ROUND(J331*1.21,2)</f>
        <v>0</v>
      </c>
      <c r="M331" s="13"/>
      <c r="N331" s="2"/>
      <c r="O331" s="2"/>
      <c r="P331" s="2"/>
      <c r="Q331" s="41">
        <f>IF(ISNUMBER(K331),IF(H331&gt;0,IF(I331&gt;0,J331,0),0),0)</f>
        <v>0</v>
      </c>
      <c r="R331" s="9">
        <f>IF(ISNUMBER(K331)=FALSE,J331,0)</f>
        <v>0</v>
      </c>
    </row>
    <row r="332">
      <c r="A332" s="10"/>
      <c r="B332" s="60" t="s">
        <v>199</v>
      </c>
      <c r="C332" s="1"/>
      <c r="D332" s="1"/>
      <c r="E332" s="61" t="s">
        <v>4087</v>
      </c>
      <c r="F332" s="1"/>
      <c r="G332" s="1"/>
      <c r="H332" s="51"/>
      <c r="I332" s="1"/>
      <c r="J332" s="51"/>
      <c r="K332" s="1"/>
      <c r="L332" s="1"/>
      <c r="M332" s="13"/>
      <c r="N332" s="2"/>
      <c r="O332" s="2"/>
      <c r="P332" s="2"/>
      <c r="Q332" s="2"/>
    </row>
    <row r="333">
      <c r="A333" s="10"/>
      <c r="B333" s="60" t="s">
        <v>201</v>
      </c>
      <c r="C333" s="1"/>
      <c r="D333" s="1"/>
      <c r="E333" s="61" t="s">
        <v>4131</v>
      </c>
      <c r="F333" s="1"/>
      <c r="G333" s="1"/>
      <c r="H333" s="51"/>
      <c r="I333" s="1"/>
      <c r="J333" s="51"/>
      <c r="K333" s="1"/>
      <c r="L333" s="1"/>
      <c r="M333" s="13"/>
      <c r="N333" s="2"/>
      <c r="O333" s="2"/>
      <c r="P333" s="2"/>
      <c r="Q333" s="2"/>
    </row>
    <row r="334" thickBot="1">
      <c r="A334" s="10"/>
      <c r="B334" s="62" t="s">
        <v>203</v>
      </c>
      <c r="C334" s="30"/>
      <c r="D334" s="30"/>
      <c r="E334" s="63" t="s">
        <v>4132</v>
      </c>
      <c r="F334" s="30"/>
      <c r="G334" s="30"/>
      <c r="H334" s="64"/>
      <c r="I334" s="30"/>
      <c r="J334" s="64"/>
      <c r="K334" s="30"/>
      <c r="L334" s="30"/>
      <c r="M334" s="13"/>
      <c r="N334" s="2"/>
      <c r="O334" s="2"/>
      <c r="P334" s="2"/>
      <c r="Q334" s="2"/>
    </row>
    <row r="335" thickTop="1">
      <c r="A335" s="10"/>
      <c r="B335" s="52">
        <v>73</v>
      </c>
      <c r="C335" s="53" t="s">
        <v>4133</v>
      </c>
      <c r="D335" s="53"/>
      <c r="E335" s="53" t="s">
        <v>4134</v>
      </c>
      <c r="F335" s="53" t="s">
        <v>7</v>
      </c>
      <c r="G335" s="54" t="s">
        <v>461</v>
      </c>
      <c r="H335" s="65">
        <v>2.6600000000000001</v>
      </c>
      <c r="I335" s="66">
        <v>0</v>
      </c>
      <c r="J335" s="67">
        <f>ROUND(H335*I335,2)</f>
        <v>0</v>
      </c>
      <c r="K335" s="68">
        <v>0.20999999999999999</v>
      </c>
      <c r="L335" s="69">
        <f>ROUND(J335*1.21,2)</f>
        <v>0</v>
      </c>
      <c r="M335" s="13"/>
      <c r="N335" s="2"/>
      <c r="O335" s="2"/>
      <c r="P335" s="2"/>
      <c r="Q335" s="41">
        <f>IF(ISNUMBER(K335),IF(H335&gt;0,IF(I335&gt;0,J335,0),0),0)</f>
        <v>0</v>
      </c>
      <c r="R335" s="9">
        <f>IF(ISNUMBER(K335)=FALSE,J335,0)</f>
        <v>0</v>
      </c>
    </row>
    <row r="336">
      <c r="A336" s="10"/>
      <c r="B336" s="60" t="s">
        <v>199</v>
      </c>
      <c r="C336" s="1"/>
      <c r="D336" s="1"/>
      <c r="E336" s="61" t="s">
        <v>4135</v>
      </c>
      <c r="F336" s="1"/>
      <c r="G336" s="1"/>
      <c r="H336" s="51"/>
      <c r="I336" s="1"/>
      <c r="J336" s="51"/>
      <c r="K336" s="1"/>
      <c r="L336" s="1"/>
      <c r="M336" s="13"/>
      <c r="N336" s="2"/>
      <c r="O336" s="2"/>
      <c r="P336" s="2"/>
      <c r="Q336" s="2"/>
    </row>
    <row r="337">
      <c r="A337" s="10"/>
      <c r="B337" s="60" t="s">
        <v>201</v>
      </c>
      <c r="C337" s="1"/>
      <c r="D337" s="1"/>
      <c r="E337" s="61" t="s">
        <v>4136</v>
      </c>
      <c r="F337" s="1"/>
      <c r="G337" s="1"/>
      <c r="H337" s="51"/>
      <c r="I337" s="1"/>
      <c r="J337" s="51"/>
      <c r="K337" s="1"/>
      <c r="L337" s="1"/>
      <c r="M337" s="13"/>
      <c r="N337" s="2"/>
      <c r="O337" s="2"/>
      <c r="P337" s="2"/>
      <c r="Q337" s="2"/>
    </row>
    <row r="338" thickBot="1">
      <c r="A338" s="10"/>
      <c r="B338" s="62" t="s">
        <v>203</v>
      </c>
      <c r="C338" s="30"/>
      <c r="D338" s="30"/>
      <c r="E338" s="63" t="s">
        <v>4137</v>
      </c>
      <c r="F338" s="30"/>
      <c r="G338" s="30"/>
      <c r="H338" s="64"/>
      <c r="I338" s="30"/>
      <c r="J338" s="64"/>
      <c r="K338" s="30"/>
      <c r="L338" s="30"/>
      <c r="M338" s="13"/>
      <c r="N338" s="2"/>
      <c r="O338" s="2"/>
      <c r="P338" s="2"/>
      <c r="Q338" s="2"/>
    </row>
    <row r="339" thickTop="1">
      <c r="A339" s="10"/>
      <c r="B339" s="52">
        <v>74</v>
      </c>
      <c r="C339" s="53" t="s">
        <v>4138</v>
      </c>
      <c r="D339" s="53"/>
      <c r="E339" s="53" t="s">
        <v>4139</v>
      </c>
      <c r="F339" s="53" t="s">
        <v>7</v>
      </c>
      <c r="G339" s="54" t="s">
        <v>461</v>
      </c>
      <c r="H339" s="65">
        <v>1.8999999999999999</v>
      </c>
      <c r="I339" s="66">
        <v>0</v>
      </c>
      <c r="J339" s="67">
        <f>ROUND(H339*I339,2)</f>
        <v>0</v>
      </c>
      <c r="K339" s="68">
        <v>0.20999999999999999</v>
      </c>
      <c r="L339" s="69">
        <f>ROUND(J339*1.21,2)</f>
        <v>0</v>
      </c>
      <c r="M339" s="13"/>
      <c r="N339" s="2"/>
      <c r="O339" s="2"/>
      <c r="P339" s="2"/>
      <c r="Q339" s="41">
        <f>IF(ISNUMBER(K339),IF(H339&gt;0,IF(I339&gt;0,J339,0),0),0)</f>
        <v>0</v>
      </c>
      <c r="R339" s="9">
        <f>IF(ISNUMBER(K339)=FALSE,J339,0)</f>
        <v>0</v>
      </c>
    </row>
    <row r="340">
      <c r="A340" s="10"/>
      <c r="B340" s="60" t="s">
        <v>199</v>
      </c>
      <c r="C340" s="1"/>
      <c r="D340" s="1"/>
      <c r="E340" s="61" t="s">
        <v>7</v>
      </c>
      <c r="F340" s="1"/>
      <c r="G340" s="1"/>
      <c r="H340" s="51"/>
      <c r="I340" s="1"/>
      <c r="J340" s="51"/>
      <c r="K340" s="1"/>
      <c r="L340" s="1"/>
      <c r="M340" s="13"/>
      <c r="N340" s="2"/>
      <c r="O340" s="2"/>
      <c r="P340" s="2"/>
      <c r="Q340" s="2"/>
    </row>
    <row r="341">
      <c r="A341" s="10"/>
      <c r="B341" s="60" t="s">
        <v>201</v>
      </c>
      <c r="C341" s="1"/>
      <c r="D341" s="1"/>
      <c r="E341" s="61" t="s">
        <v>4029</v>
      </c>
      <c r="F341" s="1"/>
      <c r="G341" s="1"/>
      <c r="H341" s="51"/>
      <c r="I341" s="1"/>
      <c r="J341" s="51"/>
      <c r="K341" s="1"/>
      <c r="L341" s="1"/>
      <c r="M341" s="13"/>
      <c r="N341" s="2"/>
      <c r="O341" s="2"/>
      <c r="P341" s="2"/>
      <c r="Q341" s="2"/>
    </row>
    <row r="342" thickBot="1">
      <c r="A342" s="10"/>
      <c r="B342" s="62" t="s">
        <v>203</v>
      </c>
      <c r="C342" s="30"/>
      <c r="D342" s="30"/>
      <c r="E342" s="63" t="s">
        <v>7</v>
      </c>
      <c r="F342" s="30"/>
      <c r="G342" s="30"/>
      <c r="H342" s="64"/>
      <c r="I342" s="30"/>
      <c r="J342" s="64"/>
      <c r="K342" s="30"/>
      <c r="L342" s="30"/>
      <c r="M342" s="13"/>
      <c r="N342" s="2"/>
      <c r="O342" s="2"/>
      <c r="P342" s="2"/>
      <c r="Q342" s="2"/>
    </row>
    <row r="343" thickTop="1">
      <c r="A343" s="10"/>
      <c r="B343" s="52">
        <v>75</v>
      </c>
      <c r="C343" s="53" t="s">
        <v>4140</v>
      </c>
      <c r="D343" s="53"/>
      <c r="E343" s="53" t="s">
        <v>4141</v>
      </c>
      <c r="F343" s="53" t="s">
        <v>7</v>
      </c>
      <c r="G343" s="54" t="s">
        <v>219</v>
      </c>
      <c r="H343" s="65">
        <v>0.66100000000000003</v>
      </c>
      <c r="I343" s="66">
        <v>0</v>
      </c>
      <c r="J343" s="67">
        <f>ROUND(H343*I343,2)</f>
        <v>0</v>
      </c>
      <c r="K343" s="68">
        <v>0.20999999999999999</v>
      </c>
      <c r="L343" s="69">
        <f>ROUND(J343*1.21,2)</f>
        <v>0</v>
      </c>
      <c r="M343" s="13"/>
      <c r="N343" s="2"/>
      <c r="O343" s="2"/>
      <c r="P343" s="2"/>
      <c r="Q343" s="41">
        <f>IF(ISNUMBER(K343),IF(H343&gt;0,IF(I343&gt;0,J343,0),0),0)</f>
        <v>0</v>
      </c>
      <c r="R343" s="9">
        <f>IF(ISNUMBER(K343)=FALSE,J343,0)</f>
        <v>0</v>
      </c>
    </row>
    <row r="344">
      <c r="A344" s="10"/>
      <c r="B344" s="60" t="s">
        <v>199</v>
      </c>
      <c r="C344" s="1"/>
      <c r="D344" s="1"/>
      <c r="E344" s="61" t="s">
        <v>4142</v>
      </c>
      <c r="F344" s="1"/>
      <c r="G344" s="1"/>
      <c r="H344" s="51"/>
      <c r="I344" s="1"/>
      <c r="J344" s="51"/>
      <c r="K344" s="1"/>
      <c r="L344" s="1"/>
      <c r="M344" s="13"/>
      <c r="N344" s="2"/>
      <c r="O344" s="2"/>
      <c r="P344" s="2"/>
      <c r="Q344" s="2"/>
    </row>
    <row r="345">
      <c r="A345" s="10"/>
      <c r="B345" s="60" t="s">
        <v>201</v>
      </c>
      <c r="C345" s="1"/>
      <c r="D345" s="1"/>
      <c r="E345" s="61" t="s">
        <v>4143</v>
      </c>
      <c r="F345" s="1"/>
      <c r="G345" s="1"/>
      <c r="H345" s="51"/>
      <c r="I345" s="1"/>
      <c r="J345" s="51"/>
      <c r="K345" s="1"/>
      <c r="L345" s="1"/>
      <c r="M345" s="13"/>
      <c r="N345" s="2"/>
      <c r="O345" s="2"/>
      <c r="P345" s="2"/>
      <c r="Q345" s="2"/>
    </row>
    <row r="346" thickBot="1">
      <c r="A346" s="10"/>
      <c r="B346" s="62" t="s">
        <v>203</v>
      </c>
      <c r="C346" s="30"/>
      <c r="D346" s="30"/>
      <c r="E346" s="63" t="s">
        <v>4144</v>
      </c>
      <c r="F346" s="30"/>
      <c r="G346" s="30"/>
      <c r="H346" s="64"/>
      <c r="I346" s="30"/>
      <c r="J346" s="64"/>
      <c r="K346" s="30"/>
      <c r="L346" s="30"/>
      <c r="M346" s="13"/>
      <c r="N346" s="2"/>
      <c r="O346" s="2"/>
      <c r="P346" s="2"/>
      <c r="Q346" s="2"/>
    </row>
    <row r="347" thickTop="1">
      <c r="A347" s="10"/>
      <c r="B347" s="52">
        <v>76</v>
      </c>
      <c r="C347" s="53" t="s">
        <v>4145</v>
      </c>
      <c r="D347" s="53"/>
      <c r="E347" s="53" t="s">
        <v>4146</v>
      </c>
      <c r="F347" s="53" t="s">
        <v>7</v>
      </c>
      <c r="G347" s="54" t="s">
        <v>225</v>
      </c>
      <c r="H347" s="65">
        <v>20.899999999999999</v>
      </c>
      <c r="I347" s="66">
        <v>0</v>
      </c>
      <c r="J347" s="67">
        <f>ROUND(H347*I347,2)</f>
        <v>0</v>
      </c>
      <c r="K347" s="68">
        <v>0.20999999999999999</v>
      </c>
      <c r="L347" s="69">
        <f>ROUND(J347*1.21,2)</f>
        <v>0</v>
      </c>
      <c r="M347" s="13"/>
      <c r="N347" s="2"/>
      <c r="O347" s="2"/>
      <c r="P347" s="2"/>
      <c r="Q347" s="41">
        <f>IF(ISNUMBER(K347),IF(H347&gt;0,IF(I347&gt;0,J347,0),0),0)</f>
        <v>0</v>
      </c>
      <c r="R347" s="9">
        <f>IF(ISNUMBER(K347)=FALSE,J347,0)</f>
        <v>0</v>
      </c>
    </row>
    <row r="348">
      <c r="A348" s="10"/>
      <c r="B348" s="60" t="s">
        <v>199</v>
      </c>
      <c r="C348" s="1"/>
      <c r="D348" s="1"/>
      <c r="E348" s="61" t="s">
        <v>7</v>
      </c>
      <c r="F348" s="1"/>
      <c r="G348" s="1"/>
      <c r="H348" s="51"/>
      <c r="I348" s="1"/>
      <c r="J348" s="51"/>
      <c r="K348" s="1"/>
      <c r="L348" s="1"/>
      <c r="M348" s="13"/>
      <c r="N348" s="2"/>
      <c r="O348" s="2"/>
      <c r="P348" s="2"/>
      <c r="Q348" s="2"/>
    </row>
    <row r="349">
      <c r="A349" s="10"/>
      <c r="B349" s="60" t="s">
        <v>201</v>
      </c>
      <c r="C349" s="1"/>
      <c r="D349" s="1"/>
      <c r="E349" s="61" t="s">
        <v>4147</v>
      </c>
      <c r="F349" s="1"/>
      <c r="G349" s="1"/>
      <c r="H349" s="51"/>
      <c r="I349" s="1"/>
      <c r="J349" s="51"/>
      <c r="K349" s="1"/>
      <c r="L349" s="1"/>
      <c r="M349" s="13"/>
      <c r="N349" s="2"/>
      <c r="O349" s="2"/>
      <c r="P349" s="2"/>
      <c r="Q349" s="2"/>
    </row>
    <row r="350" thickBot="1">
      <c r="A350" s="10"/>
      <c r="B350" s="62" t="s">
        <v>203</v>
      </c>
      <c r="C350" s="30"/>
      <c r="D350" s="30"/>
      <c r="E350" s="63" t="s">
        <v>7</v>
      </c>
      <c r="F350" s="30"/>
      <c r="G350" s="30"/>
      <c r="H350" s="64"/>
      <c r="I350" s="30"/>
      <c r="J350" s="64"/>
      <c r="K350" s="30"/>
      <c r="L350" s="30"/>
      <c r="M350" s="13"/>
      <c r="N350" s="2"/>
      <c r="O350" s="2"/>
      <c r="P350" s="2"/>
      <c r="Q350" s="2"/>
    </row>
    <row r="351" thickTop="1" thickBot="1" ht="25" customHeight="1">
      <c r="A351" s="10"/>
      <c r="B351" s="1"/>
      <c r="C351" s="70">
        <v>8</v>
      </c>
      <c r="D351" s="1"/>
      <c r="E351" s="71" t="s">
        <v>185</v>
      </c>
      <c r="F351" s="1"/>
      <c r="G351" s="72" t="s">
        <v>210</v>
      </c>
      <c r="H351" s="73">
        <f>J267+J271+J275+J279+J283+J287+J291+J295+J299+J303+J307+J311+J315+J319+J323+J327+J331+J335+J339+J343+J347</f>
        <v>0</v>
      </c>
      <c r="I351" s="72" t="s">
        <v>211</v>
      </c>
      <c r="J351" s="74">
        <f>(L351-H351)</f>
        <v>0</v>
      </c>
      <c r="K351" s="72" t="s">
        <v>212</v>
      </c>
      <c r="L351" s="75">
        <f>ROUND((J267+J271+J275+J279+J283+J287+J291+J295+J299+J303+J307+J311+J315+J319+J323+J327+J331+J335+J339+J343+J347)*1.21,2)</f>
        <v>0</v>
      </c>
      <c r="M351" s="13"/>
      <c r="N351" s="2"/>
      <c r="O351" s="2"/>
      <c r="P351" s="2"/>
      <c r="Q351" s="41">
        <f>0+Q267+Q271+Q275+Q279+Q283+Q287+Q291+Q295+Q299+Q303+Q307+Q311+Q315+Q319+Q323+Q327+Q331+Q335+Q339+Q343+Q347</f>
        <v>0</v>
      </c>
      <c r="R351" s="9">
        <f>0+R267+R271+R275+R279+R283+R287+R291+R295+R299+R303+R307+R311+R315+R319+R323+R327+R331+R335+R339+R343+R347</f>
        <v>0</v>
      </c>
      <c r="S351" s="76">
        <f>Q351*(1+J351)+R351</f>
        <v>0</v>
      </c>
    </row>
    <row r="352" thickTop="1" thickBot="1" ht="25" customHeight="1">
      <c r="A352" s="10"/>
      <c r="B352" s="77"/>
      <c r="C352" s="77"/>
      <c r="D352" s="77"/>
      <c r="E352" s="77"/>
      <c r="F352" s="77"/>
      <c r="G352" s="78" t="s">
        <v>213</v>
      </c>
      <c r="H352" s="79">
        <f>0+J267+J271+J275+J279+J283+J287+J291+J295+J299+J303+J307+J311+J315+J319+J323+J327+J331+J335+J339+J343+J347</f>
        <v>0</v>
      </c>
      <c r="I352" s="78" t="s">
        <v>214</v>
      </c>
      <c r="J352" s="80">
        <f>0+J351</f>
        <v>0</v>
      </c>
      <c r="K352" s="78" t="s">
        <v>215</v>
      </c>
      <c r="L352" s="81">
        <f>0+L351</f>
        <v>0</v>
      </c>
      <c r="M352" s="13"/>
      <c r="N352" s="2"/>
      <c r="O352" s="2"/>
      <c r="P352" s="2"/>
      <c r="Q352" s="2"/>
    </row>
    <row r="353" ht="40" customHeight="1">
      <c r="A353" s="10"/>
      <c r="B353" s="82" t="s">
        <v>479</v>
      </c>
      <c r="C353" s="1"/>
      <c r="D353" s="1"/>
      <c r="E353" s="1"/>
      <c r="F353" s="1"/>
      <c r="G353" s="1"/>
      <c r="H353" s="51"/>
      <c r="I353" s="1"/>
      <c r="J353" s="51"/>
      <c r="K353" s="1"/>
      <c r="L353" s="1"/>
      <c r="M353" s="13"/>
      <c r="N353" s="2"/>
      <c r="O353" s="2"/>
      <c r="P353" s="2"/>
      <c r="Q353" s="2"/>
    </row>
    <row r="354">
      <c r="A354" s="10"/>
      <c r="B354" s="52">
        <v>77</v>
      </c>
      <c r="C354" s="53" t="s">
        <v>4148</v>
      </c>
      <c r="D354" s="53"/>
      <c r="E354" s="53" t="s">
        <v>4149</v>
      </c>
      <c r="F354" s="53" t="s">
        <v>7</v>
      </c>
      <c r="G354" s="54" t="s">
        <v>556</v>
      </c>
      <c r="H354" s="55">
        <v>11.4</v>
      </c>
      <c r="I354" s="56">
        <v>0</v>
      </c>
      <c r="J354" s="57">
        <f>ROUND(H354*I354,2)</f>
        <v>0</v>
      </c>
      <c r="K354" s="58">
        <v>0.20999999999999999</v>
      </c>
      <c r="L354" s="59">
        <f>ROUND(J354*1.21,2)</f>
        <v>0</v>
      </c>
      <c r="M354" s="13"/>
      <c r="N354" s="2"/>
      <c r="O354" s="2"/>
      <c r="P354" s="2"/>
      <c r="Q354" s="41">
        <f>IF(ISNUMBER(K354),IF(H354&gt;0,IF(I354&gt;0,J354,0),0),0)</f>
        <v>0</v>
      </c>
      <c r="R354" s="9">
        <f>IF(ISNUMBER(K354)=FALSE,J354,0)</f>
        <v>0</v>
      </c>
    </row>
    <row r="355">
      <c r="A355" s="10"/>
      <c r="B355" s="60" t="s">
        <v>199</v>
      </c>
      <c r="C355" s="1"/>
      <c r="D355" s="1"/>
      <c r="E355" s="61" t="s">
        <v>7</v>
      </c>
      <c r="F355" s="1"/>
      <c r="G355" s="1"/>
      <c r="H355" s="51"/>
      <c r="I355" s="1"/>
      <c r="J355" s="51"/>
      <c r="K355" s="1"/>
      <c r="L355" s="1"/>
      <c r="M355" s="13"/>
      <c r="N355" s="2"/>
      <c r="O355" s="2"/>
      <c r="P355" s="2"/>
      <c r="Q355" s="2"/>
    </row>
    <row r="356">
      <c r="A356" s="10"/>
      <c r="B356" s="60" t="s">
        <v>201</v>
      </c>
      <c r="C356" s="1"/>
      <c r="D356" s="1"/>
      <c r="E356" s="61" t="s">
        <v>4150</v>
      </c>
      <c r="F356" s="1"/>
      <c r="G356" s="1"/>
      <c r="H356" s="51"/>
      <c r="I356" s="1"/>
      <c r="J356" s="51"/>
      <c r="K356" s="1"/>
      <c r="L356" s="1"/>
      <c r="M356" s="13"/>
      <c r="N356" s="2"/>
      <c r="O356" s="2"/>
      <c r="P356" s="2"/>
      <c r="Q356" s="2"/>
    </row>
    <row r="357" thickBot="1">
      <c r="A357" s="10"/>
      <c r="B357" s="62" t="s">
        <v>203</v>
      </c>
      <c r="C357" s="30"/>
      <c r="D357" s="30"/>
      <c r="E357" s="63" t="s">
        <v>4151</v>
      </c>
      <c r="F357" s="30"/>
      <c r="G357" s="30"/>
      <c r="H357" s="64"/>
      <c r="I357" s="30"/>
      <c r="J357" s="64"/>
      <c r="K357" s="30"/>
      <c r="L357" s="30"/>
      <c r="M357" s="13"/>
      <c r="N357" s="2"/>
      <c r="O357" s="2"/>
      <c r="P357" s="2"/>
      <c r="Q357" s="2"/>
    </row>
    <row r="358" thickTop="1">
      <c r="A358" s="10"/>
      <c r="B358" s="52">
        <v>78</v>
      </c>
      <c r="C358" s="53" t="s">
        <v>4152</v>
      </c>
      <c r="D358" s="53"/>
      <c r="E358" s="53" t="s">
        <v>4153</v>
      </c>
      <c r="F358" s="53" t="s">
        <v>7</v>
      </c>
      <c r="G358" s="54" t="s">
        <v>225</v>
      </c>
      <c r="H358" s="65">
        <v>14.06</v>
      </c>
      <c r="I358" s="66">
        <v>0</v>
      </c>
      <c r="J358" s="67">
        <f>ROUND(H358*I358,2)</f>
        <v>0</v>
      </c>
      <c r="K358" s="68">
        <v>0.20999999999999999</v>
      </c>
      <c r="L358" s="69">
        <f>ROUND(J358*1.21,2)</f>
        <v>0</v>
      </c>
      <c r="M358" s="13"/>
      <c r="N358" s="2"/>
      <c r="O358" s="2"/>
      <c r="P358" s="2"/>
      <c r="Q358" s="41">
        <f>IF(ISNUMBER(K358),IF(H358&gt;0,IF(I358&gt;0,J358,0),0),0)</f>
        <v>0</v>
      </c>
      <c r="R358" s="9">
        <f>IF(ISNUMBER(K358)=FALSE,J358,0)</f>
        <v>0</v>
      </c>
    </row>
    <row r="359">
      <c r="A359" s="10"/>
      <c r="B359" s="60" t="s">
        <v>199</v>
      </c>
      <c r="C359" s="1"/>
      <c r="D359" s="1"/>
      <c r="E359" s="61" t="s">
        <v>4154</v>
      </c>
      <c r="F359" s="1"/>
      <c r="G359" s="1"/>
      <c r="H359" s="51"/>
      <c r="I359" s="1"/>
      <c r="J359" s="51"/>
      <c r="K359" s="1"/>
      <c r="L359" s="1"/>
      <c r="M359" s="13"/>
      <c r="N359" s="2"/>
      <c r="O359" s="2"/>
      <c r="P359" s="2"/>
      <c r="Q359" s="2"/>
    </row>
    <row r="360">
      <c r="A360" s="10"/>
      <c r="B360" s="60" t="s">
        <v>201</v>
      </c>
      <c r="C360" s="1"/>
      <c r="D360" s="1"/>
      <c r="E360" s="61" t="s">
        <v>4155</v>
      </c>
      <c r="F360" s="1"/>
      <c r="G360" s="1"/>
      <c r="H360" s="51"/>
      <c r="I360" s="1"/>
      <c r="J360" s="51"/>
      <c r="K360" s="1"/>
      <c r="L360" s="1"/>
      <c r="M360" s="13"/>
      <c r="N360" s="2"/>
      <c r="O360" s="2"/>
      <c r="P360" s="2"/>
      <c r="Q360" s="2"/>
    </row>
    <row r="361" thickBot="1">
      <c r="A361" s="10"/>
      <c r="B361" s="62" t="s">
        <v>203</v>
      </c>
      <c r="C361" s="30"/>
      <c r="D361" s="30"/>
      <c r="E361" s="63" t="s">
        <v>4156</v>
      </c>
      <c r="F361" s="30"/>
      <c r="G361" s="30"/>
      <c r="H361" s="64"/>
      <c r="I361" s="30"/>
      <c r="J361" s="64"/>
      <c r="K361" s="30"/>
      <c r="L361" s="30"/>
      <c r="M361" s="13"/>
      <c r="N361" s="2"/>
      <c r="O361" s="2"/>
      <c r="P361" s="2"/>
      <c r="Q361" s="2"/>
    </row>
    <row r="362" thickTop="1">
      <c r="A362" s="10"/>
      <c r="B362" s="52">
        <v>79</v>
      </c>
      <c r="C362" s="53" t="s">
        <v>4157</v>
      </c>
      <c r="D362" s="53"/>
      <c r="E362" s="53" t="s">
        <v>4158</v>
      </c>
      <c r="F362" s="53" t="s">
        <v>7</v>
      </c>
      <c r="G362" s="54" t="s">
        <v>198</v>
      </c>
      <c r="H362" s="65">
        <v>17.100000000000001</v>
      </c>
      <c r="I362" s="66">
        <v>0</v>
      </c>
      <c r="J362" s="67">
        <f>ROUND(H362*I362,2)</f>
        <v>0</v>
      </c>
      <c r="K362" s="68">
        <v>0.20999999999999999</v>
      </c>
      <c r="L362" s="69">
        <f>ROUND(J362*1.21,2)</f>
        <v>0</v>
      </c>
      <c r="M362" s="13"/>
      <c r="N362" s="2"/>
      <c r="O362" s="2"/>
      <c r="P362" s="2"/>
      <c r="Q362" s="41">
        <f>IF(ISNUMBER(K362),IF(H362&gt;0,IF(I362&gt;0,J362,0),0),0)</f>
        <v>0</v>
      </c>
      <c r="R362" s="9">
        <f>IF(ISNUMBER(K362)=FALSE,J362,0)</f>
        <v>0</v>
      </c>
    </row>
    <row r="363">
      <c r="A363" s="10"/>
      <c r="B363" s="60" t="s">
        <v>199</v>
      </c>
      <c r="C363" s="1"/>
      <c r="D363" s="1"/>
      <c r="E363" s="61" t="s">
        <v>7</v>
      </c>
      <c r="F363" s="1"/>
      <c r="G363" s="1"/>
      <c r="H363" s="51"/>
      <c r="I363" s="1"/>
      <c r="J363" s="51"/>
      <c r="K363" s="1"/>
      <c r="L363" s="1"/>
      <c r="M363" s="13"/>
      <c r="N363" s="2"/>
      <c r="O363" s="2"/>
      <c r="P363" s="2"/>
      <c r="Q363" s="2"/>
    </row>
    <row r="364">
      <c r="A364" s="10"/>
      <c r="B364" s="60" t="s">
        <v>201</v>
      </c>
      <c r="C364" s="1"/>
      <c r="D364" s="1"/>
      <c r="E364" s="61" t="s">
        <v>4159</v>
      </c>
      <c r="F364" s="1"/>
      <c r="G364" s="1"/>
      <c r="H364" s="51"/>
      <c r="I364" s="1"/>
      <c r="J364" s="51"/>
      <c r="K364" s="1"/>
      <c r="L364" s="1"/>
      <c r="M364" s="13"/>
      <c r="N364" s="2"/>
      <c r="O364" s="2"/>
      <c r="P364" s="2"/>
      <c r="Q364" s="2"/>
    </row>
    <row r="365" thickBot="1">
      <c r="A365" s="10"/>
      <c r="B365" s="62" t="s">
        <v>203</v>
      </c>
      <c r="C365" s="30"/>
      <c r="D365" s="30"/>
      <c r="E365" s="63" t="s">
        <v>7</v>
      </c>
      <c r="F365" s="30"/>
      <c r="G365" s="30"/>
      <c r="H365" s="64"/>
      <c r="I365" s="30"/>
      <c r="J365" s="64"/>
      <c r="K365" s="30"/>
      <c r="L365" s="30"/>
      <c r="M365" s="13"/>
      <c r="N365" s="2"/>
      <c r="O365" s="2"/>
      <c r="P365" s="2"/>
      <c r="Q365" s="2"/>
    </row>
    <row r="366" thickTop="1">
      <c r="A366" s="10"/>
      <c r="B366" s="52">
        <v>80</v>
      </c>
      <c r="C366" s="53" t="s">
        <v>4160</v>
      </c>
      <c r="D366" s="53"/>
      <c r="E366" s="53" t="s">
        <v>4161</v>
      </c>
      <c r="F366" s="53" t="s">
        <v>7</v>
      </c>
      <c r="G366" s="54" t="s">
        <v>198</v>
      </c>
      <c r="H366" s="65">
        <v>5.7000000000000002</v>
      </c>
      <c r="I366" s="66">
        <v>0</v>
      </c>
      <c r="J366" s="67">
        <f>ROUND(H366*I366,2)</f>
        <v>0</v>
      </c>
      <c r="K366" s="68">
        <v>0.20999999999999999</v>
      </c>
      <c r="L366" s="69">
        <f>ROUND(J366*1.21,2)</f>
        <v>0</v>
      </c>
      <c r="M366" s="13"/>
      <c r="N366" s="2"/>
      <c r="O366" s="2"/>
      <c r="P366" s="2"/>
      <c r="Q366" s="41">
        <f>IF(ISNUMBER(K366),IF(H366&gt;0,IF(I366&gt;0,J366,0),0),0)</f>
        <v>0</v>
      </c>
      <c r="R366" s="9">
        <f>IF(ISNUMBER(K366)=FALSE,J366,0)</f>
        <v>0</v>
      </c>
    </row>
    <row r="367">
      <c r="A367" s="10"/>
      <c r="B367" s="60" t="s">
        <v>199</v>
      </c>
      <c r="C367" s="1"/>
      <c r="D367" s="1"/>
      <c r="E367" s="61" t="s">
        <v>7</v>
      </c>
      <c r="F367" s="1"/>
      <c r="G367" s="1"/>
      <c r="H367" s="51"/>
      <c r="I367" s="1"/>
      <c r="J367" s="51"/>
      <c r="K367" s="1"/>
      <c r="L367" s="1"/>
      <c r="M367" s="13"/>
      <c r="N367" s="2"/>
      <c r="O367" s="2"/>
      <c r="P367" s="2"/>
      <c r="Q367" s="2"/>
    </row>
    <row r="368">
      <c r="A368" s="10"/>
      <c r="B368" s="60" t="s">
        <v>201</v>
      </c>
      <c r="C368" s="1"/>
      <c r="D368" s="1"/>
      <c r="E368" s="61" t="s">
        <v>4162</v>
      </c>
      <c r="F368" s="1"/>
      <c r="G368" s="1"/>
      <c r="H368" s="51"/>
      <c r="I368" s="1"/>
      <c r="J368" s="51"/>
      <c r="K368" s="1"/>
      <c r="L368" s="1"/>
      <c r="M368" s="13"/>
      <c r="N368" s="2"/>
      <c r="O368" s="2"/>
      <c r="P368" s="2"/>
      <c r="Q368" s="2"/>
    </row>
    <row r="369" thickBot="1">
      <c r="A369" s="10"/>
      <c r="B369" s="62" t="s">
        <v>203</v>
      </c>
      <c r="C369" s="30"/>
      <c r="D369" s="30"/>
      <c r="E369" s="63" t="s">
        <v>7</v>
      </c>
      <c r="F369" s="30"/>
      <c r="G369" s="30"/>
      <c r="H369" s="64"/>
      <c r="I369" s="30"/>
      <c r="J369" s="64"/>
      <c r="K369" s="30"/>
      <c r="L369" s="30"/>
      <c r="M369" s="13"/>
      <c r="N369" s="2"/>
      <c r="O369" s="2"/>
      <c r="P369" s="2"/>
      <c r="Q369" s="2"/>
    </row>
    <row r="370" thickTop="1" thickBot="1" ht="25" customHeight="1">
      <c r="A370" s="10"/>
      <c r="B370" s="1"/>
      <c r="C370" s="70">
        <v>9</v>
      </c>
      <c r="D370" s="1"/>
      <c r="E370" s="71" t="s">
        <v>186</v>
      </c>
      <c r="F370" s="1"/>
      <c r="G370" s="72" t="s">
        <v>210</v>
      </c>
      <c r="H370" s="73">
        <f>J354+J358+J362+J366</f>
        <v>0</v>
      </c>
      <c r="I370" s="72" t="s">
        <v>211</v>
      </c>
      <c r="J370" s="74">
        <f>(L370-H370)</f>
        <v>0</v>
      </c>
      <c r="K370" s="72" t="s">
        <v>212</v>
      </c>
      <c r="L370" s="75">
        <f>ROUND((J354+J358+J362+J366)*1.21,2)</f>
        <v>0</v>
      </c>
      <c r="M370" s="13"/>
      <c r="N370" s="2"/>
      <c r="O370" s="2"/>
      <c r="P370" s="2"/>
      <c r="Q370" s="41">
        <f>0+Q354+Q358+Q362+Q366</f>
        <v>0</v>
      </c>
      <c r="R370" s="9">
        <f>0+R354+R358+R362+R366</f>
        <v>0</v>
      </c>
      <c r="S370" s="76">
        <f>Q370*(1+J370)+R370</f>
        <v>0</v>
      </c>
    </row>
    <row r="371" thickTop="1" thickBot="1" ht="25" customHeight="1">
      <c r="A371" s="10"/>
      <c r="B371" s="77"/>
      <c r="C371" s="77"/>
      <c r="D371" s="77"/>
      <c r="E371" s="77"/>
      <c r="F371" s="77"/>
      <c r="G371" s="78" t="s">
        <v>213</v>
      </c>
      <c r="H371" s="79">
        <f>0+J354+J358+J362+J366</f>
        <v>0</v>
      </c>
      <c r="I371" s="78" t="s">
        <v>214</v>
      </c>
      <c r="J371" s="80">
        <f>0+J370</f>
        <v>0</v>
      </c>
      <c r="K371" s="78" t="s">
        <v>215</v>
      </c>
      <c r="L371" s="81">
        <f>0+L370</f>
        <v>0</v>
      </c>
      <c r="M371" s="13"/>
      <c r="N371" s="2"/>
      <c r="O371" s="2"/>
      <c r="P371" s="2"/>
      <c r="Q371" s="2"/>
    </row>
    <row r="372">
      <c r="A372" s="14"/>
      <c r="B372" s="4"/>
      <c r="C372" s="4"/>
      <c r="D372" s="4"/>
      <c r="E372" s="4"/>
      <c r="F372" s="4"/>
      <c r="G372" s="4"/>
      <c r="H372" s="83"/>
      <c r="I372" s="4"/>
      <c r="J372" s="83"/>
      <c r="K372" s="4"/>
      <c r="L372" s="4"/>
      <c r="M372" s="15"/>
      <c r="N372" s="2"/>
      <c r="O372" s="2"/>
      <c r="P372" s="2"/>
      <c r="Q372" s="2"/>
    </row>
    <row r="373">
      <c r="A373" s="1"/>
      <c r="B373" s="1"/>
      <c r="C373" s="1"/>
      <c r="D373" s="1"/>
      <c r="E373" s="1"/>
      <c r="F373" s="1"/>
      <c r="G373" s="1"/>
      <c r="H373" s="1"/>
      <c r="I373" s="1"/>
      <c r="J373" s="1"/>
      <c r="K373" s="1"/>
      <c r="L373" s="1"/>
      <c r="M373" s="1"/>
      <c r="N373" s="2"/>
      <c r="O373" s="2"/>
      <c r="P373" s="2"/>
      <c r="Q373" s="2"/>
    </row>
  </sheetData>
  <mergeCells count="267">
    <mergeCell ref="A1:A2"/>
    <mergeCell ref="A3:F3"/>
    <mergeCell ref="B4:C5"/>
    <mergeCell ref="B6:I6"/>
    <mergeCell ref="B8:C9"/>
    <mergeCell ref="A10:D10"/>
    <mergeCell ref="A11:G11"/>
    <mergeCell ref="A12:G12"/>
    <mergeCell ref="A13:G13"/>
    <mergeCell ref="B17:C18"/>
    <mergeCell ref="B19:D19"/>
    <mergeCell ref="E19:F19"/>
    <mergeCell ref="B28:C29"/>
    <mergeCell ref="B33:D33"/>
    <mergeCell ref="B34:D34"/>
    <mergeCell ref="B35:D35"/>
    <mergeCell ref="B37:D37"/>
    <mergeCell ref="B38:D38"/>
    <mergeCell ref="B39:D39"/>
    <mergeCell ref="B41:D41"/>
    <mergeCell ref="B42:D42"/>
    <mergeCell ref="B43:D43"/>
    <mergeCell ref="B31:L31"/>
    <mergeCell ref="B20:D20"/>
    <mergeCell ref="B21:D21"/>
    <mergeCell ref="B22:D22"/>
    <mergeCell ref="B23:D23"/>
    <mergeCell ref="B24:D24"/>
    <mergeCell ref="B25:D25"/>
    <mergeCell ref="B26:D26"/>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201:D201"/>
    <mergeCell ref="B202:D202"/>
    <mergeCell ref="B203:D203"/>
    <mergeCell ref="B205:D205"/>
    <mergeCell ref="B206:D206"/>
    <mergeCell ref="B207:D207"/>
    <mergeCell ref="B209:D209"/>
    <mergeCell ref="B210:D210"/>
    <mergeCell ref="B211:D211"/>
    <mergeCell ref="B213:D213"/>
    <mergeCell ref="B214:D214"/>
    <mergeCell ref="B215:D215"/>
    <mergeCell ref="B217:D217"/>
    <mergeCell ref="B218:D218"/>
    <mergeCell ref="B219:D219"/>
    <mergeCell ref="B221:D221"/>
    <mergeCell ref="B222:D222"/>
    <mergeCell ref="B223:D223"/>
    <mergeCell ref="B225:D225"/>
    <mergeCell ref="B226:D226"/>
    <mergeCell ref="B227:D227"/>
    <mergeCell ref="B229:D229"/>
    <mergeCell ref="B230:D230"/>
    <mergeCell ref="B231:D231"/>
    <mergeCell ref="B233:D233"/>
    <mergeCell ref="B234:D234"/>
    <mergeCell ref="B235:D235"/>
    <mergeCell ref="B237:D237"/>
    <mergeCell ref="B238:D238"/>
    <mergeCell ref="B239:D239"/>
    <mergeCell ref="B241:D241"/>
    <mergeCell ref="B242:D242"/>
    <mergeCell ref="B243:D243"/>
    <mergeCell ref="B245:D245"/>
    <mergeCell ref="B246:D246"/>
    <mergeCell ref="B247:D247"/>
    <mergeCell ref="B249:D249"/>
    <mergeCell ref="B250:D250"/>
    <mergeCell ref="B251:D251"/>
    <mergeCell ref="B253:D253"/>
    <mergeCell ref="B254:D254"/>
    <mergeCell ref="B255:D255"/>
    <mergeCell ref="B257:D257"/>
    <mergeCell ref="B258:D258"/>
    <mergeCell ref="B259:D259"/>
    <mergeCell ref="B261:D261"/>
    <mergeCell ref="B262:D262"/>
    <mergeCell ref="B263:D263"/>
    <mergeCell ref="B101:D101"/>
    <mergeCell ref="B102:D102"/>
    <mergeCell ref="B103:D103"/>
    <mergeCell ref="B105:D105"/>
    <mergeCell ref="B106:D106"/>
    <mergeCell ref="B107:D107"/>
    <mergeCell ref="B109:D109"/>
    <mergeCell ref="B110:D110"/>
    <mergeCell ref="B111:D111"/>
    <mergeCell ref="B113:D113"/>
    <mergeCell ref="B114:D114"/>
    <mergeCell ref="B115:D115"/>
    <mergeCell ref="B117:D117"/>
    <mergeCell ref="B118:D118"/>
    <mergeCell ref="B119:D119"/>
    <mergeCell ref="B121:D121"/>
    <mergeCell ref="B122:D122"/>
    <mergeCell ref="B123:D123"/>
    <mergeCell ref="B126:L126"/>
    <mergeCell ref="B128:D128"/>
    <mergeCell ref="B129:D129"/>
    <mergeCell ref="B130:D130"/>
    <mergeCell ref="B296:D296"/>
    <mergeCell ref="B297:D297"/>
    <mergeCell ref="B298:D298"/>
    <mergeCell ref="B300:D300"/>
    <mergeCell ref="B301:D301"/>
    <mergeCell ref="B302:D302"/>
    <mergeCell ref="B304:D304"/>
    <mergeCell ref="B305:D305"/>
    <mergeCell ref="B306:D306"/>
    <mergeCell ref="B308:D308"/>
    <mergeCell ref="B309:D309"/>
    <mergeCell ref="B310:D310"/>
    <mergeCell ref="B312:D312"/>
    <mergeCell ref="B313:D313"/>
    <mergeCell ref="B314:D314"/>
    <mergeCell ref="B316:D316"/>
    <mergeCell ref="B317:D317"/>
    <mergeCell ref="B318:D318"/>
    <mergeCell ref="B320:D320"/>
    <mergeCell ref="B321:D321"/>
    <mergeCell ref="B322:D322"/>
    <mergeCell ref="B132:D132"/>
    <mergeCell ref="B133:D133"/>
    <mergeCell ref="B134:D134"/>
    <mergeCell ref="B136:D136"/>
    <mergeCell ref="B137:D137"/>
    <mergeCell ref="B138:D138"/>
    <mergeCell ref="B140:D140"/>
    <mergeCell ref="B141:D141"/>
    <mergeCell ref="B142:D142"/>
    <mergeCell ref="B144:D144"/>
    <mergeCell ref="B145:D145"/>
    <mergeCell ref="B146:D146"/>
    <mergeCell ref="B148:D148"/>
    <mergeCell ref="B149:D149"/>
    <mergeCell ref="B150:D150"/>
    <mergeCell ref="B153:L153"/>
    <mergeCell ref="B155:D155"/>
    <mergeCell ref="B156:D156"/>
    <mergeCell ref="B157:D157"/>
    <mergeCell ref="B159:D159"/>
    <mergeCell ref="B160:D160"/>
    <mergeCell ref="B161:D161"/>
    <mergeCell ref="B163:D163"/>
    <mergeCell ref="B164:D164"/>
    <mergeCell ref="B165:D165"/>
    <mergeCell ref="B168:L168"/>
    <mergeCell ref="B170:D170"/>
    <mergeCell ref="B171:D171"/>
    <mergeCell ref="B172:D172"/>
    <mergeCell ref="B174:D174"/>
    <mergeCell ref="B175:D175"/>
    <mergeCell ref="B176:D176"/>
    <mergeCell ref="B178:D178"/>
    <mergeCell ref="B179:D179"/>
    <mergeCell ref="B180:D180"/>
    <mergeCell ref="B182:D182"/>
    <mergeCell ref="B183:D183"/>
    <mergeCell ref="B184:D184"/>
    <mergeCell ref="B189:D189"/>
    <mergeCell ref="B190:D190"/>
    <mergeCell ref="B191:D191"/>
    <mergeCell ref="B193:D193"/>
    <mergeCell ref="B194:D194"/>
    <mergeCell ref="B195:D195"/>
    <mergeCell ref="B197:D197"/>
    <mergeCell ref="B198:D198"/>
    <mergeCell ref="B199:D199"/>
    <mergeCell ref="B187:L187"/>
    <mergeCell ref="B268:D268"/>
    <mergeCell ref="B269:D269"/>
    <mergeCell ref="B270:D270"/>
    <mergeCell ref="B272:D272"/>
    <mergeCell ref="B273:D273"/>
    <mergeCell ref="B274:D274"/>
    <mergeCell ref="B276:D276"/>
    <mergeCell ref="B277:D277"/>
    <mergeCell ref="B278:D278"/>
    <mergeCell ref="B280:D280"/>
    <mergeCell ref="B281:D281"/>
    <mergeCell ref="B282:D282"/>
    <mergeCell ref="B284:D284"/>
    <mergeCell ref="B285:D285"/>
    <mergeCell ref="B286:D286"/>
    <mergeCell ref="B288:D288"/>
    <mergeCell ref="B289:D289"/>
    <mergeCell ref="B290:D290"/>
    <mergeCell ref="B292:D292"/>
    <mergeCell ref="B293:D293"/>
    <mergeCell ref="B294:D294"/>
    <mergeCell ref="B266:L266"/>
    <mergeCell ref="B324:D324"/>
    <mergeCell ref="B325:D325"/>
    <mergeCell ref="B326:D326"/>
    <mergeCell ref="B328:D328"/>
    <mergeCell ref="B329:D329"/>
    <mergeCell ref="B330:D330"/>
    <mergeCell ref="B332:D332"/>
    <mergeCell ref="B333:D333"/>
    <mergeCell ref="B334:D334"/>
    <mergeCell ref="B336:D336"/>
    <mergeCell ref="B337:D337"/>
    <mergeCell ref="B338:D338"/>
    <mergeCell ref="B340:D340"/>
    <mergeCell ref="B341:D341"/>
    <mergeCell ref="B342:D342"/>
    <mergeCell ref="B344:D344"/>
    <mergeCell ref="B345:D345"/>
    <mergeCell ref="B346:D346"/>
    <mergeCell ref="B348:D348"/>
    <mergeCell ref="B349:D349"/>
    <mergeCell ref="B350:D350"/>
    <mergeCell ref="B355:D355"/>
    <mergeCell ref="B356:D356"/>
    <mergeCell ref="B357:D357"/>
    <mergeCell ref="B359:D359"/>
    <mergeCell ref="B360:D360"/>
    <mergeCell ref="B361:D361"/>
    <mergeCell ref="B363:D363"/>
    <mergeCell ref="B364:D364"/>
    <mergeCell ref="B365:D365"/>
    <mergeCell ref="B367:D367"/>
    <mergeCell ref="B368:D368"/>
    <mergeCell ref="B369:D369"/>
    <mergeCell ref="B353:L353"/>
  </mergeCells>
  <pageMargins left="0.39375" right="0.39375" top="0.5902778" bottom="0.39375" header="0.1965278" footer="0.1576389"/>
  <pageSetup paperSize="9" orientation="portrait" fitToHeight="0"/>
  <drawing r:id="rId1"/>
</worksheet>
</file>

<file path=xl/worksheets/sheet53.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4.28516"/>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0+(H124+H143+H194+H257+H264+H347+H370)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0+H125+H144+H195+H258+H265+H348+H371</f>
        <v>0</v>
      </c>
      <c r="K10" s="1"/>
      <c r="L10" s="1"/>
      <c r="M10" s="13"/>
      <c r="N10" s="2"/>
      <c r="O10" s="2"/>
      <c r="P10" s="2"/>
      <c r="Q10" s="2"/>
    </row>
    <row r="11" ht="16" customHeight="1">
      <c r="A11" s="19" t="s">
        <v>4163</v>
      </c>
      <c r="B11" s="1"/>
      <c r="C11" s="1"/>
      <c r="D11" s="1"/>
      <c r="E11" s="1"/>
      <c r="F11" s="1"/>
      <c r="G11" s="39"/>
      <c r="H11" s="1"/>
      <c r="I11" s="39" t="s">
        <v>176</v>
      </c>
      <c r="J11" s="40">
        <f>ROUND(0+((H124+H143+H194+H257+H264+H347+H370)*1.21),2)</f>
        <v>0</v>
      </c>
      <c r="K11" s="1"/>
      <c r="L11" s="1"/>
      <c r="M11" s="13"/>
      <c r="N11" s="2"/>
      <c r="O11" s="2"/>
      <c r="P11" s="2"/>
      <c r="Q11" s="41">
        <f>IF(SUM(K20:K26)&gt;0,ROUND(SUM(S20:S26)/SUM(K20:K26)-1,8),0)</f>
        <v>0</v>
      </c>
      <c r="R11" s="9">
        <f>AVERAGE(J124,J143,J194,J257,J264,J347,J370)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1</v>
      </c>
      <c r="C20" s="1"/>
      <c r="D20" s="1"/>
      <c r="E20" s="45" t="s">
        <v>181</v>
      </c>
      <c r="F20" s="1"/>
      <c r="G20" s="1"/>
      <c r="H20" s="1"/>
      <c r="I20" s="1"/>
      <c r="J20" s="1"/>
      <c r="K20" s="46">
        <f>0+J32+J36+J40+J44+J48+J52+J56+J60+J64+J68+J72+J76+J80+J84+J88+J92+J96+J100+J104+J108+J112+J116+J120</f>
        <v>0</v>
      </c>
      <c r="L20" s="46">
        <f>0+L124</f>
        <v>0</v>
      </c>
      <c r="M20" s="13"/>
      <c r="N20" s="2"/>
      <c r="O20" s="2"/>
      <c r="P20" s="2"/>
      <c r="Q20" s="2"/>
      <c r="S20" s="9">
        <f>S124</f>
        <v>0</v>
      </c>
    </row>
    <row r="21">
      <c r="A21" s="10"/>
      <c r="B21" s="44">
        <v>2</v>
      </c>
      <c r="C21" s="1"/>
      <c r="D21" s="1"/>
      <c r="E21" s="45" t="s">
        <v>182</v>
      </c>
      <c r="F21" s="1"/>
      <c r="G21" s="1"/>
      <c r="H21" s="1"/>
      <c r="I21" s="1"/>
      <c r="J21" s="1"/>
      <c r="K21" s="46">
        <f>0+J127+J131+J135+J139</f>
        <v>0</v>
      </c>
      <c r="L21" s="46">
        <f>0+L143</f>
        <v>0</v>
      </c>
      <c r="M21" s="13"/>
      <c r="N21" s="2"/>
      <c r="O21" s="2"/>
      <c r="P21" s="2"/>
      <c r="Q21" s="2"/>
      <c r="S21" s="9">
        <f>S143</f>
        <v>0</v>
      </c>
    </row>
    <row r="22">
      <c r="A22" s="10"/>
      <c r="B22" s="44">
        <v>4</v>
      </c>
      <c r="C22" s="1"/>
      <c r="D22" s="1"/>
      <c r="E22" s="45" t="s">
        <v>183</v>
      </c>
      <c r="F22" s="1"/>
      <c r="G22" s="1"/>
      <c r="H22" s="1"/>
      <c r="I22" s="1"/>
      <c r="J22" s="1"/>
      <c r="K22" s="46">
        <f>0+J146+J150+J154+J158+J162+J166+J170+J174+J178+J182+J186+J190</f>
        <v>0</v>
      </c>
      <c r="L22" s="46">
        <f>0+L194</f>
        <v>0</v>
      </c>
      <c r="M22" s="13"/>
      <c r="N22" s="2"/>
      <c r="O22" s="2"/>
      <c r="P22" s="2"/>
      <c r="Q22" s="2"/>
      <c r="S22" s="9">
        <f>S194</f>
        <v>0</v>
      </c>
    </row>
    <row r="23">
      <c r="A23" s="10"/>
      <c r="B23" s="44">
        <v>5</v>
      </c>
      <c r="C23" s="1"/>
      <c r="D23" s="1"/>
      <c r="E23" s="45" t="s">
        <v>184</v>
      </c>
      <c r="F23" s="1"/>
      <c r="G23" s="1"/>
      <c r="H23" s="1"/>
      <c r="I23" s="1"/>
      <c r="J23" s="1"/>
      <c r="K23" s="46">
        <f>0+J197+J201+J205+J209+J213+J217+J221+J225+J229+J233+J237+J241+J245+J249+J253</f>
        <v>0</v>
      </c>
      <c r="L23" s="46">
        <f>0+L257</f>
        <v>0</v>
      </c>
      <c r="M23" s="13"/>
      <c r="N23" s="2"/>
      <c r="O23" s="2"/>
      <c r="P23" s="2"/>
      <c r="Q23" s="2"/>
      <c r="S23" s="9">
        <f>S257</f>
        <v>0</v>
      </c>
    </row>
    <row r="24">
      <c r="A24" s="10"/>
      <c r="B24" s="44">
        <v>6</v>
      </c>
      <c r="C24" s="1"/>
      <c r="D24" s="1"/>
      <c r="E24" s="45" t="s">
        <v>548</v>
      </c>
      <c r="F24" s="1"/>
      <c r="G24" s="1"/>
      <c r="H24" s="1"/>
      <c r="I24" s="1"/>
      <c r="J24" s="1"/>
      <c r="K24" s="46">
        <f>0+J260</f>
        <v>0</v>
      </c>
      <c r="L24" s="46">
        <f>0+L264</f>
        <v>0</v>
      </c>
      <c r="M24" s="13"/>
      <c r="N24" s="2"/>
      <c r="O24" s="2"/>
      <c r="P24" s="2"/>
      <c r="Q24" s="2"/>
      <c r="S24" s="9">
        <f>S264</f>
        <v>0</v>
      </c>
    </row>
    <row r="25">
      <c r="A25" s="10"/>
      <c r="B25" s="44">
        <v>8</v>
      </c>
      <c r="C25" s="1"/>
      <c r="D25" s="1"/>
      <c r="E25" s="45" t="s">
        <v>185</v>
      </c>
      <c r="F25" s="1"/>
      <c r="G25" s="1"/>
      <c r="H25" s="1"/>
      <c r="I25" s="1"/>
      <c r="J25" s="1"/>
      <c r="K25" s="46">
        <f>0+J267+J271+J275+J279+J283+J287+J291+J295+J299+J303+J307+J311+J315+J319+J323+J327+J331+J335+J339+J343</f>
        <v>0</v>
      </c>
      <c r="L25" s="46">
        <f>0+L347</f>
        <v>0</v>
      </c>
      <c r="M25" s="47"/>
      <c r="N25" s="2"/>
      <c r="O25" s="2"/>
      <c r="P25" s="2"/>
      <c r="Q25" s="2"/>
      <c r="S25" s="9">
        <f>S347</f>
        <v>0</v>
      </c>
    </row>
    <row r="26">
      <c r="A26" s="10"/>
      <c r="B26" s="44">
        <v>9</v>
      </c>
      <c r="C26" s="1"/>
      <c r="D26" s="1"/>
      <c r="E26" s="45" t="s">
        <v>186</v>
      </c>
      <c r="F26" s="1"/>
      <c r="G26" s="1"/>
      <c r="H26" s="1"/>
      <c r="I26" s="1"/>
      <c r="J26" s="1"/>
      <c r="K26" s="46">
        <f>0+J350+J354+J358+J362+J366</f>
        <v>0</v>
      </c>
      <c r="L26" s="46">
        <f>0+L370</f>
        <v>0</v>
      </c>
      <c r="M26" s="47"/>
      <c r="N26" s="2"/>
      <c r="O26" s="2"/>
      <c r="P26" s="2"/>
      <c r="Q26" s="2"/>
      <c r="S26" s="9">
        <f>S370</f>
        <v>0</v>
      </c>
    </row>
    <row r="27">
      <c r="A27" s="14"/>
      <c r="B27" s="4"/>
      <c r="C27" s="4"/>
      <c r="D27" s="4"/>
      <c r="E27" s="4"/>
      <c r="F27" s="4"/>
      <c r="G27" s="4"/>
      <c r="H27" s="4"/>
      <c r="I27" s="4"/>
      <c r="J27" s="4"/>
      <c r="K27" s="4"/>
      <c r="L27" s="4"/>
      <c r="M27" s="48"/>
      <c r="N27" s="2"/>
      <c r="O27" s="2"/>
      <c r="P27" s="2"/>
      <c r="Q27" s="2"/>
    </row>
    <row r="28" ht="14" customHeight="1">
      <c r="A28" s="4"/>
      <c r="B28" s="36" t="s">
        <v>187</v>
      </c>
      <c r="C28" s="4"/>
      <c r="D28" s="4"/>
      <c r="E28" s="4"/>
      <c r="F28" s="4"/>
      <c r="G28" s="4"/>
      <c r="H28" s="4"/>
      <c r="I28" s="4"/>
      <c r="J28" s="4"/>
      <c r="K28" s="4"/>
      <c r="L28" s="4"/>
      <c r="M28" s="2"/>
      <c r="N28" s="2"/>
      <c r="O28" s="2"/>
      <c r="P28" s="2"/>
      <c r="Q28" s="2"/>
    </row>
    <row r="29" ht="18" customHeight="1">
      <c r="A29" s="6"/>
      <c r="B29" s="7"/>
      <c r="C29" s="7"/>
      <c r="D29" s="7"/>
      <c r="E29" s="7"/>
      <c r="F29" s="7"/>
      <c r="G29" s="7"/>
      <c r="H29" s="7"/>
      <c r="I29" s="7"/>
      <c r="J29" s="7"/>
      <c r="K29" s="7"/>
      <c r="L29" s="7"/>
      <c r="M29" s="49"/>
      <c r="N29" s="2"/>
      <c r="O29" s="2"/>
      <c r="P29" s="2"/>
      <c r="Q29" s="2"/>
    </row>
    <row r="30" ht="18" customHeight="1">
      <c r="A30" s="10"/>
      <c r="B30" s="42" t="s">
        <v>188</v>
      </c>
      <c r="C30" s="42" t="s">
        <v>178</v>
      </c>
      <c r="D30" s="42" t="s">
        <v>189</v>
      </c>
      <c r="E30" s="42" t="s">
        <v>179</v>
      </c>
      <c r="F30" s="42" t="s">
        <v>190</v>
      </c>
      <c r="G30" s="43" t="s">
        <v>191</v>
      </c>
      <c r="H30" s="23" t="s">
        <v>192</v>
      </c>
      <c r="I30" s="23" t="s">
        <v>193</v>
      </c>
      <c r="J30" s="23" t="s">
        <v>17</v>
      </c>
      <c r="K30" s="43" t="s">
        <v>194</v>
      </c>
      <c r="L30" s="23" t="s">
        <v>18</v>
      </c>
      <c r="M30" s="47"/>
      <c r="N30" s="2"/>
      <c r="O30" s="2"/>
      <c r="P30" s="2"/>
      <c r="Q30" s="2"/>
    </row>
    <row r="31" ht="40" customHeight="1">
      <c r="A31" s="10"/>
      <c r="B31" s="50" t="s">
        <v>216</v>
      </c>
      <c r="C31" s="1"/>
      <c r="D31" s="1"/>
      <c r="E31" s="1"/>
      <c r="F31" s="1"/>
      <c r="G31" s="1"/>
      <c r="H31" s="51"/>
      <c r="I31" s="1"/>
      <c r="J31" s="51"/>
      <c r="K31" s="1"/>
      <c r="L31" s="1"/>
      <c r="M31" s="13"/>
      <c r="N31" s="2"/>
      <c r="O31" s="2"/>
      <c r="P31" s="2"/>
      <c r="Q31" s="2"/>
    </row>
    <row r="32">
      <c r="A32" s="10"/>
      <c r="B32" s="52">
        <v>1</v>
      </c>
      <c r="C32" s="53" t="s">
        <v>3894</v>
      </c>
      <c r="D32" s="53"/>
      <c r="E32" s="53" t="s">
        <v>3895</v>
      </c>
      <c r="F32" s="53" t="s">
        <v>7</v>
      </c>
      <c r="G32" s="54" t="s">
        <v>225</v>
      </c>
      <c r="H32" s="55">
        <v>10</v>
      </c>
      <c r="I32" s="56">
        <v>0</v>
      </c>
      <c r="J32" s="57">
        <f>ROUND(H32*I32,2)</f>
        <v>0</v>
      </c>
      <c r="K32" s="58">
        <v>0.20999999999999999</v>
      </c>
      <c r="L32" s="59">
        <f>ROUND(J32*1.21,2)</f>
        <v>0</v>
      </c>
      <c r="M32" s="13"/>
      <c r="N32" s="2"/>
      <c r="O32" s="2"/>
      <c r="P32" s="2"/>
      <c r="Q32" s="41">
        <f>IF(ISNUMBER(K32),IF(H32&gt;0,IF(I32&gt;0,J32,0),0),0)</f>
        <v>0</v>
      </c>
      <c r="R32" s="9">
        <f>IF(ISNUMBER(K32)=FALSE,J32,0)</f>
        <v>0</v>
      </c>
    </row>
    <row r="33">
      <c r="A33" s="10"/>
      <c r="B33" s="60" t="s">
        <v>199</v>
      </c>
      <c r="C33" s="1"/>
      <c r="D33" s="1"/>
      <c r="E33" s="61" t="s">
        <v>7</v>
      </c>
      <c r="F33" s="1"/>
      <c r="G33" s="1"/>
      <c r="H33" s="51"/>
      <c r="I33" s="1"/>
      <c r="J33" s="51"/>
      <c r="K33" s="1"/>
      <c r="L33" s="1"/>
      <c r="M33" s="13"/>
      <c r="N33" s="2"/>
      <c r="O33" s="2"/>
      <c r="P33" s="2"/>
      <c r="Q33" s="2"/>
    </row>
    <row r="34">
      <c r="A34" s="10"/>
      <c r="B34" s="60" t="s">
        <v>201</v>
      </c>
      <c r="C34" s="1"/>
      <c r="D34" s="1"/>
      <c r="E34" s="61" t="s">
        <v>477</v>
      </c>
      <c r="F34" s="1"/>
      <c r="G34" s="1"/>
      <c r="H34" s="51"/>
      <c r="I34" s="1"/>
      <c r="J34" s="51"/>
      <c r="K34" s="1"/>
      <c r="L34" s="1"/>
      <c r="M34" s="13"/>
      <c r="N34" s="2"/>
      <c r="O34" s="2"/>
      <c r="P34" s="2"/>
      <c r="Q34" s="2"/>
    </row>
    <row r="35" thickBot="1">
      <c r="A35" s="10"/>
      <c r="B35" s="62" t="s">
        <v>203</v>
      </c>
      <c r="C35" s="30"/>
      <c r="D35" s="30"/>
      <c r="E35" s="63" t="s">
        <v>4164</v>
      </c>
      <c r="F35" s="30"/>
      <c r="G35" s="30"/>
      <c r="H35" s="64"/>
      <c r="I35" s="30"/>
      <c r="J35" s="64"/>
      <c r="K35" s="30"/>
      <c r="L35" s="30"/>
      <c r="M35" s="13"/>
      <c r="N35" s="2"/>
      <c r="O35" s="2"/>
      <c r="P35" s="2"/>
      <c r="Q35" s="2"/>
    </row>
    <row r="36" thickTop="1">
      <c r="A36" s="10"/>
      <c r="B36" s="52">
        <v>2</v>
      </c>
      <c r="C36" s="53" t="s">
        <v>3898</v>
      </c>
      <c r="D36" s="53"/>
      <c r="E36" s="53" t="s">
        <v>3899</v>
      </c>
      <c r="F36" s="53" t="s">
        <v>7</v>
      </c>
      <c r="G36" s="54" t="s">
        <v>556</v>
      </c>
      <c r="H36" s="65">
        <v>50</v>
      </c>
      <c r="I36" s="66">
        <v>0</v>
      </c>
      <c r="J36" s="67">
        <f>ROUND(H36*I36,2)</f>
        <v>0</v>
      </c>
      <c r="K36" s="68">
        <v>0.20999999999999999</v>
      </c>
      <c r="L36" s="69">
        <f>ROUND(J36*1.21,2)</f>
        <v>0</v>
      </c>
      <c r="M36" s="13"/>
      <c r="N36" s="2"/>
      <c r="O36" s="2"/>
      <c r="P36" s="2"/>
      <c r="Q36" s="41">
        <f>IF(ISNUMBER(K36),IF(H36&gt;0,IF(I36&gt;0,J36,0),0),0)</f>
        <v>0</v>
      </c>
      <c r="R36" s="9">
        <f>IF(ISNUMBER(K36)=FALSE,J36,0)</f>
        <v>0</v>
      </c>
    </row>
    <row r="37">
      <c r="A37" s="10"/>
      <c r="B37" s="60" t="s">
        <v>199</v>
      </c>
      <c r="C37" s="1"/>
      <c r="D37" s="1"/>
      <c r="E37" s="61" t="s">
        <v>4165</v>
      </c>
      <c r="F37" s="1"/>
      <c r="G37" s="1"/>
      <c r="H37" s="51"/>
      <c r="I37" s="1"/>
      <c r="J37" s="51"/>
      <c r="K37" s="1"/>
      <c r="L37" s="1"/>
      <c r="M37" s="13"/>
      <c r="N37" s="2"/>
      <c r="O37" s="2"/>
      <c r="P37" s="2"/>
      <c r="Q37" s="2"/>
    </row>
    <row r="38">
      <c r="A38" s="10"/>
      <c r="B38" s="60" t="s">
        <v>201</v>
      </c>
      <c r="C38" s="1"/>
      <c r="D38" s="1"/>
      <c r="E38" s="61" t="s">
        <v>4166</v>
      </c>
      <c r="F38" s="1"/>
      <c r="G38" s="1"/>
      <c r="H38" s="51"/>
      <c r="I38" s="1"/>
      <c r="J38" s="51"/>
      <c r="K38" s="1"/>
      <c r="L38" s="1"/>
      <c r="M38" s="13"/>
      <c r="N38" s="2"/>
      <c r="O38" s="2"/>
      <c r="P38" s="2"/>
      <c r="Q38" s="2"/>
    </row>
    <row r="39" thickBot="1">
      <c r="A39" s="10"/>
      <c r="B39" s="62" t="s">
        <v>203</v>
      </c>
      <c r="C39" s="30"/>
      <c r="D39" s="30"/>
      <c r="E39" s="63" t="s">
        <v>7</v>
      </c>
      <c r="F39" s="30"/>
      <c r="G39" s="30"/>
      <c r="H39" s="64"/>
      <c r="I39" s="30"/>
      <c r="J39" s="64"/>
      <c r="K39" s="30"/>
      <c r="L39" s="30"/>
      <c r="M39" s="13"/>
      <c r="N39" s="2"/>
      <c r="O39" s="2"/>
      <c r="P39" s="2"/>
      <c r="Q39" s="2"/>
    </row>
    <row r="40" thickTop="1">
      <c r="A40" s="10"/>
      <c r="B40" s="52">
        <v>3</v>
      </c>
      <c r="C40" s="53" t="s">
        <v>3906</v>
      </c>
      <c r="D40" s="53"/>
      <c r="E40" s="53" t="s">
        <v>4167</v>
      </c>
      <c r="F40" s="53" t="s">
        <v>7</v>
      </c>
      <c r="G40" s="54" t="s">
        <v>225</v>
      </c>
      <c r="H40" s="65">
        <v>2.2000000000000002</v>
      </c>
      <c r="I40" s="66">
        <v>0</v>
      </c>
      <c r="J40" s="67">
        <f>ROUND(H40*I40,2)</f>
        <v>0</v>
      </c>
      <c r="K40" s="68">
        <v>0.20999999999999999</v>
      </c>
      <c r="L40" s="69">
        <f>ROUND(J40*1.21,2)</f>
        <v>0</v>
      </c>
      <c r="M40" s="13"/>
      <c r="N40" s="2"/>
      <c r="O40" s="2"/>
      <c r="P40" s="2"/>
      <c r="Q40" s="41">
        <f>IF(ISNUMBER(K40),IF(H40&gt;0,IF(I40&gt;0,J40,0),0),0)</f>
        <v>0</v>
      </c>
      <c r="R40" s="9">
        <f>IF(ISNUMBER(K40)=FALSE,J40,0)</f>
        <v>0</v>
      </c>
    </row>
    <row r="41">
      <c r="A41" s="10"/>
      <c r="B41" s="60" t="s">
        <v>199</v>
      </c>
      <c r="C41" s="1"/>
      <c r="D41" s="1"/>
      <c r="E41" s="61" t="s">
        <v>7</v>
      </c>
      <c r="F41" s="1"/>
      <c r="G41" s="1"/>
      <c r="H41" s="51"/>
      <c r="I41" s="1"/>
      <c r="J41" s="51"/>
      <c r="K41" s="1"/>
      <c r="L41" s="1"/>
      <c r="M41" s="13"/>
      <c r="N41" s="2"/>
      <c r="O41" s="2"/>
      <c r="P41" s="2"/>
      <c r="Q41" s="2"/>
    </row>
    <row r="42">
      <c r="A42" s="10"/>
      <c r="B42" s="60" t="s">
        <v>201</v>
      </c>
      <c r="C42" s="1"/>
      <c r="D42" s="1"/>
      <c r="E42" s="61" t="s">
        <v>632</v>
      </c>
      <c r="F42" s="1"/>
      <c r="G42" s="1"/>
      <c r="H42" s="51"/>
      <c r="I42" s="1"/>
      <c r="J42" s="51"/>
      <c r="K42" s="1"/>
      <c r="L42" s="1"/>
      <c r="M42" s="13"/>
      <c r="N42" s="2"/>
      <c r="O42" s="2"/>
      <c r="P42" s="2"/>
      <c r="Q42" s="2"/>
    </row>
    <row r="43" thickBot="1">
      <c r="A43" s="10"/>
      <c r="B43" s="62" t="s">
        <v>203</v>
      </c>
      <c r="C43" s="30"/>
      <c r="D43" s="30"/>
      <c r="E43" s="63" t="s">
        <v>3909</v>
      </c>
      <c r="F43" s="30"/>
      <c r="G43" s="30"/>
      <c r="H43" s="64"/>
      <c r="I43" s="30"/>
      <c r="J43" s="64"/>
      <c r="K43" s="30"/>
      <c r="L43" s="30"/>
      <c r="M43" s="13"/>
      <c r="N43" s="2"/>
      <c r="O43" s="2"/>
      <c r="P43" s="2"/>
      <c r="Q43" s="2"/>
    </row>
    <row r="44" thickTop="1">
      <c r="A44" s="10"/>
      <c r="B44" s="52">
        <v>4</v>
      </c>
      <c r="C44" s="53" t="s">
        <v>3910</v>
      </c>
      <c r="D44" s="53"/>
      <c r="E44" s="53" t="s">
        <v>3911</v>
      </c>
      <c r="F44" s="53" t="s">
        <v>7</v>
      </c>
      <c r="G44" s="54" t="s">
        <v>219</v>
      </c>
      <c r="H44" s="65">
        <v>19.701000000000001</v>
      </c>
      <c r="I44" s="66">
        <v>0</v>
      </c>
      <c r="J44" s="67">
        <f>ROUND(H44*I44,2)</f>
        <v>0</v>
      </c>
      <c r="K44" s="68">
        <v>0.20999999999999999</v>
      </c>
      <c r="L44" s="69">
        <f>ROUND(J44*1.21,2)</f>
        <v>0</v>
      </c>
      <c r="M44" s="13"/>
      <c r="N44" s="2"/>
      <c r="O44" s="2"/>
      <c r="P44" s="2"/>
      <c r="Q44" s="41">
        <f>IF(ISNUMBER(K44),IF(H44&gt;0,IF(I44&gt;0,J44,0),0),0)</f>
        <v>0</v>
      </c>
      <c r="R44" s="9">
        <f>IF(ISNUMBER(K44)=FALSE,J44,0)</f>
        <v>0</v>
      </c>
    </row>
    <row r="45">
      <c r="A45" s="10"/>
      <c r="B45" s="60" t="s">
        <v>199</v>
      </c>
      <c r="C45" s="1"/>
      <c r="D45" s="1"/>
      <c r="E45" s="61" t="s">
        <v>7</v>
      </c>
      <c r="F45" s="1"/>
      <c r="G45" s="1"/>
      <c r="H45" s="51"/>
      <c r="I45" s="1"/>
      <c r="J45" s="51"/>
      <c r="K45" s="1"/>
      <c r="L45" s="1"/>
      <c r="M45" s="13"/>
      <c r="N45" s="2"/>
      <c r="O45" s="2"/>
      <c r="P45" s="2"/>
      <c r="Q45" s="2"/>
    </row>
    <row r="46">
      <c r="A46" s="10"/>
      <c r="B46" s="60" t="s">
        <v>201</v>
      </c>
      <c r="C46" s="1"/>
      <c r="D46" s="1"/>
      <c r="E46" s="61" t="s">
        <v>4168</v>
      </c>
      <c r="F46" s="1"/>
      <c r="G46" s="1"/>
      <c r="H46" s="51"/>
      <c r="I46" s="1"/>
      <c r="J46" s="51"/>
      <c r="K46" s="1"/>
      <c r="L46" s="1"/>
      <c r="M46" s="13"/>
      <c r="N46" s="2"/>
      <c r="O46" s="2"/>
      <c r="P46" s="2"/>
      <c r="Q46" s="2"/>
    </row>
    <row r="47" thickBot="1">
      <c r="A47" s="10"/>
      <c r="B47" s="62" t="s">
        <v>203</v>
      </c>
      <c r="C47" s="30"/>
      <c r="D47" s="30"/>
      <c r="E47" s="63" t="s">
        <v>3913</v>
      </c>
      <c r="F47" s="30"/>
      <c r="G47" s="30"/>
      <c r="H47" s="64"/>
      <c r="I47" s="30"/>
      <c r="J47" s="64"/>
      <c r="K47" s="30"/>
      <c r="L47" s="30"/>
      <c r="M47" s="13"/>
      <c r="N47" s="2"/>
      <c r="O47" s="2"/>
      <c r="P47" s="2"/>
      <c r="Q47" s="2"/>
    </row>
    <row r="48" thickTop="1">
      <c r="A48" s="10"/>
      <c r="B48" s="52">
        <v>5</v>
      </c>
      <c r="C48" s="53" t="s">
        <v>3914</v>
      </c>
      <c r="D48" s="53"/>
      <c r="E48" s="53" t="s">
        <v>4169</v>
      </c>
      <c r="F48" s="53" t="s">
        <v>7</v>
      </c>
      <c r="G48" s="54" t="s">
        <v>219</v>
      </c>
      <c r="H48" s="65">
        <v>145.58500000000001</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7</v>
      </c>
      <c r="F49" s="1"/>
      <c r="G49" s="1"/>
      <c r="H49" s="51"/>
      <c r="I49" s="1"/>
      <c r="J49" s="51"/>
      <c r="K49" s="1"/>
      <c r="L49" s="1"/>
      <c r="M49" s="13"/>
      <c r="N49" s="2"/>
      <c r="O49" s="2"/>
      <c r="P49" s="2"/>
      <c r="Q49" s="2"/>
    </row>
    <row r="50">
      <c r="A50" s="10"/>
      <c r="B50" s="60" t="s">
        <v>201</v>
      </c>
      <c r="C50" s="1"/>
      <c r="D50" s="1"/>
      <c r="E50" s="61" t="s">
        <v>4170</v>
      </c>
      <c r="F50" s="1"/>
      <c r="G50" s="1"/>
      <c r="H50" s="51"/>
      <c r="I50" s="1"/>
      <c r="J50" s="51"/>
      <c r="K50" s="1"/>
      <c r="L50" s="1"/>
      <c r="M50" s="13"/>
      <c r="N50" s="2"/>
      <c r="O50" s="2"/>
      <c r="P50" s="2"/>
      <c r="Q50" s="2"/>
    </row>
    <row r="51" thickBot="1">
      <c r="A51" s="10"/>
      <c r="B51" s="62" t="s">
        <v>203</v>
      </c>
      <c r="C51" s="30"/>
      <c r="D51" s="30"/>
      <c r="E51" s="63" t="s">
        <v>4171</v>
      </c>
      <c r="F51" s="30"/>
      <c r="G51" s="30"/>
      <c r="H51" s="64"/>
      <c r="I51" s="30"/>
      <c r="J51" s="64"/>
      <c r="K51" s="30"/>
      <c r="L51" s="30"/>
      <c r="M51" s="13"/>
      <c r="N51" s="2"/>
      <c r="O51" s="2"/>
      <c r="P51" s="2"/>
      <c r="Q51" s="2"/>
    </row>
    <row r="52" thickTop="1">
      <c r="A52" s="10"/>
      <c r="B52" s="52">
        <v>6</v>
      </c>
      <c r="C52" s="53" t="s">
        <v>3919</v>
      </c>
      <c r="D52" s="53"/>
      <c r="E52" s="53" t="s">
        <v>4172</v>
      </c>
      <c r="F52" s="53" t="s">
        <v>7</v>
      </c>
      <c r="G52" s="54" t="s">
        <v>219</v>
      </c>
      <c r="H52" s="65">
        <v>43.673999999999999</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4173</v>
      </c>
      <c r="F53" s="1"/>
      <c r="G53" s="1"/>
      <c r="H53" s="51"/>
      <c r="I53" s="1"/>
      <c r="J53" s="51"/>
      <c r="K53" s="1"/>
      <c r="L53" s="1"/>
      <c r="M53" s="13"/>
      <c r="N53" s="2"/>
      <c r="O53" s="2"/>
      <c r="P53" s="2"/>
      <c r="Q53" s="2"/>
    </row>
    <row r="54">
      <c r="A54" s="10"/>
      <c r="B54" s="60" t="s">
        <v>201</v>
      </c>
      <c r="C54" s="1"/>
      <c r="D54" s="1"/>
      <c r="E54" s="61" t="s">
        <v>4174</v>
      </c>
      <c r="F54" s="1"/>
      <c r="G54" s="1"/>
      <c r="H54" s="51"/>
      <c r="I54" s="1"/>
      <c r="J54" s="51"/>
      <c r="K54" s="1"/>
      <c r="L54" s="1"/>
      <c r="M54" s="13"/>
      <c r="N54" s="2"/>
      <c r="O54" s="2"/>
      <c r="P54" s="2"/>
      <c r="Q54" s="2"/>
    </row>
    <row r="55" thickBot="1">
      <c r="A55" s="10"/>
      <c r="B55" s="62" t="s">
        <v>203</v>
      </c>
      <c r="C55" s="30"/>
      <c r="D55" s="30"/>
      <c r="E55" s="63" t="s">
        <v>4175</v>
      </c>
      <c r="F55" s="30"/>
      <c r="G55" s="30"/>
      <c r="H55" s="64"/>
      <c r="I55" s="30"/>
      <c r="J55" s="64"/>
      <c r="K55" s="30"/>
      <c r="L55" s="30"/>
      <c r="M55" s="13"/>
      <c r="N55" s="2"/>
      <c r="O55" s="2"/>
      <c r="P55" s="2"/>
      <c r="Q55" s="2"/>
    </row>
    <row r="56" thickTop="1">
      <c r="A56" s="10"/>
      <c r="B56" s="52">
        <v>7</v>
      </c>
      <c r="C56" s="53" t="s">
        <v>3928</v>
      </c>
      <c r="D56" s="53"/>
      <c r="E56" s="53" t="s">
        <v>4176</v>
      </c>
      <c r="F56" s="53" t="s">
        <v>7</v>
      </c>
      <c r="G56" s="54" t="s">
        <v>285</v>
      </c>
      <c r="H56" s="65">
        <v>108.02</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4177</v>
      </c>
      <c r="F57" s="1"/>
      <c r="G57" s="1"/>
      <c r="H57" s="51"/>
      <c r="I57" s="1"/>
      <c r="J57" s="51"/>
      <c r="K57" s="1"/>
      <c r="L57" s="1"/>
      <c r="M57" s="13"/>
      <c r="N57" s="2"/>
      <c r="O57" s="2"/>
      <c r="P57" s="2"/>
      <c r="Q57" s="2"/>
    </row>
    <row r="58">
      <c r="A58" s="10"/>
      <c r="B58" s="60" t="s">
        <v>201</v>
      </c>
      <c r="C58" s="1"/>
      <c r="D58" s="1"/>
      <c r="E58" s="61" t="s">
        <v>4178</v>
      </c>
      <c r="F58" s="1"/>
      <c r="G58" s="1"/>
      <c r="H58" s="51"/>
      <c r="I58" s="1"/>
      <c r="J58" s="51"/>
      <c r="K58" s="1"/>
      <c r="L58" s="1"/>
      <c r="M58" s="13"/>
      <c r="N58" s="2"/>
      <c r="O58" s="2"/>
      <c r="P58" s="2"/>
      <c r="Q58" s="2"/>
    </row>
    <row r="59" thickBot="1">
      <c r="A59" s="10"/>
      <c r="B59" s="62" t="s">
        <v>203</v>
      </c>
      <c r="C59" s="30"/>
      <c r="D59" s="30"/>
      <c r="E59" s="63" t="s">
        <v>4179</v>
      </c>
      <c r="F59" s="30"/>
      <c r="G59" s="30"/>
      <c r="H59" s="64"/>
      <c r="I59" s="30"/>
      <c r="J59" s="64"/>
      <c r="K59" s="30"/>
      <c r="L59" s="30"/>
      <c r="M59" s="13"/>
      <c r="N59" s="2"/>
      <c r="O59" s="2"/>
      <c r="P59" s="2"/>
      <c r="Q59" s="2"/>
    </row>
    <row r="60" thickTop="1">
      <c r="A60" s="10"/>
      <c r="B60" s="52">
        <v>8</v>
      </c>
      <c r="C60" s="53" t="s">
        <v>3933</v>
      </c>
      <c r="D60" s="53"/>
      <c r="E60" s="53" t="s">
        <v>4180</v>
      </c>
      <c r="F60" s="53" t="s">
        <v>7</v>
      </c>
      <c r="G60" s="54" t="s">
        <v>285</v>
      </c>
      <c r="H60" s="65">
        <v>48</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4181</v>
      </c>
      <c r="F61" s="1"/>
      <c r="G61" s="1"/>
      <c r="H61" s="51"/>
      <c r="I61" s="1"/>
      <c r="J61" s="51"/>
      <c r="K61" s="1"/>
      <c r="L61" s="1"/>
      <c r="M61" s="13"/>
      <c r="N61" s="2"/>
      <c r="O61" s="2"/>
      <c r="P61" s="2"/>
      <c r="Q61" s="2"/>
    </row>
    <row r="62">
      <c r="A62" s="10"/>
      <c r="B62" s="60" t="s">
        <v>201</v>
      </c>
      <c r="C62" s="1"/>
      <c r="D62" s="1"/>
      <c r="E62" s="61" t="s">
        <v>4182</v>
      </c>
      <c r="F62" s="1"/>
      <c r="G62" s="1"/>
      <c r="H62" s="51"/>
      <c r="I62" s="1"/>
      <c r="J62" s="51"/>
      <c r="K62" s="1"/>
      <c r="L62" s="1"/>
      <c r="M62" s="13"/>
      <c r="N62" s="2"/>
      <c r="O62" s="2"/>
      <c r="P62" s="2"/>
      <c r="Q62" s="2"/>
    </row>
    <row r="63" thickBot="1">
      <c r="A63" s="10"/>
      <c r="B63" s="62" t="s">
        <v>203</v>
      </c>
      <c r="C63" s="30"/>
      <c r="D63" s="30"/>
      <c r="E63" s="63" t="s">
        <v>4179</v>
      </c>
      <c r="F63" s="30"/>
      <c r="G63" s="30"/>
      <c r="H63" s="64"/>
      <c r="I63" s="30"/>
      <c r="J63" s="64"/>
      <c r="K63" s="30"/>
      <c r="L63" s="30"/>
      <c r="M63" s="13"/>
      <c r="N63" s="2"/>
      <c r="O63" s="2"/>
      <c r="P63" s="2"/>
      <c r="Q63" s="2"/>
    </row>
    <row r="64" thickTop="1">
      <c r="A64" s="10"/>
      <c r="B64" s="52">
        <v>9</v>
      </c>
      <c r="C64" s="53" t="s">
        <v>4183</v>
      </c>
      <c r="D64" s="53"/>
      <c r="E64" s="53" t="s">
        <v>4184</v>
      </c>
      <c r="F64" s="53" t="s">
        <v>7</v>
      </c>
      <c r="G64" s="54" t="s">
        <v>285</v>
      </c>
      <c r="H64" s="65">
        <v>108.68000000000001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4181</v>
      </c>
      <c r="F65" s="1"/>
      <c r="G65" s="1"/>
      <c r="H65" s="51"/>
      <c r="I65" s="1"/>
      <c r="J65" s="51"/>
      <c r="K65" s="1"/>
      <c r="L65" s="1"/>
      <c r="M65" s="13"/>
      <c r="N65" s="2"/>
      <c r="O65" s="2"/>
      <c r="P65" s="2"/>
      <c r="Q65" s="2"/>
    </row>
    <row r="66">
      <c r="A66" s="10"/>
      <c r="B66" s="60" t="s">
        <v>201</v>
      </c>
      <c r="C66" s="1"/>
      <c r="D66" s="1"/>
      <c r="E66" s="61" t="s">
        <v>4185</v>
      </c>
      <c r="F66" s="1"/>
      <c r="G66" s="1"/>
      <c r="H66" s="51"/>
      <c r="I66" s="1"/>
      <c r="J66" s="51"/>
      <c r="K66" s="1"/>
      <c r="L66" s="1"/>
      <c r="M66" s="13"/>
      <c r="N66" s="2"/>
      <c r="O66" s="2"/>
      <c r="P66" s="2"/>
      <c r="Q66" s="2"/>
    </row>
    <row r="67" thickBot="1">
      <c r="A67" s="10"/>
      <c r="B67" s="62" t="s">
        <v>203</v>
      </c>
      <c r="C67" s="30"/>
      <c r="D67" s="30"/>
      <c r="E67" s="63" t="s">
        <v>4179</v>
      </c>
      <c r="F67" s="30"/>
      <c r="G67" s="30"/>
      <c r="H67" s="64"/>
      <c r="I67" s="30"/>
      <c r="J67" s="64"/>
      <c r="K67" s="30"/>
      <c r="L67" s="30"/>
      <c r="M67" s="13"/>
      <c r="N67" s="2"/>
      <c r="O67" s="2"/>
      <c r="P67" s="2"/>
      <c r="Q67" s="2"/>
    </row>
    <row r="68" thickTop="1">
      <c r="A68" s="10"/>
      <c r="B68" s="52">
        <v>10</v>
      </c>
      <c r="C68" s="53" t="s">
        <v>3936</v>
      </c>
      <c r="D68" s="53"/>
      <c r="E68" s="53" t="s">
        <v>3937</v>
      </c>
      <c r="F68" s="53" t="s">
        <v>7</v>
      </c>
      <c r="G68" s="54" t="s">
        <v>285</v>
      </c>
      <c r="H68" s="65">
        <v>108.02</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7</v>
      </c>
      <c r="F69" s="1"/>
      <c r="G69" s="1"/>
      <c r="H69" s="51"/>
      <c r="I69" s="1"/>
      <c r="J69" s="51"/>
      <c r="K69" s="1"/>
      <c r="L69" s="1"/>
      <c r="M69" s="13"/>
      <c r="N69" s="2"/>
      <c r="O69" s="2"/>
      <c r="P69" s="2"/>
      <c r="Q69" s="2"/>
    </row>
    <row r="70">
      <c r="A70" s="10"/>
      <c r="B70" s="60" t="s">
        <v>201</v>
      </c>
      <c r="C70" s="1"/>
      <c r="D70" s="1"/>
      <c r="E70" s="61" t="s">
        <v>4186</v>
      </c>
      <c r="F70" s="1"/>
      <c r="G70" s="1"/>
      <c r="H70" s="51"/>
      <c r="I70" s="1"/>
      <c r="J70" s="51"/>
      <c r="K70" s="1"/>
      <c r="L70" s="1"/>
      <c r="M70" s="13"/>
      <c r="N70" s="2"/>
      <c r="O70" s="2"/>
      <c r="P70" s="2"/>
      <c r="Q70" s="2"/>
    </row>
    <row r="71" thickBot="1">
      <c r="A71" s="10"/>
      <c r="B71" s="62" t="s">
        <v>203</v>
      </c>
      <c r="C71" s="30"/>
      <c r="D71" s="30"/>
      <c r="E71" s="63" t="s">
        <v>7</v>
      </c>
      <c r="F71" s="30"/>
      <c r="G71" s="30"/>
      <c r="H71" s="64"/>
      <c r="I71" s="30"/>
      <c r="J71" s="64"/>
      <c r="K71" s="30"/>
      <c r="L71" s="30"/>
      <c r="M71" s="13"/>
      <c r="N71" s="2"/>
      <c r="O71" s="2"/>
      <c r="P71" s="2"/>
      <c r="Q71" s="2"/>
    </row>
    <row r="72" thickTop="1">
      <c r="A72" s="10"/>
      <c r="B72" s="52">
        <v>11</v>
      </c>
      <c r="C72" s="53" t="s">
        <v>3939</v>
      </c>
      <c r="D72" s="53"/>
      <c r="E72" s="53" t="s">
        <v>4187</v>
      </c>
      <c r="F72" s="53" t="s">
        <v>7</v>
      </c>
      <c r="G72" s="54" t="s">
        <v>285</v>
      </c>
      <c r="H72" s="65">
        <v>48</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7</v>
      </c>
      <c r="F73" s="1"/>
      <c r="G73" s="1"/>
      <c r="H73" s="51"/>
      <c r="I73" s="1"/>
      <c r="J73" s="51"/>
      <c r="K73" s="1"/>
      <c r="L73" s="1"/>
      <c r="M73" s="13"/>
      <c r="N73" s="2"/>
      <c r="O73" s="2"/>
      <c r="P73" s="2"/>
      <c r="Q73" s="2"/>
    </row>
    <row r="74">
      <c r="A74" s="10"/>
      <c r="B74" s="60" t="s">
        <v>201</v>
      </c>
      <c r="C74" s="1"/>
      <c r="D74" s="1"/>
      <c r="E74" s="61" t="s">
        <v>4188</v>
      </c>
      <c r="F74" s="1"/>
      <c r="G74" s="1"/>
      <c r="H74" s="51"/>
      <c r="I74" s="1"/>
      <c r="J74" s="51"/>
      <c r="K74" s="1"/>
      <c r="L74" s="1"/>
      <c r="M74" s="13"/>
      <c r="N74" s="2"/>
      <c r="O74" s="2"/>
      <c r="P74" s="2"/>
      <c r="Q74" s="2"/>
    </row>
    <row r="75" thickBot="1">
      <c r="A75" s="10"/>
      <c r="B75" s="62" t="s">
        <v>203</v>
      </c>
      <c r="C75" s="30"/>
      <c r="D75" s="30"/>
      <c r="E75" s="63" t="s">
        <v>7</v>
      </c>
      <c r="F75" s="30"/>
      <c r="G75" s="30"/>
      <c r="H75" s="64"/>
      <c r="I75" s="30"/>
      <c r="J75" s="64"/>
      <c r="K75" s="30"/>
      <c r="L75" s="30"/>
      <c r="M75" s="13"/>
      <c r="N75" s="2"/>
      <c r="O75" s="2"/>
      <c r="P75" s="2"/>
      <c r="Q75" s="2"/>
    </row>
    <row r="76" thickTop="1">
      <c r="A76" s="10"/>
      <c r="B76" s="52">
        <v>12</v>
      </c>
      <c r="C76" s="53" t="s">
        <v>4189</v>
      </c>
      <c r="D76" s="53"/>
      <c r="E76" s="53" t="s">
        <v>4190</v>
      </c>
      <c r="F76" s="53" t="s">
        <v>7</v>
      </c>
      <c r="G76" s="54" t="s">
        <v>285</v>
      </c>
      <c r="H76" s="65">
        <v>108.68000000000001</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7</v>
      </c>
      <c r="F77" s="1"/>
      <c r="G77" s="1"/>
      <c r="H77" s="51"/>
      <c r="I77" s="1"/>
      <c r="J77" s="51"/>
      <c r="K77" s="1"/>
      <c r="L77" s="1"/>
      <c r="M77" s="13"/>
      <c r="N77" s="2"/>
      <c r="O77" s="2"/>
      <c r="P77" s="2"/>
      <c r="Q77" s="2"/>
    </row>
    <row r="78">
      <c r="A78" s="10"/>
      <c r="B78" s="60" t="s">
        <v>201</v>
      </c>
      <c r="C78" s="1"/>
      <c r="D78" s="1"/>
      <c r="E78" s="61" t="s">
        <v>4191</v>
      </c>
      <c r="F78" s="1"/>
      <c r="G78" s="1"/>
      <c r="H78" s="51"/>
      <c r="I78" s="1"/>
      <c r="J78" s="51"/>
      <c r="K78" s="1"/>
      <c r="L78" s="1"/>
      <c r="M78" s="13"/>
      <c r="N78" s="2"/>
      <c r="O78" s="2"/>
      <c r="P78" s="2"/>
      <c r="Q78" s="2"/>
    </row>
    <row r="79" thickBot="1">
      <c r="A79" s="10"/>
      <c r="B79" s="62" t="s">
        <v>203</v>
      </c>
      <c r="C79" s="30"/>
      <c r="D79" s="30"/>
      <c r="E79" s="63" t="s">
        <v>7</v>
      </c>
      <c r="F79" s="30"/>
      <c r="G79" s="30"/>
      <c r="H79" s="64"/>
      <c r="I79" s="30"/>
      <c r="J79" s="64"/>
      <c r="K79" s="30"/>
      <c r="L79" s="30"/>
      <c r="M79" s="13"/>
      <c r="N79" s="2"/>
      <c r="O79" s="2"/>
      <c r="P79" s="2"/>
      <c r="Q79" s="2"/>
    </row>
    <row r="80" thickTop="1">
      <c r="A80" s="10"/>
      <c r="B80" s="52">
        <v>13</v>
      </c>
      <c r="C80" s="53" t="s">
        <v>3942</v>
      </c>
      <c r="D80" s="53"/>
      <c r="E80" s="53" t="s">
        <v>4192</v>
      </c>
      <c r="F80" s="53" t="s">
        <v>7</v>
      </c>
      <c r="G80" s="54" t="s">
        <v>219</v>
      </c>
      <c r="H80" s="65">
        <v>59.409999999999997</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7</v>
      </c>
      <c r="F81" s="1"/>
      <c r="G81" s="1"/>
      <c r="H81" s="51"/>
      <c r="I81" s="1"/>
      <c r="J81" s="51"/>
      <c r="K81" s="1"/>
      <c r="L81" s="1"/>
      <c r="M81" s="13"/>
      <c r="N81" s="2"/>
      <c r="O81" s="2"/>
      <c r="P81" s="2"/>
      <c r="Q81" s="2"/>
    </row>
    <row r="82">
      <c r="A82" s="10"/>
      <c r="B82" s="60" t="s">
        <v>201</v>
      </c>
      <c r="C82" s="1"/>
      <c r="D82" s="1"/>
      <c r="E82" s="61" t="s">
        <v>4193</v>
      </c>
      <c r="F82" s="1"/>
      <c r="G82" s="1"/>
      <c r="H82" s="51"/>
      <c r="I82" s="1"/>
      <c r="J82" s="51"/>
      <c r="K82" s="1"/>
      <c r="L82" s="1"/>
      <c r="M82" s="13"/>
      <c r="N82" s="2"/>
      <c r="O82" s="2"/>
      <c r="P82" s="2"/>
      <c r="Q82" s="2"/>
    </row>
    <row r="83" thickBot="1">
      <c r="A83" s="10"/>
      <c r="B83" s="62" t="s">
        <v>203</v>
      </c>
      <c r="C83" s="30"/>
      <c r="D83" s="30"/>
      <c r="E83" s="63" t="s">
        <v>4194</v>
      </c>
      <c r="F83" s="30"/>
      <c r="G83" s="30"/>
      <c r="H83" s="64"/>
      <c r="I83" s="30"/>
      <c r="J83" s="64"/>
      <c r="K83" s="30"/>
      <c r="L83" s="30"/>
      <c r="M83" s="13"/>
      <c r="N83" s="2"/>
      <c r="O83" s="2"/>
      <c r="P83" s="2"/>
      <c r="Q83" s="2"/>
    </row>
    <row r="84" thickTop="1">
      <c r="A84" s="10"/>
      <c r="B84" s="52">
        <v>14</v>
      </c>
      <c r="C84" s="53" t="s">
        <v>3946</v>
      </c>
      <c r="D84" s="53"/>
      <c r="E84" s="53" t="s">
        <v>4195</v>
      </c>
      <c r="F84" s="53" t="s">
        <v>7</v>
      </c>
      <c r="G84" s="54" t="s">
        <v>219</v>
      </c>
      <c r="H84" s="65">
        <v>26.399999999999999</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7</v>
      </c>
      <c r="F85" s="1"/>
      <c r="G85" s="1"/>
      <c r="H85" s="51"/>
      <c r="I85" s="1"/>
      <c r="J85" s="51"/>
      <c r="K85" s="1"/>
      <c r="L85" s="1"/>
      <c r="M85" s="13"/>
      <c r="N85" s="2"/>
      <c r="O85" s="2"/>
      <c r="P85" s="2"/>
      <c r="Q85" s="2"/>
    </row>
    <row r="86">
      <c r="A86" s="10"/>
      <c r="B86" s="60" t="s">
        <v>201</v>
      </c>
      <c r="C86" s="1"/>
      <c r="D86" s="1"/>
      <c r="E86" s="61" t="s">
        <v>4196</v>
      </c>
      <c r="F86" s="1"/>
      <c r="G86" s="1"/>
      <c r="H86" s="51"/>
      <c r="I86" s="1"/>
      <c r="J86" s="51"/>
      <c r="K86" s="1"/>
      <c r="L86" s="1"/>
      <c r="M86" s="13"/>
      <c r="N86" s="2"/>
      <c r="O86" s="2"/>
      <c r="P86" s="2"/>
      <c r="Q86" s="2"/>
    </row>
    <row r="87" thickBot="1">
      <c r="A87" s="10"/>
      <c r="B87" s="62" t="s">
        <v>203</v>
      </c>
      <c r="C87" s="30"/>
      <c r="D87" s="30"/>
      <c r="E87" s="63" t="s">
        <v>4197</v>
      </c>
      <c r="F87" s="30"/>
      <c r="G87" s="30"/>
      <c r="H87" s="64"/>
      <c r="I87" s="30"/>
      <c r="J87" s="64"/>
      <c r="K87" s="30"/>
      <c r="L87" s="30"/>
      <c r="M87" s="13"/>
      <c r="N87" s="2"/>
      <c r="O87" s="2"/>
      <c r="P87" s="2"/>
      <c r="Q87" s="2"/>
    </row>
    <row r="88" thickTop="1">
      <c r="A88" s="10"/>
      <c r="B88" s="52">
        <v>15</v>
      </c>
      <c r="C88" s="53" t="s">
        <v>4198</v>
      </c>
      <c r="D88" s="53"/>
      <c r="E88" s="53" t="s">
        <v>4199</v>
      </c>
      <c r="F88" s="53" t="s">
        <v>7</v>
      </c>
      <c r="G88" s="54" t="s">
        <v>219</v>
      </c>
      <c r="H88" s="65">
        <v>59.770000000000003</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7</v>
      </c>
      <c r="F89" s="1"/>
      <c r="G89" s="1"/>
      <c r="H89" s="51"/>
      <c r="I89" s="1"/>
      <c r="J89" s="51"/>
      <c r="K89" s="1"/>
      <c r="L89" s="1"/>
      <c r="M89" s="13"/>
      <c r="N89" s="2"/>
      <c r="O89" s="2"/>
      <c r="P89" s="2"/>
      <c r="Q89" s="2"/>
    </row>
    <row r="90">
      <c r="A90" s="10"/>
      <c r="B90" s="60" t="s">
        <v>201</v>
      </c>
      <c r="C90" s="1"/>
      <c r="D90" s="1"/>
      <c r="E90" s="61" t="s">
        <v>4200</v>
      </c>
      <c r="F90" s="1"/>
      <c r="G90" s="1"/>
      <c r="H90" s="51"/>
      <c r="I90" s="1"/>
      <c r="J90" s="51"/>
      <c r="K90" s="1"/>
      <c r="L90" s="1"/>
      <c r="M90" s="13"/>
      <c r="N90" s="2"/>
      <c r="O90" s="2"/>
      <c r="P90" s="2"/>
      <c r="Q90" s="2"/>
    </row>
    <row r="91" thickBot="1">
      <c r="A91" s="10"/>
      <c r="B91" s="62" t="s">
        <v>203</v>
      </c>
      <c r="C91" s="30"/>
      <c r="D91" s="30"/>
      <c r="E91" s="63" t="s">
        <v>4201</v>
      </c>
      <c r="F91" s="30"/>
      <c r="G91" s="30"/>
      <c r="H91" s="64"/>
      <c r="I91" s="30"/>
      <c r="J91" s="64"/>
      <c r="K91" s="30"/>
      <c r="L91" s="30"/>
      <c r="M91" s="13"/>
      <c r="N91" s="2"/>
      <c r="O91" s="2"/>
      <c r="P91" s="2"/>
      <c r="Q91" s="2"/>
    </row>
    <row r="92" thickTop="1">
      <c r="A92" s="10"/>
      <c r="B92" s="52">
        <v>16</v>
      </c>
      <c r="C92" s="53" t="s">
        <v>4202</v>
      </c>
      <c r="D92" s="53"/>
      <c r="E92" s="53" t="s">
        <v>4203</v>
      </c>
      <c r="F92" s="53" t="s">
        <v>7</v>
      </c>
      <c r="G92" s="54" t="s">
        <v>219</v>
      </c>
      <c r="H92" s="65">
        <v>117.39</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7</v>
      </c>
      <c r="F93" s="1"/>
      <c r="G93" s="1"/>
      <c r="H93" s="51"/>
      <c r="I93" s="1"/>
      <c r="J93" s="51"/>
      <c r="K93" s="1"/>
      <c r="L93" s="1"/>
      <c r="M93" s="13"/>
      <c r="N93" s="2"/>
      <c r="O93" s="2"/>
      <c r="P93" s="2"/>
      <c r="Q93" s="2"/>
    </row>
    <row r="94">
      <c r="A94" s="10"/>
      <c r="B94" s="60" t="s">
        <v>201</v>
      </c>
      <c r="C94" s="1"/>
      <c r="D94" s="1"/>
      <c r="E94" s="61" t="s">
        <v>4204</v>
      </c>
      <c r="F94" s="1"/>
      <c r="G94" s="1"/>
      <c r="H94" s="51"/>
      <c r="I94" s="1"/>
      <c r="J94" s="51"/>
      <c r="K94" s="1"/>
      <c r="L94" s="1"/>
      <c r="M94" s="13"/>
      <c r="N94" s="2"/>
      <c r="O94" s="2"/>
      <c r="P94" s="2"/>
      <c r="Q94" s="2"/>
    </row>
    <row r="95" thickBot="1">
      <c r="A95" s="10"/>
      <c r="B95" s="62" t="s">
        <v>203</v>
      </c>
      <c r="C95" s="30"/>
      <c r="D95" s="30"/>
      <c r="E95" s="63" t="s">
        <v>7</v>
      </c>
      <c r="F95" s="30"/>
      <c r="G95" s="30"/>
      <c r="H95" s="64"/>
      <c r="I95" s="30"/>
      <c r="J95" s="64"/>
      <c r="K95" s="30"/>
      <c r="L95" s="30"/>
      <c r="M95" s="13"/>
      <c r="N95" s="2"/>
      <c r="O95" s="2"/>
      <c r="P95" s="2"/>
      <c r="Q95" s="2"/>
    </row>
    <row r="96" thickTop="1">
      <c r="A96" s="10"/>
      <c r="B96" s="52">
        <v>17</v>
      </c>
      <c r="C96" s="53" t="s">
        <v>4202</v>
      </c>
      <c r="D96" s="53">
        <v>1</v>
      </c>
      <c r="E96" s="53" t="s">
        <v>4205</v>
      </c>
      <c r="F96" s="53" t="s">
        <v>7</v>
      </c>
      <c r="G96" s="54" t="s">
        <v>219</v>
      </c>
      <c r="H96" s="65">
        <v>145.58000000000001</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7</v>
      </c>
      <c r="F97" s="1"/>
      <c r="G97" s="1"/>
      <c r="H97" s="51"/>
      <c r="I97" s="1"/>
      <c r="J97" s="51"/>
      <c r="K97" s="1"/>
      <c r="L97" s="1"/>
      <c r="M97" s="13"/>
      <c r="N97" s="2"/>
      <c r="O97" s="2"/>
      <c r="P97" s="2"/>
      <c r="Q97" s="2"/>
    </row>
    <row r="98">
      <c r="A98" s="10"/>
      <c r="B98" s="60" t="s">
        <v>201</v>
      </c>
      <c r="C98" s="1"/>
      <c r="D98" s="1"/>
      <c r="E98" s="61" t="s">
        <v>4206</v>
      </c>
      <c r="F98" s="1"/>
      <c r="G98" s="1"/>
      <c r="H98" s="51"/>
      <c r="I98" s="1"/>
      <c r="J98" s="51"/>
      <c r="K98" s="1"/>
      <c r="L98" s="1"/>
      <c r="M98" s="13"/>
      <c r="N98" s="2"/>
      <c r="O98" s="2"/>
      <c r="P98" s="2"/>
      <c r="Q98" s="2"/>
    </row>
    <row r="99" thickBot="1">
      <c r="A99" s="10"/>
      <c r="B99" s="62" t="s">
        <v>203</v>
      </c>
      <c r="C99" s="30"/>
      <c r="D99" s="30"/>
      <c r="E99" s="63" t="s">
        <v>7</v>
      </c>
      <c r="F99" s="30"/>
      <c r="G99" s="30"/>
      <c r="H99" s="64"/>
      <c r="I99" s="30"/>
      <c r="J99" s="64"/>
      <c r="K99" s="30"/>
      <c r="L99" s="30"/>
      <c r="M99" s="13"/>
      <c r="N99" s="2"/>
      <c r="O99" s="2"/>
      <c r="P99" s="2"/>
      <c r="Q99" s="2"/>
    </row>
    <row r="100" thickTop="1">
      <c r="A100" s="10"/>
      <c r="B100" s="52">
        <v>18</v>
      </c>
      <c r="C100" s="53" t="s">
        <v>4207</v>
      </c>
      <c r="D100" s="53"/>
      <c r="E100" s="53" t="s">
        <v>4208</v>
      </c>
      <c r="F100" s="53" t="s">
        <v>7</v>
      </c>
      <c r="G100" s="54" t="s">
        <v>219</v>
      </c>
      <c r="H100" s="65">
        <v>2347.8000000000002</v>
      </c>
      <c r="I100" s="66">
        <v>0</v>
      </c>
      <c r="J100" s="67">
        <f>ROUND(H100*I100,2)</f>
        <v>0</v>
      </c>
      <c r="K100" s="68">
        <v>0.20999999999999999</v>
      </c>
      <c r="L100" s="69">
        <f>ROUND(J100*1.21,2)</f>
        <v>0</v>
      </c>
      <c r="M100" s="13"/>
      <c r="N100" s="2"/>
      <c r="O100" s="2"/>
      <c r="P100" s="2"/>
      <c r="Q100" s="41">
        <f>IF(ISNUMBER(K100),IF(H100&gt;0,IF(I100&gt;0,J100,0),0),0)</f>
        <v>0</v>
      </c>
      <c r="R100" s="9">
        <f>IF(ISNUMBER(K100)=FALSE,J100,0)</f>
        <v>0</v>
      </c>
    </row>
    <row r="101">
      <c r="A101" s="10"/>
      <c r="B101" s="60" t="s">
        <v>199</v>
      </c>
      <c r="C101" s="1"/>
      <c r="D101" s="1"/>
      <c r="E101" s="61" t="s">
        <v>7</v>
      </c>
      <c r="F101" s="1"/>
      <c r="G101" s="1"/>
      <c r="H101" s="51"/>
      <c r="I101" s="1"/>
      <c r="J101" s="51"/>
      <c r="K101" s="1"/>
      <c r="L101" s="1"/>
      <c r="M101" s="13"/>
      <c r="N101" s="2"/>
      <c r="O101" s="2"/>
      <c r="P101" s="2"/>
      <c r="Q101" s="2"/>
    </row>
    <row r="102">
      <c r="A102" s="10"/>
      <c r="B102" s="60" t="s">
        <v>201</v>
      </c>
      <c r="C102" s="1"/>
      <c r="D102" s="1"/>
      <c r="E102" s="61" t="s">
        <v>4209</v>
      </c>
      <c r="F102" s="1"/>
      <c r="G102" s="1"/>
      <c r="H102" s="51"/>
      <c r="I102" s="1"/>
      <c r="J102" s="51"/>
      <c r="K102" s="1"/>
      <c r="L102" s="1"/>
      <c r="M102" s="13"/>
      <c r="N102" s="2"/>
      <c r="O102" s="2"/>
      <c r="P102" s="2"/>
      <c r="Q102" s="2"/>
    </row>
    <row r="103" thickBot="1">
      <c r="A103" s="10"/>
      <c r="B103" s="62" t="s">
        <v>203</v>
      </c>
      <c r="C103" s="30"/>
      <c r="D103" s="30"/>
      <c r="E103" s="63" t="s">
        <v>4210</v>
      </c>
      <c r="F103" s="30"/>
      <c r="G103" s="30"/>
      <c r="H103" s="64"/>
      <c r="I103" s="30"/>
      <c r="J103" s="64"/>
      <c r="K103" s="30"/>
      <c r="L103" s="30"/>
      <c r="M103" s="13"/>
      <c r="N103" s="2"/>
      <c r="O103" s="2"/>
      <c r="P103" s="2"/>
      <c r="Q103" s="2"/>
    </row>
    <row r="104" thickTop="1">
      <c r="A104" s="10"/>
      <c r="B104" s="52">
        <v>19</v>
      </c>
      <c r="C104" s="53" t="s">
        <v>4207</v>
      </c>
      <c r="D104" s="53">
        <v>1</v>
      </c>
      <c r="E104" s="53" t="s">
        <v>4211</v>
      </c>
      <c r="F104" s="53" t="s">
        <v>7</v>
      </c>
      <c r="G104" s="54" t="s">
        <v>219</v>
      </c>
      <c r="H104" s="65">
        <v>2911.5999999999999</v>
      </c>
      <c r="I104" s="66">
        <v>0</v>
      </c>
      <c r="J104" s="67">
        <f>ROUND(H104*I104,2)</f>
        <v>0</v>
      </c>
      <c r="K104" s="68">
        <v>0.20999999999999999</v>
      </c>
      <c r="L104" s="69">
        <f>ROUND(J104*1.21,2)</f>
        <v>0</v>
      </c>
      <c r="M104" s="13"/>
      <c r="N104" s="2"/>
      <c r="O104" s="2"/>
      <c r="P104" s="2"/>
      <c r="Q104" s="41">
        <f>IF(ISNUMBER(K104),IF(H104&gt;0,IF(I104&gt;0,J104,0),0),0)</f>
        <v>0</v>
      </c>
      <c r="R104" s="9">
        <f>IF(ISNUMBER(K104)=FALSE,J104,0)</f>
        <v>0</v>
      </c>
    </row>
    <row r="105">
      <c r="A105" s="10"/>
      <c r="B105" s="60" t="s">
        <v>199</v>
      </c>
      <c r="C105" s="1"/>
      <c r="D105" s="1"/>
      <c r="E105" s="61" t="s">
        <v>7</v>
      </c>
      <c r="F105" s="1"/>
      <c r="G105" s="1"/>
      <c r="H105" s="51"/>
      <c r="I105" s="1"/>
      <c r="J105" s="51"/>
      <c r="K105" s="1"/>
      <c r="L105" s="1"/>
      <c r="M105" s="13"/>
      <c r="N105" s="2"/>
      <c r="O105" s="2"/>
      <c r="P105" s="2"/>
      <c r="Q105" s="2"/>
    </row>
    <row r="106">
      <c r="A106" s="10"/>
      <c r="B106" s="60" t="s">
        <v>201</v>
      </c>
      <c r="C106" s="1"/>
      <c r="D106" s="1"/>
      <c r="E106" s="61" t="s">
        <v>4212</v>
      </c>
      <c r="F106" s="1"/>
      <c r="G106" s="1"/>
      <c r="H106" s="51"/>
      <c r="I106" s="1"/>
      <c r="J106" s="51"/>
      <c r="K106" s="1"/>
      <c r="L106" s="1"/>
      <c r="M106" s="13"/>
      <c r="N106" s="2"/>
      <c r="O106" s="2"/>
      <c r="P106" s="2"/>
      <c r="Q106" s="2"/>
    </row>
    <row r="107" thickBot="1">
      <c r="A107" s="10"/>
      <c r="B107" s="62" t="s">
        <v>203</v>
      </c>
      <c r="C107" s="30"/>
      <c r="D107" s="30"/>
      <c r="E107" s="63" t="s">
        <v>4210</v>
      </c>
      <c r="F107" s="30"/>
      <c r="G107" s="30"/>
      <c r="H107" s="64"/>
      <c r="I107" s="30"/>
      <c r="J107" s="64"/>
      <c r="K107" s="30"/>
      <c r="L107" s="30"/>
      <c r="M107" s="13"/>
      <c r="N107" s="2"/>
      <c r="O107" s="2"/>
      <c r="P107" s="2"/>
      <c r="Q107" s="2"/>
    </row>
    <row r="108" thickTop="1">
      <c r="A108" s="10"/>
      <c r="B108" s="52">
        <v>20</v>
      </c>
      <c r="C108" s="53" t="s">
        <v>4213</v>
      </c>
      <c r="D108" s="53"/>
      <c r="E108" s="53" t="s">
        <v>4214</v>
      </c>
      <c r="F108" s="53" t="s">
        <v>7</v>
      </c>
      <c r="G108" s="54" t="s">
        <v>219</v>
      </c>
      <c r="H108" s="65">
        <v>145.58000000000001</v>
      </c>
      <c r="I108" s="66">
        <v>0</v>
      </c>
      <c r="J108" s="67">
        <f>ROUND(H108*I108,2)</f>
        <v>0</v>
      </c>
      <c r="K108" s="68">
        <v>0.20999999999999999</v>
      </c>
      <c r="L108" s="69">
        <f>ROUND(J108*1.21,2)</f>
        <v>0</v>
      </c>
      <c r="M108" s="13"/>
      <c r="N108" s="2"/>
      <c r="O108" s="2"/>
      <c r="P108" s="2"/>
      <c r="Q108" s="41">
        <f>IF(ISNUMBER(K108),IF(H108&gt;0,IF(I108&gt;0,J108,0),0),0)</f>
        <v>0</v>
      </c>
      <c r="R108" s="9">
        <f>IF(ISNUMBER(K108)=FALSE,J108,0)</f>
        <v>0</v>
      </c>
    </row>
    <row r="109">
      <c r="A109" s="10"/>
      <c r="B109" s="60" t="s">
        <v>199</v>
      </c>
      <c r="C109" s="1"/>
      <c r="D109" s="1"/>
      <c r="E109" s="61" t="s">
        <v>7</v>
      </c>
      <c r="F109" s="1"/>
      <c r="G109" s="1"/>
      <c r="H109" s="51"/>
      <c r="I109" s="1"/>
      <c r="J109" s="51"/>
      <c r="K109" s="1"/>
      <c r="L109" s="1"/>
      <c r="M109" s="13"/>
      <c r="N109" s="2"/>
      <c r="O109" s="2"/>
      <c r="P109" s="2"/>
      <c r="Q109" s="2"/>
    </row>
    <row r="110">
      <c r="A110" s="10"/>
      <c r="B110" s="60" t="s">
        <v>201</v>
      </c>
      <c r="C110" s="1"/>
      <c r="D110" s="1"/>
      <c r="E110" s="61" t="s">
        <v>4215</v>
      </c>
      <c r="F110" s="1"/>
      <c r="G110" s="1"/>
      <c r="H110" s="51"/>
      <c r="I110" s="1"/>
      <c r="J110" s="51"/>
      <c r="K110" s="1"/>
      <c r="L110" s="1"/>
      <c r="M110" s="13"/>
      <c r="N110" s="2"/>
      <c r="O110" s="2"/>
      <c r="P110" s="2"/>
      <c r="Q110" s="2"/>
    </row>
    <row r="111" thickBot="1">
      <c r="A111" s="10"/>
      <c r="B111" s="62" t="s">
        <v>203</v>
      </c>
      <c r="C111" s="30"/>
      <c r="D111" s="30"/>
      <c r="E111" s="63" t="s">
        <v>4216</v>
      </c>
      <c r="F111" s="30"/>
      <c r="G111" s="30"/>
      <c r="H111" s="64"/>
      <c r="I111" s="30"/>
      <c r="J111" s="64"/>
      <c r="K111" s="30"/>
      <c r="L111" s="30"/>
      <c r="M111" s="13"/>
      <c r="N111" s="2"/>
      <c r="O111" s="2"/>
      <c r="P111" s="2"/>
      <c r="Q111" s="2"/>
    </row>
    <row r="112" thickTop="1">
      <c r="A112" s="10"/>
      <c r="B112" s="52">
        <v>21</v>
      </c>
      <c r="C112" s="53" t="s">
        <v>3964</v>
      </c>
      <c r="D112" s="53"/>
      <c r="E112" s="53" t="s">
        <v>3965</v>
      </c>
      <c r="F112" s="53" t="s">
        <v>7</v>
      </c>
      <c r="G112" s="54" t="s">
        <v>219</v>
      </c>
      <c r="H112" s="65">
        <v>117.393</v>
      </c>
      <c r="I112" s="66">
        <v>0</v>
      </c>
      <c r="J112" s="67">
        <f>ROUND(H112*I112,2)</f>
        <v>0</v>
      </c>
      <c r="K112" s="68">
        <v>0.20999999999999999</v>
      </c>
      <c r="L112" s="69">
        <f>ROUND(J112*1.21,2)</f>
        <v>0</v>
      </c>
      <c r="M112" s="13"/>
      <c r="N112" s="2"/>
      <c r="O112" s="2"/>
      <c r="P112" s="2"/>
      <c r="Q112" s="41">
        <f>IF(ISNUMBER(K112),IF(H112&gt;0,IF(I112&gt;0,J112,0),0),0)</f>
        <v>0</v>
      </c>
      <c r="R112" s="9">
        <f>IF(ISNUMBER(K112)=FALSE,J112,0)</f>
        <v>0</v>
      </c>
    </row>
    <row r="113">
      <c r="A113" s="10"/>
      <c r="B113" s="60" t="s">
        <v>199</v>
      </c>
      <c r="C113" s="1"/>
      <c r="D113" s="1"/>
      <c r="E113" s="61" t="s">
        <v>4177</v>
      </c>
      <c r="F113" s="1"/>
      <c r="G113" s="1"/>
      <c r="H113" s="51"/>
      <c r="I113" s="1"/>
      <c r="J113" s="51"/>
      <c r="K113" s="1"/>
      <c r="L113" s="1"/>
      <c r="M113" s="13"/>
      <c r="N113" s="2"/>
      <c r="O113" s="2"/>
      <c r="P113" s="2"/>
      <c r="Q113" s="2"/>
    </row>
    <row r="114">
      <c r="A114" s="10"/>
      <c r="B114" s="60" t="s">
        <v>201</v>
      </c>
      <c r="C114" s="1"/>
      <c r="D114" s="1"/>
      <c r="E114" s="61" t="s">
        <v>4217</v>
      </c>
      <c r="F114" s="1"/>
      <c r="G114" s="1"/>
      <c r="H114" s="51"/>
      <c r="I114" s="1"/>
      <c r="J114" s="51"/>
      <c r="K114" s="1"/>
      <c r="L114" s="1"/>
      <c r="M114" s="13"/>
      <c r="N114" s="2"/>
      <c r="O114" s="2"/>
      <c r="P114" s="2"/>
      <c r="Q114" s="2"/>
    </row>
    <row r="115" thickBot="1">
      <c r="A115" s="10"/>
      <c r="B115" s="62" t="s">
        <v>203</v>
      </c>
      <c r="C115" s="30"/>
      <c r="D115" s="30"/>
      <c r="E115" s="63" t="s">
        <v>4218</v>
      </c>
      <c r="F115" s="30"/>
      <c r="G115" s="30"/>
      <c r="H115" s="64"/>
      <c r="I115" s="30"/>
      <c r="J115" s="64"/>
      <c r="K115" s="30"/>
      <c r="L115" s="30"/>
      <c r="M115" s="13"/>
      <c r="N115" s="2"/>
      <c r="O115" s="2"/>
      <c r="P115" s="2"/>
      <c r="Q115" s="2"/>
    </row>
    <row r="116" thickTop="1">
      <c r="A116" s="10"/>
      <c r="B116" s="52">
        <v>22</v>
      </c>
      <c r="C116" s="53" t="s">
        <v>3969</v>
      </c>
      <c r="D116" s="53"/>
      <c r="E116" s="53" t="s">
        <v>3970</v>
      </c>
      <c r="F116" s="53" t="s">
        <v>7</v>
      </c>
      <c r="G116" s="54" t="s">
        <v>219</v>
      </c>
      <c r="H116" s="65">
        <v>22.413</v>
      </c>
      <c r="I116" s="66">
        <v>0</v>
      </c>
      <c r="J116" s="67">
        <f>ROUND(H116*I116,2)</f>
        <v>0</v>
      </c>
      <c r="K116" s="68">
        <v>0.20999999999999999</v>
      </c>
      <c r="L116" s="69">
        <f>ROUND(J116*1.21,2)</f>
        <v>0</v>
      </c>
      <c r="M116" s="13"/>
      <c r="N116" s="2"/>
      <c r="O116" s="2"/>
      <c r="P116" s="2"/>
      <c r="Q116" s="41">
        <f>IF(ISNUMBER(K116),IF(H116&gt;0,IF(I116&gt;0,J116,0),0),0)</f>
        <v>0</v>
      </c>
      <c r="R116" s="9">
        <f>IF(ISNUMBER(K116)=FALSE,J116,0)</f>
        <v>0</v>
      </c>
    </row>
    <row r="117">
      <c r="A117" s="10"/>
      <c r="B117" s="60" t="s">
        <v>199</v>
      </c>
      <c r="C117" s="1"/>
      <c r="D117" s="1"/>
      <c r="E117" s="61" t="s">
        <v>4219</v>
      </c>
      <c r="F117" s="1"/>
      <c r="G117" s="1"/>
      <c r="H117" s="51"/>
      <c r="I117" s="1"/>
      <c r="J117" s="51"/>
      <c r="K117" s="1"/>
      <c r="L117" s="1"/>
      <c r="M117" s="13"/>
      <c r="N117" s="2"/>
      <c r="O117" s="2"/>
      <c r="P117" s="2"/>
      <c r="Q117" s="2"/>
    </row>
    <row r="118">
      <c r="A118" s="10"/>
      <c r="B118" s="60" t="s">
        <v>201</v>
      </c>
      <c r="C118" s="1"/>
      <c r="D118" s="1"/>
      <c r="E118" s="61" t="s">
        <v>4220</v>
      </c>
      <c r="F118" s="1"/>
      <c r="G118" s="1"/>
      <c r="H118" s="51"/>
      <c r="I118" s="1"/>
      <c r="J118" s="51"/>
      <c r="K118" s="1"/>
      <c r="L118" s="1"/>
      <c r="M118" s="13"/>
      <c r="N118" s="2"/>
      <c r="O118" s="2"/>
      <c r="P118" s="2"/>
      <c r="Q118" s="2"/>
    </row>
    <row r="119" thickBot="1">
      <c r="A119" s="10"/>
      <c r="B119" s="62" t="s">
        <v>203</v>
      </c>
      <c r="C119" s="30"/>
      <c r="D119" s="30"/>
      <c r="E119" s="63" t="s">
        <v>3973</v>
      </c>
      <c r="F119" s="30"/>
      <c r="G119" s="30"/>
      <c r="H119" s="64"/>
      <c r="I119" s="30"/>
      <c r="J119" s="64"/>
      <c r="K119" s="30"/>
      <c r="L119" s="30"/>
      <c r="M119" s="13"/>
      <c r="N119" s="2"/>
      <c r="O119" s="2"/>
      <c r="P119" s="2"/>
      <c r="Q119" s="2"/>
    </row>
    <row r="120" thickTop="1">
      <c r="A120" s="10"/>
      <c r="B120" s="52">
        <v>23</v>
      </c>
      <c r="C120" s="53" t="s">
        <v>3974</v>
      </c>
      <c r="D120" s="53"/>
      <c r="E120" s="53" t="s">
        <v>4221</v>
      </c>
      <c r="F120" s="53" t="s">
        <v>7</v>
      </c>
      <c r="G120" s="54" t="s">
        <v>219</v>
      </c>
      <c r="H120" s="65">
        <v>291.16000000000003</v>
      </c>
      <c r="I120" s="66">
        <v>0</v>
      </c>
      <c r="J120" s="67">
        <f>ROUND(H120*I120,2)</f>
        <v>0</v>
      </c>
      <c r="K120" s="68">
        <v>0.20999999999999999</v>
      </c>
      <c r="L120" s="69">
        <f>ROUND(J120*1.21,2)</f>
        <v>0</v>
      </c>
      <c r="M120" s="13"/>
      <c r="N120" s="2"/>
      <c r="O120" s="2"/>
      <c r="P120" s="2"/>
      <c r="Q120" s="41">
        <f>IF(ISNUMBER(K120),IF(H120&gt;0,IF(I120&gt;0,J120,0),0),0)</f>
        <v>0</v>
      </c>
      <c r="R120" s="9">
        <f>IF(ISNUMBER(K120)=FALSE,J120,0)</f>
        <v>0</v>
      </c>
    </row>
    <row r="121">
      <c r="A121" s="10"/>
      <c r="B121" s="60" t="s">
        <v>199</v>
      </c>
      <c r="C121" s="1"/>
      <c r="D121" s="1"/>
      <c r="E121" s="61" t="s">
        <v>7</v>
      </c>
      <c r="F121" s="1"/>
      <c r="G121" s="1"/>
      <c r="H121" s="51"/>
      <c r="I121" s="1"/>
      <c r="J121" s="51"/>
      <c r="K121" s="1"/>
      <c r="L121" s="1"/>
      <c r="M121" s="13"/>
      <c r="N121" s="2"/>
      <c r="O121" s="2"/>
      <c r="P121" s="2"/>
      <c r="Q121" s="2"/>
    </row>
    <row r="122">
      <c r="A122" s="10"/>
      <c r="B122" s="60" t="s">
        <v>201</v>
      </c>
      <c r="C122" s="1"/>
      <c r="D122" s="1"/>
      <c r="E122" s="61" t="s">
        <v>4222</v>
      </c>
      <c r="F122" s="1"/>
      <c r="G122" s="1"/>
      <c r="H122" s="51"/>
      <c r="I122" s="1"/>
      <c r="J122" s="51"/>
      <c r="K122" s="1"/>
      <c r="L122" s="1"/>
      <c r="M122" s="13"/>
      <c r="N122" s="2"/>
      <c r="O122" s="2"/>
      <c r="P122" s="2"/>
      <c r="Q122" s="2"/>
    </row>
    <row r="123" thickBot="1">
      <c r="A123" s="10"/>
      <c r="B123" s="62" t="s">
        <v>203</v>
      </c>
      <c r="C123" s="30"/>
      <c r="D123" s="30"/>
      <c r="E123" s="63" t="s">
        <v>7</v>
      </c>
      <c r="F123" s="30"/>
      <c r="G123" s="30"/>
      <c r="H123" s="64"/>
      <c r="I123" s="30"/>
      <c r="J123" s="64"/>
      <c r="K123" s="30"/>
      <c r="L123" s="30"/>
      <c r="M123" s="13"/>
      <c r="N123" s="2"/>
      <c r="O123" s="2"/>
      <c r="P123" s="2"/>
      <c r="Q123" s="2"/>
    </row>
    <row r="124" thickTop="1" thickBot="1" ht="25" customHeight="1">
      <c r="A124" s="10"/>
      <c r="B124" s="1"/>
      <c r="C124" s="70">
        <v>1</v>
      </c>
      <c r="D124" s="1"/>
      <c r="E124" s="71" t="s">
        <v>181</v>
      </c>
      <c r="F124" s="1"/>
      <c r="G124" s="72" t="s">
        <v>210</v>
      </c>
      <c r="H124" s="73">
        <f>J32+J36+J40+J44+J48+J52+J56+J60+J64+J68+J72+J76+J80+J84+J88+J92+J96+J100+J104+J108+J112+J116+J120</f>
        <v>0</v>
      </c>
      <c r="I124" s="72" t="s">
        <v>211</v>
      </c>
      <c r="J124" s="74">
        <f>(L124-H124)</f>
        <v>0</v>
      </c>
      <c r="K124" s="72" t="s">
        <v>212</v>
      </c>
      <c r="L124" s="75">
        <f>ROUND((J32+J36+J40+J44+J48+J52+J56+J60+J64+J68+J72+J76+J80+J84+J88+J92+J96+J100+J104+J108+J112+J116+J120)*1.21,2)</f>
        <v>0</v>
      </c>
      <c r="M124" s="13"/>
      <c r="N124" s="2"/>
      <c r="O124" s="2"/>
      <c r="P124" s="2"/>
      <c r="Q124" s="41">
        <f>0+Q32+Q36+Q40+Q44+Q48+Q52+Q56+Q60+Q64+Q68+Q72+Q76+Q80+Q84+Q88+Q92+Q96+Q100+Q104+Q108+Q112+Q116+Q120</f>
        <v>0</v>
      </c>
      <c r="R124" s="9">
        <f>0+R32+R36+R40+R44+R48+R52+R56+R60+R64+R68+R72+R76+R80+R84+R88+R92+R96+R100+R104+R108+R112+R116+R120</f>
        <v>0</v>
      </c>
      <c r="S124" s="76">
        <f>Q124*(1+J124)+R124</f>
        <v>0</v>
      </c>
    </row>
    <row r="125" thickTop="1" thickBot="1" ht="25" customHeight="1">
      <c r="A125" s="10"/>
      <c r="B125" s="77"/>
      <c r="C125" s="77"/>
      <c r="D125" s="77"/>
      <c r="E125" s="77"/>
      <c r="F125" s="77"/>
      <c r="G125" s="78" t="s">
        <v>213</v>
      </c>
      <c r="H125" s="79">
        <f>0+J32+J36+J40+J44+J48+J52+J56+J60+J64+J68+J72+J76+J80+J84+J88+J92+J96+J100+J104+J108+J112+J116+J120</f>
        <v>0</v>
      </c>
      <c r="I125" s="78" t="s">
        <v>214</v>
      </c>
      <c r="J125" s="80">
        <f>0+J124</f>
        <v>0</v>
      </c>
      <c r="K125" s="78" t="s">
        <v>215</v>
      </c>
      <c r="L125" s="81">
        <f>0+L124</f>
        <v>0</v>
      </c>
      <c r="M125" s="13"/>
      <c r="N125" s="2"/>
      <c r="O125" s="2"/>
      <c r="P125" s="2"/>
      <c r="Q125" s="2"/>
    </row>
    <row r="126" ht="40" customHeight="1">
      <c r="A126" s="10"/>
      <c r="B126" s="82" t="s">
        <v>314</v>
      </c>
      <c r="C126" s="1"/>
      <c r="D126" s="1"/>
      <c r="E126" s="1"/>
      <c r="F126" s="1"/>
      <c r="G126" s="1"/>
      <c r="H126" s="51"/>
      <c r="I126" s="1"/>
      <c r="J126" s="51"/>
      <c r="K126" s="1"/>
      <c r="L126" s="1"/>
      <c r="M126" s="13"/>
      <c r="N126" s="2"/>
      <c r="O126" s="2"/>
      <c r="P126" s="2"/>
      <c r="Q126" s="2"/>
    </row>
    <row r="127">
      <c r="A127" s="10"/>
      <c r="B127" s="52">
        <v>24</v>
      </c>
      <c r="C127" s="53" t="s">
        <v>4223</v>
      </c>
      <c r="D127" s="53"/>
      <c r="E127" s="53" t="s">
        <v>4224</v>
      </c>
      <c r="F127" s="53" t="s">
        <v>7</v>
      </c>
      <c r="G127" s="54" t="s">
        <v>461</v>
      </c>
      <c r="H127" s="55">
        <v>9</v>
      </c>
      <c r="I127" s="56">
        <v>0</v>
      </c>
      <c r="J127" s="57">
        <f>ROUND(H127*I127,2)</f>
        <v>0</v>
      </c>
      <c r="K127" s="58">
        <v>0.20999999999999999</v>
      </c>
      <c r="L127" s="59">
        <f>ROUND(J127*1.21,2)</f>
        <v>0</v>
      </c>
      <c r="M127" s="13"/>
      <c r="N127" s="2"/>
      <c r="O127" s="2"/>
      <c r="P127" s="2"/>
      <c r="Q127" s="41">
        <f>IF(ISNUMBER(K127),IF(H127&gt;0,IF(I127&gt;0,J127,0),0),0)</f>
        <v>0</v>
      </c>
      <c r="R127" s="9">
        <f>IF(ISNUMBER(K127)=FALSE,J127,0)</f>
        <v>0</v>
      </c>
    </row>
    <row r="128">
      <c r="A128" s="10"/>
      <c r="B128" s="60" t="s">
        <v>199</v>
      </c>
      <c r="C128" s="1"/>
      <c r="D128" s="1"/>
      <c r="E128" s="61" t="s">
        <v>7</v>
      </c>
      <c r="F128" s="1"/>
      <c r="G128" s="1"/>
      <c r="H128" s="51"/>
      <c r="I128" s="1"/>
      <c r="J128" s="51"/>
      <c r="K128" s="1"/>
      <c r="L128" s="1"/>
      <c r="M128" s="13"/>
      <c r="N128" s="2"/>
      <c r="O128" s="2"/>
      <c r="P128" s="2"/>
      <c r="Q128" s="2"/>
    </row>
    <row r="129">
      <c r="A129" s="10"/>
      <c r="B129" s="60" t="s">
        <v>201</v>
      </c>
      <c r="C129" s="1"/>
      <c r="D129" s="1"/>
      <c r="E129" s="61" t="s">
        <v>2941</v>
      </c>
      <c r="F129" s="1"/>
      <c r="G129" s="1"/>
      <c r="H129" s="51"/>
      <c r="I129" s="1"/>
      <c r="J129" s="51"/>
      <c r="K129" s="1"/>
      <c r="L129" s="1"/>
      <c r="M129" s="13"/>
      <c r="N129" s="2"/>
      <c r="O129" s="2"/>
      <c r="P129" s="2"/>
      <c r="Q129" s="2"/>
    </row>
    <row r="130" thickBot="1">
      <c r="A130" s="10"/>
      <c r="B130" s="62" t="s">
        <v>203</v>
      </c>
      <c r="C130" s="30"/>
      <c r="D130" s="30"/>
      <c r="E130" s="63" t="s">
        <v>7</v>
      </c>
      <c r="F130" s="30"/>
      <c r="G130" s="30"/>
      <c r="H130" s="64"/>
      <c r="I130" s="30"/>
      <c r="J130" s="64"/>
      <c r="K130" s="30"/>
      <c r="L130" s="30"/>
      <c r="M130" s="13"/>
      <c r="N130" s="2"/>
      <c r="O130" s="2"/>
      <c r="P130" s="2"/>
      <c r="Q130" s="2"/>
    </row>
    <row r="131" thickTop="1">
      <c r="A131" s="10"/>
      <c r="B131" s="52">
        <v>25</v>
      </c>
      <c r="C131" s="53" t="s">
        <v>4225</v>
      </c>
      <c r="D131" s="53"/>
      <c r="E131" s="53" t="s">
        <v>4226</v>
      </c>
      <c r="F131" s="53" t="s">
        <v>7</v>
      </c>
      <c r="G131" s="54" t="s">
        <v>461</v>
      </c>
      <c r="H131" s="65">
        <v>2</v>
      </c>
      <c r="I131" s="66">
        <v>0</v>
      </c>
      <c r="J131" s="67">
        <f>ROUND(H131*I131,2)</f>
        <v>0</v>
      </c>
      <c r="K131" s="68">
        <v>0.20999999999999999</v>
      </c>
      <c r="L131" s="69">
        <f>ROUND(J131*1.21,2)</f>
        <v>0</v>
      </c>
      <c r="M131" s="13"/>
      <c r="N131" s="2"/>
      <c r="O131" s="2"/>
      <c r="P131" s="2"/>
      <c r="Q131" s="41">
        <f>IF(ISNUMBER(K131),IF(H131&gt;0,IF(I131&gt;0,J131,0),0),0)</f>
        <v>0</v>
      </c>
      <c r="R131" s="9">
        <f>IF(ISNUMBER(K131)=FALSE,J131,0)</f>
        <v>0</v>
      </c>
    </row>
    <row r="132">
      <c r="A132" s="10"/>
      <c r="B132" s="60" t="s">
        <v>199</v>
      </c>
      <c r="C132" s="1"/>
      <c r="D132" s="1"/>
      <c r="E132" s="61" t="s">
        <v>7</v>
      </c>
      <c r="F132" s="1"/>
      <c r="G132" s="1"/>
      <c r="H132" s="51"/>
      <c r="I132" s="1"/>
      <c r="J132" s="51"/>
      <c r="K132" s="1"/>
      <c r="L132" s="1"/>
      <c r="M132" s="13"/>
      <c r="N132" s="2"/>
      <c r="O132" s="2"/>
      <c r="P132" s="2"/>
      <c r="Q132" s="2"/>
    </row>
    <row r="133">
      <c r="A133" s="10"/>
      <c r="B133" s="60" t="s">
        <v>201</v>
      </c>
      <c r="C133" s="1"/>
      <c r="D133" s="1"/>
      <c r="E133" s="61" t="s">
        <v>1251</v>
      </c>
      <c r="F133" s="1"/>
      <c r="G133" s="1"/>
      <c r="H133" s="51"/>
      <c r="I133" s="1"/>
      <c r="J133" s="51"/>
      <c r="K133" s="1"/>
      <c r="L133" s="1"/>
      <c r="M133" s="13"/>
      <c r="N133" s="2"/>
      <c r="O133" s="2"/>
      <c r="P133" s="2"/>
      <c r="Q133" s="2"/>
    </row>
    <row r="134" thickBot="1">
      <c r="A134" s="10"/>
      <c r="B134" s="62" t="s">
        <v>203</v>
      </c>
      <c r="C134" s="30"/>
      <c r="D134" s="30"/>
      <c r="E134" s="63" t="s">
        <v>7</v>
      </c>
      <c r="F134" s="30"/>
      <c r="G134" s="30"/>
      <c r="H134" s="64"/>
      <c r="I134" s="30"/>
      <c r="J134" s="64"/>
      <c r="K134" s="30"/>
      <c r="L134" s="30"/>
      <c r="M134" s="13"/>
      <c r="N134" s="2"/>
      <c r="O134" s="2"/>
      <c r="P134" s="2"/>
      <c r="Q134" s="2"/>
    </row>
    <row r="135" thickTop="1">
      <c r="A135" s="10"/>
      <c r="B135" s="52">
        <v>26</v>
      </c>
      <c r="C135" s="53" t="s">
        <v>4227</v>
      </c>
      <c r="D135" s="53"/>
      <c r="E135" s="53" t="s">
        <v>4228</v>
      </c>
      <c r="F135" s="53" t="s">
        <v>7</v>
      </c>
      <c r="G135" s="54" t="s">
        <v>225</v>
      </c>
      <c r="H135" s="65">
        <v>9</v>
      </c>
      <c r="I135" s="66">
        <v>0</v>
      </c>
      <c r="J135" s="67">
        <f>ROUND(H135*I135,2)</f>
        <v>0</v>
      </c>
      <c r="K135" s="68">
        <v>0.20999999999999999</v>
      </c>
      <c r="L135" s="69">
        <f>ROUND(J135*1.21,2)</f>
        <v>0</v>
      </c>
      <c r="M135" s="13"/>
      <c r="N135" s="2"/>
      <c r="O135" s="2"/>
      <c r="P135" s="2"/>
      <c r="Q135" s="41">
        <f>IF(ISNUMBER(K135),IF(H135&gt;0,IF(I135&gt;0,J135,0),0),0)</f>
        <v>0</v>
      </c>
      <c r="R135" s="9">
        <f>IF(ISNUMBER(K135)=FALSE,J135,0)</f>
        <v>0</v>
      </c>
    </row>
    <row r="136">
      <c r="A136" s="10"/>
      <c r="B136" s="60" t="s">
        <v>199</v>
      </c>
      <c r="C136" s="1"/>
      <c r="D136" s="1"/>
      <c r="E136" s="61" t="s">
        <v>7</v>
      </c>
      <c r="F136" s="1"/>
      <c r="G136" s="1"/>
      <c r="H136" s="51"/>
      <c r="I136" s="1"/>
      <c r="J136" s="51"/>
      <c r="K136" s="1"/>
      <c r="L136" s="1"/>
      <c r="M136" s="13"/>
      <c r="N136" s="2"/>
      <c r="O136" s="2"/>
      <c r="P136" s="2"/>
      <c r="Q136" s="2"/>
    </row>
    <row r="137">
      <c r="A137" s="10"/>
      <c r="B137" s="60" t="s">
        <v>201</v>
      </c>
      <c r="C137" s="1"/>
      <c r="D137" s="1"/>
      <c r="E137" s="61" t="s">
        <v>2941</v>
      </c>
      <c r="F137" s="1"/>
      <c r="G137" s="1"/>
      <c r="H137" s="51"/>
      <c r="I137" s="1"/>
      <c r="J137" s="51"/>
      <c r="K137" s="1"/>
      <c r="L137" s="1"/>
      <c r="M137" s="13"/>
      <c r="N137" s="2"/>
      <c r="O137" s="2"/>
      <c r="P137" s="2"/>
      <c r="Q137" s="2"/>
    </row>
    <row r="138" thickBot="1">
      <c r="A138" s="10"/>
      <c r="B138" s="62" t="s">
        <v>203</v>
      </c>
      <c r="C138" s="30"/>
      <c r="D138" s="30"/>
      <c r="E138" s="63" t="s">
        <v>7</v>
      </c>
      <c r="F138" s="30"/>
      <c r="G138" s="30"/>
      <c r="H138" s="64"/>
      <c r="I138" s="30"/>
      <c r="J138" s="64"/>
      <c r="K138" s="30"/>
      <c r="L138" s="30"/>
      <c r="M138" s="13"/>
      <c r="N138" s="2"/>
      <c r="O138" s="2"/>
      <c r="P138" s="2"/>
      <c r="Q138" s="2"/>
    </row>
    <row r="139" thickTop="1">
      <c r="A139" s="10"/>
      <c r="B139" s="52">
        <v>27</v>
      </c>
      <c r="C139" s="53" t="s">
        <v>4229</v>
      </c>
      <c r="D139" s="53"/>
      <c r="E139" s="53" t="s">
        <v>4230</v>
      </c>
      <c r="F139" s="53" t="s">
        <v>7</v>
      </c>
      <c r="G139" s="54" t="s">
        <v>225</v>
      </c>
      <c r="H139" s="65">
        <v>14.300000000000001</v>
      </c>
      <c r="I139" s="66">
        <v>0</v>
      </c>
      <c r="J139" s="67">
        <f>ROUND(H139*I139,2)</f>
        <v>0</v>
      </c>
      <c r="K139" s="68">
        <v>0.20999999999999999</v>
      </c>
      <c r="L139" s="69">
        <f>ROUND(J139*1.21,2)</f>
        <v>0</v>
      </c>
      <c r="M139" s="13"/>
      <c r="N139" s="2"/>
      <c r="O139" s="2"/>
      <c r="P139" s="2"/>
      <c r="Q139" s="41">
        <f>IF(ISNUMBER(K139),IF(H139&gt;0,IF(I139&gt;0,J139,0),0),0)</f>
        <v>0</v>
      </c>
      <c r="R139" s="9">
        <f>IF(ISNUMBER(K139)=FALSE,J139,0)</f>
        <v>0</v>
      </c>
    </row>
    <row r="140">
      <c r="A140" s="10"/>
      <c r="B140" s="60" t="s">
        <v>199</v>
      </c>
      <c r="C140" s="1"/>
      <c r="D140" s="1"/>
      <c r="E140" s="61" t="s">
        <v>3986</v>
      </c>
      <c r="F140" s="1"/>
      <c r="G140" s="1"/>
      <c r="H140" s="51"/>
      <c r="I140" s="1"/>
      <c r="J140" s="51"/>
      <c r="K140" s="1"/>
      <c r="L140" s="1"/>
      <c r="M140" s="13"/>
      <c r="N140" s="2"/>
      <c r="O140" s="2"/>
      <c r="P140" s="2"/>
      <c r="Q140" s="2"/>
    </row>
    <row r="141">
      <c r="A141" s="10"/>
      <c r="B141" s="60" t="s">
        <v>201</v>
      </c>
      <c r="C141" s="1"/>
      <c r="D141" s="1"/>
      <c r="E141" s="61" t="s">
        <v>4231</v>
      </c>
      <c r="F141" s="1"/>
      <c r="G141" s="1"/>
      <c r="H141" s="51"/>
      <c r="I141" s="1"/>
      <c r="J141" s="51"/>
      <c r="K141" s="1"/>
      <c r="L141" s="1"/>
      <c r="M141" s="13"/>
      <c r="N141" s="2"/>
      <c r="O141" s="2"/>
      <c r="P141" s="2"/>
      <c r="Q141" s="2"/>
    </row>
    <row r="142" thickBot="1">
      <c r="A142" s="10"/>
      <c r="B142" s="62" t="s">
        <v>203</v>
      </c>
      <c r="C142" s="30"/>
      <c r="D142" s="30"/>
      <c r="E142" s="63" t="s">
        <v>4232</v>
      </c>
      <c r="F142" s="30"/>
      <c r="G142" s="30"/>
      <c r="H142" s="64"/>
      <c r="I142" s="30"/>
      <c r="J142" s="64"/>
      <c r="K142" s="30"/>
      <c r="L142" s="30"/>
      <c r="M142" s="13"/>
      <c r="N142" s="2"/>
      <c r="O142" s="2"/>
      <c r="P142" s="2"/>
      <c r="Q142" s="2"/>
    </row>
    <row r="143" thickTop="1" thickBot="1" ht="25" customHeight="1">
      <c r="A143" s="10"/>
      <c r="B143" s="1"/>
      <c r="C143" s="70">
        <v>2</v>
      </c>
      <c r="D143" s="1"/>
      <c r="E143" s="71" t="s">
        <v>182</v>
      </c>
      <c r="F143" s="1"/>
      <c r="G143" s="72" t="s">
        <v>210</v>
      </c>
      <c r="H143" s="73">
        <f>J127+J131+J135+J139</f>
        <v>0</v>
      </c>
      <c r="I143" s="72" t="s">
        <v>211</v>
      </c>
      <c r="J143" s="74">
        <f>(L143-H143)</f>
        <v>0</v>
      </c>
      <c r="K143" s="72" t="s">
        <v>212</v>
      </c>
      <c r="L143" s="75">
        <f>ROUND((J127+J131+J135+J139)*1.21,2)</f>
        <v>0</v>
      </c>
      <c r="M143" s="13"/>
      <c r="N143" s="2"/>
      <c r="O143" s="2"/>
      <c r="P143" s="2"/>
      <c r="Q143" s="41">
        <f>0+Q127+Q131+Q135+Q139</f>
        <v>0</v>
      </c>
      <c r="R143" s="9">
        <f>0+R127+R131+R135+R139</f>
        <v>0</v>
      </c>
      <c r="S143" s="76">
        <f>Q143*(1+J143)+R143</f>
        <v>0</v>
      </c>
    </row>
    <row r="144" thickTop="1" thickBot="1" ht="25" customHeight="1">
      <c r="A144" s="10"/>
      <c r="B144" s="77"/>
      <c r="C144" s="77"/>
      <c r="D144" s="77"/>
      <c r="E144" s="77"/>
      <c r="F144" s="77"/>
      <c r="G144" s="78" t="s">
        <v>213</v>
      </c>
      <c r="H144" s="79">
        <f>0+J127+J131+J135+J139</f>
        <v>0</v>
      </c>
      <c r="I144" s="78" t="s">
        <v>214</v>
      </c>
      <c r="J144" s="80">
        <f>0+J143</f>
        <v>0</v>
      </c>
      <c r="K144" s="78" t="s">
        <v>215</v>
      </c>
      <c r="L144" s="81">
        <f>0+L143</f>
        <v>0</v>
      </c>
      <c r="M144" s="13"/>
      <c r="N144" s="2"/>
      <c r="O144" s="2"/>
      <c r="P144" s="2"/>
      <c r="Q144" s="2"/>
    </row>
    <row r="145" ht="40" customHeight="1">
      <c r="A145" s="10"/>
      <c r="B145" s="82" t="s">
        <v>330</v>
      </c>
      <c r="C145" s="1"/>
      <c r="D145" s="1"/>
      <c r="E145" s="1"/>
      <c r="F145" s="1"/>
      <c r="G145" s="1"/>
      <c r="H145" s="51"/>
      <c r="I145" s="1"/>
      <c r="J145" s="51"/>
      <c r="K145" s="1"/>
      <c r="L145" s="1"/>
      <c r="M145" s="13"/>
      <c r="N145" s="2"/>
      <c r="O145" s="2"/>
      <c r="P145" s="2"/>
      <c r="Q145" s="2"/>
    </row>
    <row r="146">
      <c r="A146" s="10"/>
      <c r="B146" s="52">
        <v>28</v>
      </c>
      <c r="C146" s="53" t="s">
        <v>4233</v>
      </c>
      <c r="D146" s="53"/>
      <c r="E146" s="53" t="s">
        <v>4234</v>
      </c>
      <c r="F146" s="53" t="s">
        <v>7</v>
      </c>
      <c r="G146" s="54" t="s">
        <v>461</v>
      </c>
      <c r="H146" s="55">
        <v>7</v>
      </c>
      <c r="I146" s="56">
        <v>0</v>
      </c>
      <c r="J146" s="57">
        <f>ROUND(H146*I146,2)</f>
        <v>0</v>
      </c>
      <c r="K146" s="58">
        <v>0.20999999999999999</v>
      </c>
      <c r="L146" s="59">
        <f>ROUND(J146*1.21,2)</f>
        <v>0</v>
      </c>
      <c r="M146" s="13"/>
      <c r="N146" s="2"/>
      <c r="O146" s="2"/>
      <c r="P146" s="2"/>
      <c r="Q146" s="41">
        <f>IF(ISNUMBER(K146),IF(H146&gt;0,IF(I146&gt;0,J146,0),0),0)</f>
        <v>0</v>
      </c>
      <c r="R146" s="9">
        <f>IF(ISNUMBER(K146)=FALSE,J146,0)</f>
        <v>0</v>
      </c>
    </row>
    <row r="147">
      <c r="A147" s="10"/>
      <c r="B147" s="60" t="s">
        <v>199</v>
      </c>
      <c r="C147" s="1"/>
      <c r="D147" s="1"/>
      <c r="E147" s="61" t="s">
        <v>7</v>
      </c>
      <c r="F147" s="1"/>
      <c r="G147" s="1"/>
      <c r="H147" s="51"/>
      <c r="I147" s="1"/>
      <c r="J147" s="51"/>
      <c r="K147" s="1"/>
      <c r="L147" s="1"/>
      <c r="M147" s="13"/>
      <c r="N147" s="2"/>
      <c r="O147" s="2"/>
      <c r="P147" s="2"/>
      <c r="Q147" s="2"/>
    </row>
    <row r="148">
      <c r="A148" s="10"/>
      <c r="B148" s="60" t="s">
        <v>201</v>
      </c>
      <c r="C148" s="1"/>
      <c r="D148" s="1"/>
      <c r="E148" s="61" t="s">
        <v>2640</v>
      </c>
      <c r="F148" s="1"/>
      <c r="G148" s="1"/>
      <c r="H148" s="51"/>
      <c r="I148" s="1"/>
      <c r="J148" s="51"/>
      <c r="K148" s="1"/>
      <c r="L148" s="1"/>
      <c r="M148" s="13"/>
      <c r="N148" s="2"/>
      <c r="O148" s="2"/>
      <c r="P148" s="2"/>
      <c r="Q148" s="2"/>
    </row>
    <row r="149" thickBot="1">
      <c r="A149" s="10"/>
      <c r="B149" s="62" t="s">
        <v>203</v>
      </c>
      <c r="C149" s="30"/>
      <c r="D149" s="30"/>
      <c r="E149" s="63" t="s">
        <v>7</v>
      </c>
      <c r="F149" s="30"/>
      <c r="G149" s="30"/>
      <c r="H149" s="64"/>
      <c r="I149" s="30"/>
      <c r="J149" s="64"/>
      <c r="K149" s="30"/>
      <c r="L149" s="30"/>
      <c r="M149" s="13"/>
      <c r="N149" s="2"/>
      <c r="O149" s="2"/>
      <c r="P149" s="2"/>
      <c r="Q149" s="2"/>
    </row>
    <row r="150" thickTop="1">
      <c r="A150" s="10"/>
      <c r="B150" s="52">
        <v>29</v>
      </c>
      <c r="C150" s="53" t="s">
        <v>4235</v>
      </c>
      <c r="D150" s="53"/>
      <c r="E150" s="53" t="s">
        <v>4236</v>
      </c>
      <c r="F150" s="53" t="s">
        <v>7</v>
      </c>
      <c r="G150" s="54" t="s">
        <v>461</v>
      </c>
      <c r="H150" s="65">
        <v>5</v>
      </c>
      <c r="I150" s="66">
        <v>0</v>
      </c>
      <c r="J150" s="67">
        <f>ROUND(H150*I150,2)</f>
        <v>0</v>
      </c>
      <c r="K150" s="68">
        <v>0.20999999999999999</v>
      </c>
      <c r="L150" s="69">
        <f>ROUND(J150*1.21,2)</f>
        <v>0</v>
      </c>
      <c r="M150" s="13"/>
      <c r="N150" s="2"/>
      <c r="O150" s="2"/>
      <c r="P150" s="2"/>
      <c r="Q150" s="41">
        <f>IF(ISNUMBER(K150),IF(H150&gt;0,IF(I150&gt;0,J150,0),0),0)</f>
        <v>0</v>
      </c>
      <c r="R150" s="9">
        <f>IF(ISNUMBER(K150)=FALSE,J150,0)</f>
        <v>0</v>
      </c>
    </row>
    <row r="151">
      <c r="A151" s="10"/>
      <c r="B151" s="60" t="s">
        <v>199</v>
      </c>
      <c r="C151" s="1"/>
      <c r="D151" s="1"/>
      <c r="E151" s="61" t="s">
        <v>7</v>
      </c>
      <c r="F151" s="1"/>
      <c r="G151" s="1"/>
      <c r="H151" s="51"/>
      <c r="I151" s="1"/>
      <c r="J151" s="51"/>
      <c r="K151" s="1"/>
      <c r="L151" s="1"/>
      <c r="M151" s="13"/>
      <c r="N151" s="2"/>
      <c r="O151" s="2"/>
      <c r="P151" s="2"/>
      <c r="Q151" s="2"/>
    </row>
    <row r="152">
      <c r="A152" s="10"/>
      <c r="B152" s="60" t="s">
        <v>201</v>
      </c>
      <c r="C152" s="1"/>
      <c r="D152" s="1"/>
      <c r="E152" s="61" t="s">
        <v>1390</v>
      </c>
      <c r="F152" s="1"/>
      <c r="G152" s="1"/>
      <c r="H152" s="51"/>
      <c r="I152" s="1"/>
      <c r="J152" s="51"/>
      <c r="K152" s="1"/>
      <c r="L152" s="1"/>
      <c r="M152" s="13"/>
      <c r="N152" s="2"/>
      <c r="O152" s="2"/>
      <c r="P152" s="2"/>
      <c r="Q152" s="2"/>
    </row>
    <row r="153" thickBot="1">
      <c r="A153" s="10"/>
      <c r="B153" s="62" t="s">
        <v>203</v>
      </c>
      <c r="C153" s="30"/>
      <c r="D153" s="30"/>
      <c r="E153" s="63" t="s">
        <v>4237</v>
      </c>
      <c r="F153" s="30"/>
      <c r="G153" s="30"/>
      <c r="H153" s="64"/>
      <c r="I153" s="30"/>
      <c r="J153" s="64"/>
      <c r="K153" s="30"/>
      <c r="L153" s="30"/>
      <c r="M153" s="13"/>
      <c r="N153" s="2"/>
      <c r="O153" s="2"/>
      <c r="P153" s="2"/>
      <c r="Q153" s="2"/>
    </row>
    <row r="154" thickTop="1">
      <c r="A154" s="10"/>
      <c r="B154" s="52">
        <v>30</v>
      </c>
      <c r="C154" s="53" t="s">
        <v>4238</v>
      </c>
      <c r="D154" s="53"/>
      <c r="E154" s="53" t="s">
        <v>4239</v>
      </c>
      <c r="F154" s="53" t="s">
        <v>7</v>
      </c>
      <c r="G154" s="54" t="s">
        <v>461</v>
      </c>
      <c r="H154" s="65">
        <v>2</v>
      </c>
      <c r="I154" s="66">
        <v>0</v>
      </c>
      <c r="J154" s="67">
        <f>ROUND(H154*I154,2)</f>
        <v>0</v>
      </c>
      <c r="K154" s="68">
        <v>0.20999999999999999</v>
      </c>
      <c r="L154" s="69">
        <f>ROUND(J154*1.21,2)</f>
        <v>0</v>
      </c>
      <c r="M154" s="13"/>
      <c r="N154" s="2"/>
      <c r="O154" s="2"/>
      <c r="P154" s="2"/>
      <c r="Q154" s="41">
        <f>IF(ISNUMBER(K154),IF(H154&gt;0,IF(I154&gt;0,J154,0),0),0)</f>
        <v>0</v>
      </c>
      <c r="R154" s="9">
        <f>IF(ISNUMBER(K154)=FALSE,J154,0)</f>
        <v>0</v>
      </c>
    </row>
    <row r="155">
      <c r="A155" s="10"/>
      <c r="B155" s="60" t="s">
        <v>199</v>
      </c>
      <c r="C155" s="1"/>
      <c r="D155" s="1"/>
      <c r="E155" s="61" t="s">
        <v>7</v>
      </c>
      <c r="F155" s="1"/>
      <c r="G155" s="1"/>
      <c r="H155" s="51"/>
      <c r="I155" s="1"/>
      <c r="J155" s="51"/>
      <c r="K155" s="1"/>
      <c r="L155" s="1"/>
      <c r="M155" s="13"/>
      <c r="N155" s="2"/>
      <c r="O155" s="2"/>
      <c r="P155" s="2"/>
      <c r="Q155" s="2"/>
    </row>
    <row r="156">
      <c r="A156" s="10"/>
      <c r="B156" s="60" t="s">
        <v>201</v>
      </c>
      <c r="C156" s="1"/>
      <c r="D156" s="1"/>
      <c r="E156" s="61" t="s">
        <v>1251</v>
      </c>
      <c r="F156" s="1"/>
      <c r="G156" s="1"/>
      <c r="H156" s="51"/>
      <c r="I156" s="1"/>
      <c r="J156" s="51"/>
      <c r="K156" s="1"/>
      <c r="L156" s="1"/>
      <c r="M156" s="13"/>
      <c r="N156" s="2"/>
      <c r="O156" s="2"/>
      <c r="P156" s="2"/>
      <c r="Q156" s="2"/>
    </row>
    <row r="157" thickBot="1">
      <c r="A157" s="10"/>
      <c r="B157" s="62" t="s">
        <v>203</v>
      </c>
      <c r="C157" s="30"/>
      <c r="D157" s="30"/>
      <c r="E157" s="63" t="s">
        <v>4240</v>
      </c>
      <c r="F157" s="30"/>
      <c r="G157" s="30"/>
      <c r="H157" s="64"/>
      <c r="I157" s="30"/>
      <c r="J157" s="64"/>
      <c r="K157" s="30"/>
      <c r="L157" s="30"/>
      <c r="M157" s="13"/>
      <c r="N157" s="2"/>
      <c r="O157" s="2"/>
      <c r="P157" s="2"/>
      <c r="Q157" s="2"/>
    </row>
    <row r="158" thickTop="1">
      <c r="A158" s="10"/>
      <c r="B158" s="52">
        <v>31</v>
      </c>
      <c r="C158" s="53" t="s">
        <v>4241</v>
      </c>
      <c r="D158" s="53"/>
      <c r="E158" s="53" t="s">
        <v>4242</v>
      </c>
      <c r="F158" s="53" t="s">
        <v>7</v>
      </c>
      <c r="G158" s="54" t="s">
        <v>461</v>
      </c>
      <c r="H158" s="65">
        <v>2</v>
      </c>
      <c r="I158" s="66">
        <v>0</v>
      </c>
      <c r="J158" s="67">
        <f>ROUND(H158*I158,2)</f>
        <v>0</v>
      </c>
      <c r="K158" s="68">
        <v>0.20999999999999999</v>
      </c>
      <c r="L158" s="69">
        <f>ROUND(J158*1.21,2)</f>
        <v>0</v>
      </c>
      <c r="M158" s="13"/>
      <c r="N158" s="2"/>
      <c r="O158" s="2"/>
      <c r="P158" s="2"/>
      <c r="Q158" s="41">
        <f>IF(ISNUMBER(K158),IF(H158&gt;0,IF(I158&gt;0,J158,0),0),0)</f>
        <v>0</v>
      </c>
      <c r="R158" s="9">
        <f>IF(ISNUMBER(K158)=FALSE,J158,0)</f>
        <v>0</v>
      </c>
    </row>
    <row r="159">
      <c r="A159" s="10"/>
      <c r="B159" s="60" t="s">
        <v>199</v>
      </c>
      <c r="C159" s="1"/>
      <c r="D159" s="1"/>
      <c r="E159" s="61" t="s">
        <v>7</v>
      </c>
      <c r="F159" s="1"/>
      <c r="G159" s="1"/>
      <c r="H159" s="51"/>
      <c r="I159" s="1"/>
      <c r="J159" s="51"/>
      <c r="K159" s="1"/>
      <c r="L159" s="1"/>
      <c r="M159" s="13"/>
      <c r="N159" s="2"/>
      <c r="O159" s="2"/>
      <c r="P159" s="2"/>
      <c r="Q159" s="2"/>
    </row>
    <row r="160">
      <c r="A160" s="10"/>
      <c r="B160" s="60" t="s">
        <v>201</v>
      </c>
      <c r="C160" s="1"/>
      <c r="D160" s="1"/>
      <c r="E160" s="61" t="s">
        <v>1251</v>
      </c>
      <c r="F160" s="1"/>
      <c r="G160" s="1"/>
      <c r="H160" s="51"/>
      <c r="I160" s="1"/>
      <c r="J160" s="51"/>
      <c r="K160" s="1"/>
      <c r="L160" s="1"/>
      <c r="M160" s="13"/>
      <c r="N160" s="2"/>
      <c r="O160" s="2"/>
      <c r="P160" s="2"/>
      <c r="Q160" s="2"/>
    </row>
    <row r="161" thickBot="1">
      <c r="A161" s="10"/>
      <c r="B161" s="62" t="s">
        <v>203</v>
      </c>
      <c r="C161" s="30"/>
      <c r="D161" s="30"/>
      <c r="E161" s="63" t="s">
        <v>4243</v>
      </c>
      <c r="F161" s="30"/>
      <c r="G161" s="30"/>
      <c r="H161" s="64"/>
      <c r="I161" s="30"/>
      <c r="J161" s="64"/>
      <c r="K161" s="30"/>
      <c r="L161" s="30"/>
      <c r="M161" s="13"/>
      <c r="N161" s="2"/>
      <c r="O161" s="2"/>
      <c r="P161" s="2"/>
      <c r="Q161" s="2"/>
    </row>
    <row r="162" thickTop="1">
      <c r="A162" s="10"/>
      <c r="B162" s="52">
        <v>32</v>
      </c>
      <c r="C162" s="53" t="s">
        <v>4244</v>
      </c>
      <c r="D162" s="53"/>
      <c r="E162" s="53" t="s">
        <v>4245</v>
      </c>
      <c r="F162" s="53" t="s">
        <v>7</v>
      </c>
      <c r="G162" s="54" t="s">
        <v>461</v>
      </c>
      <c r="H162" s="65">
        <v>2</v>
      </c>
      <c r="I162" s="66">
        <v>0</v>
      </c>
      <c r="J162" s="67">
        <f>ROUND(H162*I162,2)</f>
        <v>0</v>
      </c>
      <c r="K162" s="68">
        <v>0.20999999999999999</v>
      </c>
      <c r="L162" s="69">
        <f>ROUND(J162*1.21,2)</f>
        <v>0</v>
      </c>
      <c r="M162" s="13"/>
      <c r="N162" s="2"/>
      <c r="O162" s="2"/>
      <c r="P162" s="2"/>
      <c r="Q162" s="41">
        <f>IF(ISNUMBER(K162),IF(H162&gt;0,IF(I162&gt;0,J162,0),0),0)</f>
        <v>0</v>
      </c>
      <c r="R162" s="9">
        <f>IF(ISNUMBER(K162)=FALSE,J162,0)</f>
        <v>0</v>
      </c>
    </row>
    <row r="163">
      <c r="A163" s="10"/>
      <c r="B163" s="60" t="s">
        <v>199</v>
      </c>
      <c r="C163" s="1"/>
      <c r="D163" s="1"/>
      <c r="E163" s="61" t="s">
        <v>7</v>
      </c>
      <c r="F163" s="1"/>
      <c r="G163" s="1"/>
      <c r="H163" s="51"/>
      <c r="I163" s="1"/>
      <c r="J163" s="51"/>
      <c r="K163" s="1"/>
      <c r="L163" s="1"/>
      <c r="M163" s="13"/>
      <c r="N163" s="2"/>
      <c r="O163" s="2"/>
      <c r="P163" s="2"/>
      <c r="Q163" s="2"/>
    </row>
    <row r="164">
      <c r="A164" s="10"/>
      <c r="B164" s="60" t="s">
        <v>201</v>
      </c>
      <c r="C164" s="1"/>
      <c r="D164" s="1"/>
      <c r="E164" s="61" t="s">
        <v>1251</v>
      </c>
      <c r="F164" s="1"/>
      <c r="G164" s="1"/>
      <c r="H164" s="51"/>
      <c r="I164" s="1"/>
      <c r="J164" s="51"/>
      <c r="K164" s="1"/>
      <c r="L164" s="1"/>
      <c r="M164" s="13"/>
      <c r="N164" s="2"/>
      <c r="O164" s="2"/>
      <c r="P164" s="2"/>
      <c r="Q164" s="2"/>
    </row>
    <row r="165" thickBot="1">
      <c r="A165" s="10"/>
      <c r="B165" s="62" t="s">
        <v>203</v>
      </c>
      <c r="C165" s="30"/>
      <c r="D165" s="30"/>
      <c r="E165" s="63" t="s">
        <v>4246</v>
      </c>
      <c r="F165" s="30"/>
      <c r="G165" s="30"/>
      <c r="H165" s="64"/>
      <c r="I165" s="30"/>
      <c r="J165" s="64"/>
      <c r="K165" s="30"/>
      <c r="L165" s="30"/>
      <c r="M165" s="13"/>
      <c r="N165" s="2"/>
      <c r="O165" s="2"/>
      <c r="P165" s="2"/>
      <c r="Q165" s="2"/>
    </row>
    <row r="166" thickTop="1">
      <c r="A166" s="10"/>
      <c r="B166" s="52">
        <v>33</v>
      </c>
      <c r="C166" s="53" t="s">
        <v>4247</v>
      </c>
      <c r="D166" s="53"/>
      <c r="E166" s="53" t="s">
        <v>4248</v>
      </c>
      <c r="F166" s="53" t="s">
        <v>7</v>
      </c>
      <c r="G166" s="54" t="s">
        <v>461</v>
      </c>
      <c r="H166" s="65">
        <v>2</v>
      </c>
      <c r="I166" s="66">
        <v>0</v>
      </c>
      <c r="J166" s="67">
        <f>ROUND(H166*I166,2)</f>
        <v>0</v>
      </c>
      <c r="K166" s="68">
        <v>0.20999999999999999</v>
      </c>
      <c r="L166" s="69">
        <f>ROUND(J166*1.21,2)</f>
        <v>0</v>
      </c>
      <c r="M166" s="13"/>
      <c r="N166" s="2"/>
      <c r="O166" s="2"/>
      <c r="P166" s="2"/>
      <c r="Q166" s="41">
        <f>IF(ISNUMBER(K166),IF(H166&gt;0,IF(I166&gt;0,J166,0),0),0)</f>
        <v>0</v>
      </c>
      <c r="R166" s="9">
        <f>IF(ISNUMBER(K166)=FALSE,J166,0)</f>
        <v>0</v>
      </c>
    </row>
    <row r="167">
      <c r="A167" s="10"/>
      <c r="B167" s="60" t="s">
        <v>199</v>
      </c>
      <c r="C167" s="1"/>
      <c r="D167" s="1"/>
      <c r="E167" s="61" t="s">
        <v>7</v>
      </c>
      <c r="F167" s="1"/>
      <c r="G167" s="1"/>
      <c r="H167" s="51"/>
      <c r="I167" s="1"/>
      <c r="J167" s="51"/>
      <c r="K167" s="1"/>
      <c r="L167" s="1"/>
      <c r="M167" s="13"/>
      <c r="N167" s="2"/>
      <c r="O167" s="2"/>
      <c r="P167" s="2"/>
      <c r="Q167" s="2"/>
    </row>
    <row r="168">
      <c r="A168" s="10"/>
      <c r="B168" s="60" t="s">
        <v>201</v>
      </c>
      <c r="C168" s="1"/>
      <c r="D168" s="1"/>
      <c r="E168" s="61" t="s">
        <v>1251</v>
      </c>
      <c r="F168" s="1"/>
      <c r="G168" s="1"/>
      <c r="H168" s="51"/>
      <c r="I168" s="1"/>
      <c r="J168" s="51"/>
      <c r="K168" s="1"/>
      <c r="L168" s="1"/>
      <c r="M168" s="13"/>
      <c r="N168" s="2"/>
      <c r="O168" s="2"/>
      <c r="P168" s="2"/>
      <c r="Q168" s="2"/>
    </row>
    <row r="169" thickBot="1">
      <c r="A169" s="10"/>
      <c r="B169" s="62" t="s">
        <v>203</v>
      </c>
      <c r="C169" s="30"/>
      <c r="D169" s="30"/>
      <c r="E169" s="63" t="s">
        <v>4249</v>
      </c>
      <c r="F169" s="30"/>
      <c r="G169" s="30"/>
      <c r="H169" s="64"/>
      <c r="I169" s="30"/>
      <c r="J169" s="64"/>
      <c r="K169" s="30"/>
      <c r="L169" s="30"/>
      <c r="M169" s="13"/>
      <c r="N169" s="2"/>
      <c r="O169" s="2"/>
      <c r="P169" s="2"/>
      <c r="Q169" s="2"/>
    </row>
    <row r="170" thickTop="1">
      <c r="A170" s="10"/>
      <c r="B170" s="52">
        <v>34</v>
      </c>
      <c r="C170" s="53" t="s">
        <v>4250</v>
      </c>
      <c r="D170" s="53"/>
      <c r="E170" s="53" t="s">
        <v>4251</v>
      </c>
      <c r="F170" s="53" t="s">
        <v>7</v>
      </c>
      <c r="G170" s="54" t="s">
        <v>461</v>
      </c>
      <c r="H170" s="65">
        <v>1</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7</v>
      </c>
      <c r="F171" s="1"/>
      <c r="G171" s="1"/>
      <c r="H171" s="51"/>
      <c r="I171" s="1"/>
      <c r="J171" s="51"/>
      <c r="K171" s="1"/>
      <c r="L171" s="1"/>
      <c r="M171" s="13"/>
      <c r="N171" s="2"/>
      <c r="O171" s="2"/>
      <c r="P171" s="2"/>
      <c r="Q171" s="2"/>
    </row>
    <row r="172">
      <c r="A172" s="10"/>
      <c r="B172" s="60" t="s">
        <v>201</v>
      </c>
      <c r="C172" s="1"/>
      <c r="D172" s="1"/>
      <c r="E172" s="61" t="s">
        <v>636</v>
      </c>
      <c r="F172" s="1"/>
      <c r="G172" s="1"/>
      <c r="H172" s="51"/>
      <c r="I172" s="1"/>
      <c r="J172" s="51"/>
      <c r="K172" s="1"/>
      <c r="L172" s="1"/>
      <c r="M172" s="13"/>
      <c r="N172" s="2"/>
      <c r="O172" s="2"/>
      <c r="P172" s="2"/>
      <c r="Q172" s="2"/>
    </row>
    <row r="173" thickBot="1">
      <c r="A173" s="10"/>
      <c r="B173" s="62" t="s">
        <v>203</v>
      </c>
      <c r="C173" s="30"/>
      <c r="D173" s="30"/>
      <c r="E173" s="63" t="s">
        <v>4252</v>
      </c>
      <c r="F173" s="30"/>
      <c r="G173" s="30"/>
      <c r="H173" s="64"/>
      <c r="I173" s="30"/>
      <c r="J173" s="64"/>
      <c r="K173" s="30"/>
      <c r="L173" s="30"/>
      <c r="M173" s="13"/>
      <c r="N173" s="2"/>
      <c r="O173" s="2"/>
      <c r="P173" s="2"/>
      <c r="Q173" s="2"/>
    </row>
    <row r="174" thickTop="1">
      <c r="A174" s="10"/>
      <c r="B174" s="52">
        <v>35</v>
      </c>
      <c r="C174" s="53" t="s">
        <v>4253</v>
      </c>
      <c r="D174" s="53"/>
      <c r="E174" s="53" t="s">
        <v>4254</v>
      </c>
      <c r="F174" s="53" t="s">
        <v>7</v>
      </c>
      <c r="G174" s="54" t="s">
        <v>461</v>
      </c>
      <c r="H174" s="65">
        <v>4</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7</v>
      </c>
      <c r="F175" s="1"/>
      <c r="G175" s="1"/>
      <c r="H175" s="51"/>
      <c r="I175" s="1"/>
      <c r="J175" s="51"/>
      <c r="K175" s="1"/>
      <c r="L175" s="1"/>
      <c r="M175" s="13"/>
      <c r="N175" s="2"/>
      <c r="O175" s="2"/>
      <c r="P175" s="2"/>
      <c r="Q175" s="2"/>
    </row>
    <row r="176">
      <c r="A176" s="10"/>
      <c r="B176" s="60" t="s">
        <v>201</v>
      </c>
      <c r="C176" s="1"/>
      <c r="D176" s="1"/>
      <c r="E176" s="61" t="s">
        <v>1098</v>
      </c>
      <c r="F176" s="1"/>
      <c r="G176" s="1"/>
      <c r="H176" s="51"/>
      <c r="I176" s="1"/>
      <c r="J176" s="51"/>
      <c r="K176" s="1"/>
      <c r="L176" s="1"/>
      <c r="M176" s="13"/>
      <c r="N176" s="2"/>
      <c r="O176" s="2"/>
      <c r="P176" s="2"/>
      <c r="Q176" s="2"/>
    </row>
    <row r="177" thickBot="1">
      <c r="A177" s="10"/>
      <c r="B177" s="62" t="s">
        <v>203</v>
      </c>
      <c r="C177" s="30"/>
      <c r="D177" s="30"/>
      <c r="E177" s="63" t="s">
        <v>4255</v>
      </c>
      <c r="F177" s="30"/>
      <c r="G177" s="30"/>
      <c r="H177" s="64"/>
      <c r="I177" s="30"/>
      <c r="J177" s="64"/>
      <c r="K177" s="30"/>
      <c r="L177" s="30"/>
      <c r="M177" s="13"/>
      <c r="N177" s="2"/>
      <c r="O177" s="2"/>
      <c r="P177" s="2"/>
      <c r="Q177" s="2"/>
    </row>
    <row r="178" thickTop="1">
      <c r="A178" s="10"/>
      <c r="B178" s="52">
        <v>36</v>
      </c>
      <c r="C178" s="53" t="s">
        <v>4011</v>
      </c>
      <c r="D178" s="53"/>
      <c r="E178" s="53" t="s">
        <v>4012</v>
      </c>
      <c r="F178" s="53" t="s">
        <v>7</v>
      </c>
      <c r="G178" s="54" t="s">
        <v>219</v>
      </c>
      <c r="H178" s="65">
        <v>5.7750000000000004</v>
      </c>
      <c r="I178" s="66">
        <v>0</v>
      </c>
      <c r="J178" s="67">
        <f>ROUND(H178*I178,2)</f>
        <v>0</v>
      </c>
      <c r="K178" s="68">
        <v>0.20999999999999999</v>
      </c>
      <c r="L178" s="69">
        <f>ROUND(J178*1.21,2)</f>
        <v>0</v>
      </c>
      <c r="M178" s="13"/>
      <c r="N178" s="2"/>
      <c r="O178" s="2"/>
      <c r="P178" s="2"/>
      <c r="Q178" s="41">
        <f>IF(ISNUMBER(K178),IF(H178&gt;0,IF(I178&gt;0,J178,0),0),0)</f>
        <v>0</v>
      </c>
      <c r="R178" s="9">
        <f>IF(ISNUMBER(K178)=FALSE,J178,0)</f>
        <v>0</v>
      </c>
    </row>
    <row r="179">
      <c r="A179" s="10"/>
      <c r="B179" s="60" t="s">
        <v>199</v>
      </c>
      <c r="C179" s="1"/>
      <c r="D179" s="1"/>
      <c r="E179" s="61" t="s">
        <v>4177</v>
      </c>
      <c r="F179" s="1"/>
      <c r="G179" s="1"/>
      <c r="H179" s="51"/>
      <c r="I179" s="1"/>
      <c r="J179" s="51"/>
      <c r="K179" s="1"/>
      <c r="L179" s="1"/>
      <c r="M179" s="13"/>
      <c r="N179" s="2"/>
      <c r="O179" s="2"/>
      <c r="P179" s="2"/>
      <c r="Q179" s="2"/>
    </row>
    <row r="180">
      <c r="A180" s="10"/>
      <c r="B180" s="60" t="s">
        <v>201</v>
      </c>
      <c r="C180" s="1"/>
      <c r="D180" s="1"/>
      <c r="E180" s="61" t="s">
        <v>4256</v>
      </c>
      <c r="F180" s="1"/>
      <c r="G180" s="1"/>
      <c r="H180" s="51"/>
      <c r="I180" s="1"/>
      <c r="J180" s="51"/>
      <c r="K180" s="1"/>
      <c r="L180" s="1"/>
      <c r="M180" s="13"/>
      <c r="N180" s="2"/>
      <c r="O180" s="2"/>
      <c r="P180" s="2"/>
      <c r="Q180" s="2"/>
    </row>
    <row r="181" thickBot="1">
      <c r="A181" s="10"/>
      <c r="B181" s="62" t="s">
        <v>203</v>
      </c>
      <c r="C181" s="30"/>
      <c r="D181" s="30"/>
      <c r="E181" s="63" t="s">
        <v>4257</v>
      </c>
      <c r="F181" s="30"/>
      <c r="G181" s="30"/>
      <c r="H181" s="64"/>
      <c r="I181" s="30"/>
      <c r="J181" s="64"/>
      <c r="K181" s="30"/>
      <c r="L181" s="30"/>
      <c r="M181" s="13"/>
      <c r="N181" s="2"/>
      <c r="O181" s="2"/>
      <c r="P181" s="2"/>
      <c r="Q181" s="2"/>
    </row>
    <row r="182" thickTop="1">
      <c r="A182" s="10"/>
      <c r="B182" s="52">
        <v>37</v>
      </c>
      <c r="C182" s="53" t="s">
        <v>4258</v>
      </c>
      <c r="D182" s="53"/>
      <c r="E182" s="53" t="s">
        <v>4259</v>
      </c>
      <c r="F182" s="53" t="s">
        <v>7</v>
      </c>
      <c r="G182" s="54" t="s">
        <v>219</v>
      </c>
      <c r="H182" s="65">
        <v>1.216</v>
      </c>
      <c r="I182" s="66">
        <v>0</v>
      </c>
      <c r="J182" s="67">
        <f>ROUND(H182*I182,2)</f>
        <v>0</v>
      </c>
      <c r="K182" s="68">
        <v>0.20999999999999999</v>
      </c>
      <c r="L182" s="69">
        <f>ROUND(J182*1.21,2)</f>
        <v>0</v>
      </c>
      <c r="M182" s="13"/>
      <c r="N182" s="2"/>
      <c r="O182" s="2"/>
      <c r="P182" s="2"/>
      <c r="Q182" s="41">
        <f>IF(ISNUMBER(K182),IF(H182&gt;0,IF(I182&gt;0,J182,0),0),0)</f>
        <v>0</v>
      </c>
      <c r="R182" s="9">
        <f>IF(ISNUMBER(K182)=FALSE,J182,0)</f>
        <v>0</v>
      </c>
    </row>
    <row r="183">
      <c r="A183" s="10"/>
      <c r="B183" s="60" t="s">
        <v>199</v>
      </c>
      <c r="C183" s="1"/>
      <c r="D183" s="1"/>
      <c r="E183" s="61" t="s">
        <v>7</v>
      </c>
      <c r="F183" s="1"/>
      <c r="G183" s="1"/>
      <c r="H183" s="51"/>
      <c r="I183" s="1"/>
      <c r="J183" s="51"/>
      <c r="K183" s="1"/>
      <c r="L183" s="1"/>
      <c r="M183" s="13"/>
      <c r="N183" s="2"/>
      <c r="O183" s="2"/>
      <c r="P183" s="2"/>
      <c r="Q183" s="2"/>
    </row>
    <row r="184">
      <c r="A184" s="10"/>
      <c r="B184" s="60" t="s">
        <v>201</v>
      </c>
      <c r="C184" s="1"/>
      <c r="D184" s="1"/>
      <c r="E184" s="61" t="s">
        <v>4260</v>
      </c>
      <c r="F184" s="1"/>
      <c r="G184" s="1"/>
      <c r="H184" s="51"/>
      <c r="I184" s="1"/>
      <c r="J184" s="51"/>
      <c r="K184" s="1"/>
      <c r="L184" s="1"/>
      <c r="M184" s="13"/>
      <c r="N184" s="2"/>
      <c r="O184" s="2"/>
      <c r="P184" s="2"/>
      <c r="Q184" s="2"/>
    </row>
    <row r="185" thickBot="1">
      <c r="A185" s="10"/>
      <c r="B185" s="62" t="s">
        <v>203</v>
      </c>
      <c r="C185" s="30"/>
      <c r="D185" s="30"/>
      <c r="E185" s="63" t="s">
        <v>4261</v>
      </c>
      <c r="F185" s="30"/>
      <c r="G185" s="30"/>
      <c r="H185" s="64"/>
      <c r="I185" s="30"/>
      <c r="J185" s="64"/>
      <c r="K185" s="30"/>
      <c r="L185" s="30"/>
      <c r="M185" s="13"/>
      <c r="N185" s="2"/>
      <c r="O185" s="2"/>
      <c r="P185" s="2"/>
      <c r="Q185" s="2"/>
    </row>
    <row r="186" thickTop="1">
      <c r="A186" s="10"/>
      <c r="B186" s="52">
        <v>38</v>
      </c>
      <c r="C186" s="53" t="s">
        <v>4262</v>
      </c>
      <c r="D186" s="53"/>
      <c r="E186" s="53" t="s">
        <v>4263</v>
      </c>
      <c r="F186" s="53" t="s">
        <v>7</v>
      </c>
      <c r="G186" s="54" t="s">
        <v>285</v>
      </c>
      <c r="H186" s="65">
        <v>10.619999999999999</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7</v>
      </c>
      <c r="F187" s="1"/>
      <c r="G187" s="1"/>
      <c r="H187" s="51"/>
      <c r="I187" s="1"/>
      <c r="J187" s="51"/>
      <c r="K187" s="1"/>
      <c r="L187" s="1"/>
      <c r="M187" s="13"/>
      <c r="N187" s="2"/>
      <c r="O187" s="2"/>
      <c r="P187" s="2"/>
      <c r="Q187" s="2"/>
    </row>
    <row r="188">
      <c r="A188" s="10"/>
      <c r="B188" s="60" t="s">
        <v>201</v>
      </c>
      <c r="C188" s="1"/>
      <c r="D188" s="1"/>
      <c r="E188" s="61" t="s">
        <v>4264</v>
      </c>
      <c r="F188" s="1"/>
      <c r="G188" s="1"/>
      <c r="H188" s="51"/>
      <c r="I188" s="1"/>
      <c r="J188" s="51"/>
      <c r="K188" s="1"/>
      <c r="L188" s="1"/>
      <c r="M188" s="13"/>
      <c r="N188" s="2"/>
      <c r="O188" s="2"/>
      <c r="P188" s="2"/>
      <c r="Q188" s="2"/>
    </row>
    <row r="189" thickBot="1">
      <c r="A189" s="10"/>
      <c r="B189" s="62" t="s">
        <v>203</v>
      </c>
      <c r="C189" s="30"/>
      <c r="D189" s="30"/>
      <c r="E189" s="63" t="s">
        <v>4265</v>
      </c>
      <c r="F189" s="30"/>
      <c r="G189" s="30"/>
      <c r="H189" s="64"/>
      <c r="I189" s="30"/>
      <c r="J189" s="64"/>
      <c r="K189" s="30"/>
      <c r="L189" s="30"/>
      <c r="M189" s="13"/>
      <c r="N189" s="2"/>
      <c r="O189" s="2"/>
      <c r="P189" s="2"/>
      <c r="Q189" s="2"/>
    </row>
    <row r="190" thickTop="1">
      <c r="A190" s="10"/>
      <c r="B190" s="52">
        <v>39</v>
      </c>
      <c r="C190" s="53" t="s">
        <v>4266</v>
      </c>
      <c r="D190" s="53"/>
      <c r="E190" s="53" t="s">
        <v>4267</v>
      </c>
      <c r="F190" s="53" t="s">
        <v>7</v>
      </c>
      <c r="G190" s="54" t="s">
        <v>198</v>
      </c>
      <c r="H190" s="65">
        <v>0.01</v>
      </c>
      <c r="I190" s="66">
        <v>0</v>
      </c>
      <c r="J190" s="67">
        <f>ROUND(H190*I190,2)</f>
        <v>0</v>
      </c>
      <c r="K190" s="68">
        <v>0.20999999999999999</v>
      </c>
      <c r="L190" s="69">
        <f>ROUND(J190*1.21,2)</f>
        <v>0</v>
      </c>
      <c r="M190" s="13"/>
      <c r="N190" s="2"/>
      <c r="O190" s="2"/>
      <c r="P190" s="2"/>
      <c r="Q190" s="41">
        <f>IF(ISNUMBER(K190),IF(H190&gt;0,IF(I190&gt;0,J190,0),0),0)</f>
        <v>0</v>
      </c>
      <c r="R190" s="9">
        <f>IF(ISNUMBER(K190)=FALSE,J190,0)</f>
        <v>0</v>
      </c>
    </row>
    <row r="191">
      <c r="A191" s="10"/>
      <c r="B191" s="60" t="s">
        <v>199</v>
      </c>
      <c r="C191" s="1"/>
      <c r="D191" s="1"/>
      <c r="E191" s="61" t="s">
        <v>7</v>
      </c>
      <c r="F191" s="1"/>
      <c r="G191" s="1"/>
      <c r="H191" s="51"/>
      <c r="I191" s="1"/>
      <c r="J191" s="51"/>
      <c r="K191" s="1"/>
      <c r="L191" s="1"/>
      <c r="M191" s="13"/>
      <c r="N191" s="2"/>
      <c r="O191" s="2"/>
      <c r="P191" s="2"/>
      <c r="Q191" s="2"/>
    </row>
    <row r="192">
      <c r="A192" s="10"/>
      <c r="B192" s="60" t="s">
        <v>201</v>
      </c>
      <c r="C192" s="1"/>
      <c r="D192" s="1"/>
      <c r="E192" s="61" t="s">
        <v>4268</v>
      </c>
      <c r="F192" s="1"/>
      <c r="G192" s="1"/>
      <c r="H192" s="51"/>
      <c r="I192" s="1"/>
      <c r="J192" s="51"/>
      <c r="K192" s="1"/>
      <c r="L192" s="1"/>
      <c r="M192" s="13"/>
      <c r="N192" s="2"/>
      <c r="O192" s="2"/>
      <c r="P192" s="2"/>
      <c r="Q192" s="2"/>
    </row>
    <row r="193" thickBot="1">
      <c r="A193" s="10"/>
      <c r="B193" s="62" t="s">
        <v>203</v>
      </c>
      <c r="C193" s="30"/>
      <c r="D193" s="30"/>
      <c r="E193" s="63" t="s">
        <v>4269</v>
      </c>
      <c r="F193" s="30"/>
      <c r="G193" s="30"/>
      <c r="H193" s="64"/>
      <c r="I193" s="30"/>
      <c r="J193" s="64"/>
      <c r="K193" s="30"/>
      <c r="L193" s="30"/>
      <c r="M193" s="13"/>
      <c r="N193" s="2"/>
      <c r="O193" s="2"/>
      <c r="P193" s="2"/>
      <c r="Q193" s="2"/>
    </row>
    <row r="194" thickTop="1" thickBot="1" ht="25" customHeight="1">
      <c r="A194" s="10"/>
      <c r="B194" s="1"/>
      <c r="C194" s="70">
        <v>4</v>
      </c>
      <c r="D194" s="1"/>
      <c r="E194" s="71" t="s">
        <v>183</v>
      </c>
      <c r="F194" s="1"/>
      <c r="G194" s="72" t="s">
        <v>210</v>
      </c>
      <c r="H194" s="73">
        <f>J146+J150+J154+J158+J162+J166+J170+J174+J178+J182+J186+J190</f>
        <v>0</v>
      </c>
      <c r="I194" s="72" t="s">
        <v>211</v>
      </c>
      <c r="J194" s="74">
        <f>(L194-H194)</f>
        <v>0</v>
      </c>
      <c r="K194" s="72" t="s">
        <v>212</v>
      </c>
      <c r="L194" s="75">
        <f>ROUND((J146+J150+J154+J158+J162+J166+J170+J174+J178+J182+J186+J190)*1.21,2)</f>
        <v>0</v>
      </c>
      <c r="M194" s="13"/>
      <c r="N194" s="2"/>
      <c r="O194" s="2"/>
      <c r="P194" s="2"/>
      <c r="Q194" s="41">
        <f>0+Q146+Q150+Q154+Q158+Q162+Q166+Q170+Q174+Q178+Q182+Q186+Q190</f>
        <v>0</v>
      </c>
      <c r="R194" s="9">
        <f>0+R146+R150+R154+R158+R162+R166+R170+R174+R178+R182+R186+R190</f>
        <v>0</v>
      </c>
      <c r="S194" s="76">
        <f>Q194*(1+J194)+R194</f>
        <v>0</v>
      </c>
    </row>
    <row r="195" thickTop="1" thickBot="1" ht="25" customHeight="1">
      <c r="A195" s="10"/>
      <c r="B195" s="77"/>
      <c r="C195" s="77"/>
      <c r="D195" s="77"/>
      <c r="E195" s="77"/>
      <c r="F195" s="77"/>
      <c r="G195" s="78" t="s">
        <v>213</v>
      </c>
      <c r="H195" s="79">
        <f>0+J146+J150+J154+J158+J162+J166+J170+J174+J178+J182+J186+J190</f>
        <v>0</v>
      </c>
      <c r="I195" s="78" t="s">
        <v>214</v>
      </c>
      <c r="J195" s="80">
        <f>0+J194</f>
        <v>0</v>
      </c>
      <c r="K195" s="78" t="s">
        <v>215</v>
      </c>
      <c r="L195" s="81">
        <f>0+L194</f>
        <v>0</v>
      </c>
      <c r="M195" s="13"/>
      <c r="N195" s="2"/>
      <c r="O195" s="2"/>
      <c r="P195" s="2"/>
      <c r="Q195" s="2"/>
    </row>
    <row r="196" ht="40" customHeight="1">
      <c r="A196" s="10"/>
      <c r="B196" s="82" t="s">
        <v>351</v>
      </c>
      <c r="C196" s="1"/>
      <c r="D196" s="1"/>
      <c r="E196" s="1"/>
      <c r="F196" s="1"/>
      <c r="G196" s="1"/>
      <c r="H196" s="51"/>
      <c r="I196" s="1"/>
      <c r="J196" s="51"/>
      <c r="K196" s="1"/>
      <c r="L196" s="1"/>
      <c r="M196" s="13"/>
      <c r="N196" s="2"/>
      <c r="O196" s="2"/>
      <c r="P196" s="2"/>
      <c r="Q196" s="2"/>
    </row>
    <row r="197">
      <c r="A197" s="10"/>
      <c r="B197" s="52">
        <v>40</v>
      </c>
      <c r="C197" s="53" t="s">
        <v>4270</v>
      </c>
      <c r="D197" s="53"/>
      <c r="E197" s="53" t="s">
        <v>4271</v>
      </c>
      <c r="F197" s="53" t="s">
        <v>7</v>
      </c>
      <c r="G197" s="54" t="s">
        <v>225</v>
      </c>
      <c r="H197" s="55">
        <v>44.880000000000003</v>
      </c>
      <c r="I197" s="56">
        <v>0</v>
      </c>
      <c r="J197" s="57">
        <f>ROUND(H197*I197,2)</f>
        <v>0</v>
      </c>
      <c r="K197" s="58">
        <v>0.20999999999999999</v>
      </c>
      <c r="L197" s="59">
        <f>ROUND(J197*1.21,2)</f>
        <v>0</v>
      </c>
      <c r="M197" s="13"/>
      <c r="N197" s="2"/>
      <c r="O197" s="2"/>
      <c r="P197" s="2"/>
      <c r="Q197" s="41">
        <f>IF(ISNUMBER(K197),IF(H197&gt;0,IF(I197&gt;0,J197,0),0),0)</f>
        <v>0</v>
      </c>
      <c r="R197" s="9">
        <f>IF(ISNUMBER(K197)=FALSE,J197,0)</f>
        <v>0</v>
      </c>
    </row>
    <row r="198">
      <c r="A198" s="10"/>
      <c r="B198" s="60" t="s">
        <v>199</v>
      </c>
      <c r="C198" s="1"/>
      <c r="D198" s="1"/>
      <c r="E198" s="61" t="s">
        <v>4272</v>
      </c>
      <c r="F198" s="1"/>
      <c r="G198" s="1"/>
      <c r="H198" s="51"/>
      <c r="I198" s="1"/>
      <c r="J198" s="51"/>
      <c r="K198" s="1"/>
      <c r="L198" s="1"/>
      <c r="M198" s="13"/>
      <c r="N198" s="2"/>
      <c r="O198" s="2"/>
      <c r="P198" s="2"/>
      <c r="Q198" s="2"/>
    </row>
    <row r="199">
      <c r="A199" s="10"/>
      <c r="B199" s="60" t="s">
        <v>201</v>
      </c>
      <c r="C199" s="1"/>
      <c r="D199" s="1"/>
      <c r="E199" s="61" t="s">
        <v>4273</v>
      </c>
      <c r="F199" s="1"/>
      <c r="G199" s="1"/>
      <c r="H199" s="51"/>
      <c r="I199" s="1"/>
      <c r="J199" s="51"/>
      <c r="K199" s="1"/>
      <c r="L199" s="1"/>
      <c r="M199" s="13"/>
      <c r="N199" s="2"/>
      <c r="O199" s="2"/>
      <c r="P199" s="2"/>
      <c r="Q199" s="2"/>
    </row>
    <row r="200" thickBot="1">
      <c r="A200" s="10"/>
      <c r="B200" s="62" t="s">
        <v>203</v>
      </c>
      <c r="C200" s="30"/>
      <c r="D200" s="30"/>
      <c r="E200" s="63" t="s">
        <v>4274</v>
      </c>
      <c r="F200" s="30"/>
      <c r="G200" s="30"/>
      <c r="H200" s="64"/>
      <c r="I200" s="30"/>
      <c r="J200" s="64"/>
      <c r="K200" s="30"/>
      <c r="L200" s="30"/>
      <c r="M200" s="13"/>
      <c r="N200" s="2"/>
      <c r="O200" s="2"/>
      <c r="P200" s="2"/>
      <c r="Q200" s="2"/>
    </row>
    <row r="201" thickTop="1">
      <c r="A201" s="10"/>
      <c r="B201" s="52">
        <v>41</v>
      </c>
      <c r="C201" s="53" t="s">
        <v>4275</v>
      </c>
      <c r="D201" s="53"/>
      <c r="E201" s="53" t="s">
        <v>4276</v>
      </c>
      <c r="F201" s="53" t="s">
        <v>7</v>
      </c>
      <c r="G201" s="54" t="s">
        <v>461</v>
      </c>
      <c r="H201" s="65">
        <v>3</v>
      </c>
      <c r="I201" s="66">
        <v>0</v>
      </c>
      <c r="J201" s="67">
        <f>ROUND(H201*I201,2)</f>
        <v>0</v>
      </c>
      <c r="K201" s="68">
        <v>0.20999999999999999</v>
      </c>
      <c r="L201" s="69">
        <f>ROUND(J201*1.21,2)</f>
        <v>0</v>
      </c>
      <c r="M201" s="13"/>
      <c r="N201" s="2"/>
      <c r="O201" s="2"/>
      <c r="P201" s="2"/>
      <c r="Q201" s="41">
        <f>IF(ISNUMBER(K201),IF(H201&gt;0,IF(I201&gt;0,J201,0),0),0)</f>
        <v>0</v>
      </c>
      <c r="R201" s="9">
        <f>IF(ISNUMBER(K201)=FALSE,J201,0)</f>
        <v>0</v>
      </c>
    </row>
    <row r="202">
      <c r="A202" s="10"/>
      <c r="B202" s="60" t="s">
        <v>199</v>
      </c>
      <c r="C202" s="1"/>
      <c r="D202" s="1"/>
      <c r="E202" s="61" t="s">
        <v>7</v>
      </c>
      <c r="F202" s="1"/>
      <c r="G202" s="1"/>
      <c r="H202" s="51"/>
      <c r="I202" s="1"/>
      <c r="J202" s="51"/>
      <c r="K202" s="1"/>
      <c r="L202" s="1"/>
      <c r="M202" s="13"/>
      <c r="N202" s="2"/>
      <c r="O202" s="2"/>
      <c r="P202" s="2"/>
      <c r="Q202" s="2"/>
    </row>
    <row r="203">
      <c r="A203" s="10"/>
      <c r="B203" s="60" t="s">
        <v>201</v>
      </c>
      <c r="C203" s="1"/>
      <c r="D203" s="1"/>
      <c r="E203" s="61" t="s">
        <v>1364</v>
      </c>
      <c r="F203" s="1"/>
      <c r="G203" s="1"/>
      <c r="H203" s="51"/>
      <c r="I203" s="1"/>
      <c r="J203" s="51"/>
      <c r="K203" s="1"/>
      <c r="L203" s="1"/>
      <c r="M203" s="13"/>
      <c r="N203" s="2"/>
      <c r="O203" s="2"/>
      <c r="P203" s="2"/>
      <c r="Q203" s="2"/>
    </row>
    <row r="204" thickBot="1">
      <c r="A204" s="10"/>
      <c r="B204" s="62" t="s">
        <v>203</v>
      </c>
      <c r="C204" s="30"/>
      <c r="D204" s="30"/>
      <c r="E204" s="63" t="s">
        <v>4277</v>
      </c>
      <c r="F204" s="30"/>
      <c r="G204" s="30"/>
      <c r="H204" s="64"/>
      <c r="I204" s="30"/>
      <c r="J204" s="64"/>
      <c r="K204" s="30"/>
      <c r="L204" s="30"/>
      <c r="M204" s="13"/>
      <c r="N204" s="2"/>
      <c r="O204" s="2"/>
      <c r="P204" s="2"/>
      <c r="Q204" s="2"/>
    </row>
    <row r="205" thickTop="1">
      <c r="A205" s="10"/>
      <c r="B205" s="52">
        <v>42</v>
      </c>
      <c r="C205" s="53" t="s">
        <v>4278</v>
      </c>
      <c r="D205" s="53"/>
      <c r="E205" s="53" t="s">
        <v>4279</v>
      </c>
      <c r="F205" s="53" t="s">
        <v>7</v>
      </c>
      <c r="G205" s="54" t="s">
        <v>461</v>
      </c>
      <c r="H205" s="65">
        <v>1</v>
      </c>
      <c r="I205" s="66">
        <v>0</v>
      </c>
      <c r="J205" s="67">
        <f>ROUND(H205*I205,2)</f>
        <v>0</v>
      </c>
      <c r="K205" s="68">
        <v>0.20999999999999999</v>
      </c>
      <c r="L205" s="69">
        <f>ROUND(J205*1.21,2)</f>
        <v>0</v>
      </c>
      <c r="M205" s="13"/>
      <c r="N205" s="2"/>
      <c r="O205" s="2"/>
      <c r="P205" s="2"/>
      <c r="Q205" s="41">
        <f>IF(ISNUMBER(K205),IF(H205&gt;0,IF(I205&gt;0,J205,0),0),0)</f>
        <v>0</v>
      </c>
      <c r="R205" s="9">
        <f>IF(ISNUMBER(K205)=FALSE,J205,0)</f>
        <v>0</v>
      </c>
    </row>
    <row r="206">
      <c r="A206" s="10"/>
      <c r="B206" s="60" t="s">
        <v>199</v>
      </c>
      <c r="C206" s="1"/>
      <c r="D206" s="1"/>
      <c r="E206" s="61" t="s">
        <v>7</v>
      </c>
      <c r="F206" s="1"/>
      <c r="G206" s="1"/>
      <c r="H206" s="51"/>
      <c r="I206" s="1"/>
      <c r="J206" s="51"/>
      <c r="K206" s="1"/>
      <c r="L206" s="1"/>
      <c r="M206" s="13"/>
      <c r="N206" s="2"/>
      <c r="O206" s="2"/>
      <c r="P206" s="2"/>
      <c r="Q206" s="2"/>
    </row>
    <row r="207">
      <c r="A207" s="10"/>
      <c r="B207" s="60" t="s">
        <v>201</v>
      </c>
      <c r="C207" s="1"/>
      <c r="D207" s="1"/>
      <c r="E207" s="61" t="s">
        <v>636</v>
      </c>
      <c r="F207" s="1"/>
      <c r="G207" s="1"/>
      <c r="H207" s="51"/>
      <c r="I207" s="1"/>
      <c r="J207" s="51"/>
      <c r="K207" s="1"/>
      <c r="L207" s="1"/>
      <c r="M207" s="13"/>
      <c r="N207" s="2"/>
      <c r="O207" s="2"/>
      <c r="P207" s="2"/>
      <c r="Q207" s="2"/>
    </row>
    <row r="208" thickBot="1">
      <c r="A208" s="10"/>
      <c r="B208" s="62" t="s">
        <v>203</v>
      </c>
      <c r="C208" s="30"/>
      <c r="D208" s="30"/>
      <c r="E208" s="63" t="s">
        <v>4277</v>
      </c>
      <c r="F208" s="30"/>
      <c r="G208" s="30"/>
      <c r="H208" s="64"/>
      <c r="I208" s="30"/>
      <c r="J208" s="64"/>
      <c r="K208" s="30"/>
      <c r="L208" s="30"/>
      <c r="M208" s="13"/>
      <c r="N208" s="2"/>
      <c r="O208" s="2"/>
      <c r="P208" s="2"/>
      <c r="Q208" s="2"/>
    </row>
    <row r="209" thickTop="1">
      <c r="A209" s="10"/>
      <c r="B209" s="52">
        <v>43</v>
      </c>
      <c r="C209" s="53" t="s">
        <v>4280</v>
      </c>
      <c r="D209" s="53"/>
      <c r="E209" s="53" t="s">
        <v>4281</v>
      </c>
      <c r="F209" s="53" t="s">
        <v>7</v>
      </c>
      <c r="G209" s="54" t="s">
        <v>461</v>
      </c>
      <c r="H209" s="65">
        <v>2</v>
      </c>
      <c r="I209" s="66">
        <v>0</v>
      </c>
      <c r="J209" s="67">
        <f>ROUND(H209*I209,2)</f>
        <v>0</v>
      </c>
      <c r="K209" s="68">
        <v>0.20999999999999999</v>
      </c>
      <c r="L209" s="69">
        <f>ROUND(J209*1.21,2)</f>
        <v>0</v>
      </c>
      <c r="M209" s="13"/>
      <c r="N209" s="2"/>
      <c r="O209" s="2"/>
      <c r="P209" s="2"/>
      <c r="Q209" s="41">
        <f>IF(ISNUMBER(K209),IF(H209&gt;0,IF(I209&gt;0,J209,0),0),0)</f>
        <v>0</v>
      </c>
      <c r="R209" s="9">
        <f>IF(ISNUMBER(K209)=FALSE,J209,0)</f>
        <v>0</v>
      </c>
    </row>
    <row r="210">
      <c r="A210" s="10"/>
      <c r="B210" s="60" t="s">
        <v>199</v>
      </c>
      <c r="C210" s="1"/>
      <c r="D210" s="1"/>
      <c r="E210" s="61" t="s">
        <v>7</v>
      </c>
      <c r="F210" s="1"/>
      <c r="G210" s="1"/>
      <c r="H210" s="51"/>
      <c r="I210" s="1"/>
      <c r="J210" s="51"/>
      <c r="K210" s="1"/>
      <c r="L210" s="1"/>
      <c r="M210" s="13"/>
      <c r="N210" s="2"/>
      <c r="O210" s="2"/>
      <c r="P210" s="2"/>
      <c r="Q210" s="2"/>
    </row>
    <row r="211">
      <c r="A211" s="10"/>
      <c r="B211" s="60" t="s">
        <v>201</v>
      </c>
      <c r="C211" s="1"/>
      <c r="D211" s="1"/>
      <c r="E211" s="61" t="s">
        <v>1251</v>
      </c>
      <c r="F211" s="1"/>
      <c r="G211" s="1"/>
      <c r="H211" s="51"/>
      <c r="I211" s="1"/>
      <c r="J211" s="51"/>
      <c r="K211" s="1"/>
      <c r="L211" s="1"/>
      <c r="M211" s="13"/>
      <c r="N211" s="2"/>
      <c r="O211" s="2"/>
      <c r="P211" s="2"/>
      <c r="Q211" s="2"/>
    </row>
    <row r="212" thickBot="1">
      <c r="A212" s="10"/>
      <c r="B212" s="62" t="s">
        <v>203</v>
      </c>
      <c r="C212" s="30"/>
      <c r="D212" s="30"/>
      <c r="E212" s="63" t="s">
        <v>4277</v>
      </c>
      <c r="F212" s="30"/>
      <c r="G212" s="30"/>
      <c r="H212" s="64"/>
      <c r="I212" s="30"/>
      <c r="J212" s="64"/>
      <c r="K212" s="30"/>
      <c r="L212" s="30"/>
      <c r="M212" s="13"/>
      <c r="N212" s="2"/>
      <c r="O212" s="2"/>
      <c r="P212" s="2"/>
      <c r="Q212" s="2"/>
    </row>
    <row r="213" thickTop="1">
      <c r="A213" s="10"/>
      <c r="B213" s="52">
        <v>44</v>
      </c>
      <c r="C213" s="53" t="s">
        <v>4282</v>
      </c>
      <c r="D213" s="53"/>
      <c r="E213" s="53" t="s">
        <v>4283</v>
      </c>
      <c r="F213" s="53" t="s">
        <v>7</v>
      </c>
      <c r="G213" s="54" t="s">
        <v>461</v>
      </c>
      <c r="H213" s="65">
        <v>1</v>
      </c>
      <c r="I213" s="66">
        <v>0</v>
      </c>
      <c r="J213" s="67">
        <f>ROUND(H213*I213,2)</f>
        <v>0</v>
      </c>
      <c r="K213" s="68">
        <v>0.20999999999999999</v>
      </c>
      <c r="L213" s="69">
        <f>ROUND(J213*1.21,2)</f>
        <v>0</v>
      </c>
      <c r="M213" s="13"/>
      <c r="N213" s="2"/>
      <c r="O213" s="2"/>
      <c r="P213" s="2"/>
      <c r="Q213" s="41">
        <f>IF(ISNUMBER(K213),IF(H213&gt;0,IF(I213&gt;0,J213,0),0),0)</f>
        <v>0</v>
      </c>
      <c r="R213" s="9">
        <f>IF(ISNUMBER(K213)=FALSE,J213,0)</f>
        <v>0</v>
      </c>
    </row>
    <row r="214">
      <c r="A214" s="10"/>
      <c r="B214" s="60" t="s">
        <v>199</v>
      </c>
      <c r="C214" s="1"/>
      <c r="D214" s="1"/>
      <c r="E214" s="61" t="s">
        <v>7</v>
      </c>
      <c r="F214" s="1"/>
      <c r="G214" s="1"/>
      <c r="H214" s="51"/>
      <c r="I214" s="1"/>
      <c r="J214" s="51"/>
      <c r="K214" s="1"/>
      <c r="L214" s="1"/>
      <c r="M214" s="13"/>
      <c r="N214" s="2"/>
      <c r="O214" s="2"/>
      <c r="P214" s="2"/>
      <c r="Q214" s="2"/>
    </row>
    <row r="215">
      <c r="A215" s="10"/>
      <c r="B215" s="60" t="s">
        <v>201</v>
      </c>
      <c r="C215" s="1"/>
      <c r="D215" s="1"/>
      <c r="E215" s="61" t="s">
        <v>636</v>
      </c>
      <c r="F215" s="1"/>
      <c r="G215" s="1"/>
      <c r="H215" s="51"/>
      <c r="I215" s="1"/>
      <c r="J215" s="51"/>
      <c r="K215" s="1"/>
      <c r="L215" s="1"/>
      <c r="M215" s="13"/>
      <c r="N215" s="2"/>
      <c r="O215" s="2"/>
      <c r="P215" s="2"/>
      <c r="Q215" s="2"/>
    </row>
    <row r="216" thickBot="1">
      <c r="A216" s="10"/>
      <c r="B216" s="62" t="s">
        <v>203</v>
      </c>
      <c r="C216" s="30"/>
      <c r="D216" s="30"/>
      <c r="E216" s="63" t="s">
        <v>4284</v>
      </c>
      <c r="F216" s="30"/>
      <c r="G216" s="30"/>
      <c r="H216" s="64"/>
      <c r="I216" s="30"/>
      <c r="J216" s="64"/>
      <c r="K216" s="30"/>
      <c r="L216" s="30"/>
      <c r="M216" s="13"/>
      <c r="N216" s="2"/>
      <c r="O216" s="2"/>
      <c r="P216" s="2"/>
      <c r="Q216" s="2"/>
    </row>
    <row r="217" thickTop="1">
      <c r="A217" s="10"/>
      <c r="B217" s="52">
        <v>45</v>
      </c>
      <c r="C217" s="53" t="s">
        <v>4285</v>
      </c>
      <c r="D217" s="53"/>
      <c r="E217" s="53" t="s">
        <v>4286</v>
      </c>
      <c r="F217" s="53" t="s">
        <v>7</v>
      </c>
      <c r="G217" s="54" t="s">
        <v>461</v>
      </c>
      <c r="H217" s="65">
        <v>1</v>
      </c>
      <c r="I217" s="66">
        <v>0</v>
      </c>
      <c r="J217" s="67">
        <f>ROUND(H217*I217,2)</f>
        <v>0</v>
      </c>
      <c r="K217" s="68">
        <v>0.20999999999999999</v>
      </c>
      <c r="L217" s="69">
        <f>ROUND(J217*1.21,2)</f>
        <v>0</v>
      </c>
      <c r="M217" s="13"/>
      <c r="N217" s="2"/>
      <c r="O217" s="2"/>
      <c r="P217" s="2"/>
      <c r="Q217" s="41">
        <f>IF(ISNUMBER(K217),IF(H217&gt;0,IF(I217&gt;0,J217,0),0),0)</f>
        <v>0</v>
      </c>
      <c r="R217" s="9">
        <f>IF(ISNUMBER(K217)=FALSE,J217,0)</f>
        <v>0</v>
      </c>
    </row>
    <row r="218">
      <c r="A218" s="10"/>
      <c r="B218" s="60" t="s">
        <v>199</v>
      </c>
      <c r="C218" s="1"/>
      <c r="D218" s="1"/>
      <c r="E218" s="61" t="s">
        <v>7</v>
      </c>
      <c r="F218" s="1"/>
      <c r="G218" s="1"/>
      <c r="H218" s="51"/>
      <c r="I218" s="1"/>
      <c r="J218" s="51"/>
      <c r="K218" s="1"/>
      <c r="L218" s="1"/>
      <c r="M218" s="13"/>
      <c r="N218" s="2"/>
      <c r="O218" s="2"/>
      <c r="P218" s="2"/>
      <c r="Q218" s="2"/>
    </row>
    <row r="219">
      <c r="A219" s="10"/>
      <c r="B219" s="60" t="s">
        <v>201</v>
      </c>
      <c r="C219" s="1"/>
      <c r="D219" s="1"/>
      <c r="E219" s="61" t="s">
        <v>636</v>
      </c>
      <c r="F219" s="1"/>
      <c r="G219" s="1"/>
      <c r="H219" s="51"/>
      <c r="I219" s="1"/>
      <c r="J219" s="51"/>
      <c r="K219" s="1"/>
      <c r="L219" s="1"/>
      <c r="M219" s="13"/>
      <c r="N219" s="2"/>
      <c r="O219" s="2"/>
      <c r="P219" s="2"/>
      <c r="Q219" s="2"/>
    </row>
    <row r="220" thickBot="1">
      <c r="A220" s="10"/>
      <c r="B220" s="62" t="s">
        <v>203</v>
      </c>
      <c r="C220" s="30"/>
      <c r="D220" s="30"/>
      <c r="E220" s="63" t="s">
        <v>4284</v>
      </c>
      <c r="F220" s="30"/>
      <c r="G220" s="30"/>
      <c r="H220" s="64"/>
      <c r="I220" s="30"/>
      <c r="J220" s="64"/>
      <c r="K220" s="30"/>
      <c r="L220" s="30"/>
      <c r="M220" s="13"/>
      <c r="N220" s="2"/>
      <c r="O220" s="2"/>
      <c r="P220" s="2"/>
      <c r="Q220" s="2"/>
    </row>
    <row r="221" thickTop="1">
      <c r="A221" s="10"/>
      <c r="B221" s="52">
        <v>46</v>
      </c>
      <c r="C221" s="53" t="s">
        <v>4287</v>
      </c>
      <c r="D221" s="53"/>
      <c r="E221" s="53" t="s">
        <v>4288</v>
      </c>
      <c r="F221" s="53" t="s">
        <v>7</v>
      </c>
      <c r="G221" s="54" t="s">
        <v>461</v>
      </c>
      <c r="H221" s="65">
        <v>6</v>
      </c>
      <c r="I221" s="66">
        <v>0</v>
      </c>
      <c r="J221" s="67">
        <f>ROUND(H221*I221,2)</f>
        <v>0</v>
      </c>
      <c r="K221" s="68">
        <v>0.20999999999999999</v>
      </c>
      <c r="L221" s="69">
        <f>ROUND(J221*1.21,2)</f>
        <v>0</v>
      </c>
      <c r="M221" s="13"/>
      <c r="N221" s="2"/>
      <c r="O221" s="2"/>
      <c r="P221" s="2"/>
      <c r="Q221" s="41">
        <f>IF(ISNUMBER(K221),IF(H221&gt;0,IF(I221&gt;0,J221,0),0),0)</f>
        <v>0</v>
      </c>
      <c r="R221" s="9">
        <f>IF(ISNUMBER(K221)=FALSE,J221,0)</f>
        <v>0</v>
      </c>
    </row>
    <row r="222">
      <c r="A222" s="10"/>
      <c r="B222" s="60" t="s">
        <v>199</v>
      </c>
      <c r="C222" s="1"/>
      <c r="D222" s="1"/>
      <c r="E222" s="61" t="s">
        <v>7</v>
      </c>
      <c r="F222" s="1"/>
      <c r="G222" s="1"/>
      <c r="H222" s="51"/>
      <c r="I222" s="1"/>
      <c r="J222" s="51"/>
      <c r="K222" s="1"/>
      <c r="L222" s="1"/>
      <c r="M222" s="13"/>
      <c r="N222" s="2"/>
      <c r="O222" s="2"/>
      <c r="P222" s="2"/>
      <c r="Q222" s="2"/>
    </row>
    <row r="223">
      <c r="A223" s="10"/>
      <c r="B223" s="60" t="s">
        <v>201</v>
      </c>
      <c r="C223" s="1"/>
      <c r="D223" s="1"/>
      <c r="E223" s="61" t="s">
        <v>757</v>
      </c>
      <c r="F223" s="1"/>
      <c r="G223" s="1"/>
      <c r="H223" s="51"/>
      <c r="I223" s="1"/>
      <c r="J223" s="51"/>
      <c r="K223" s="1"/>
      <c r="L223" s="1"/>
      <c r="M223" s="13"/>
      <c r="N223" s="2"/>
      <c r="O223" s="2"/>
      <c r="P223" s="2"/>
      <c r="Q223" s="2"/>
    </row>
    <row r="224" thickBot="1">
      <c r="A224" s="10"/>
      <c r="B224" s="62" t="s">
        <v>203</v>
      </c>
      <c r="C224" s="30"/>
      <c r="D224" s="30"/>
      <c r="E224" s="63" t="s">
        <v>4284</v>
      </c>
      <c r="F224" s="30"/>
      <c r="G224" s="30"/>
      <c r="H224" s="64"/>
      <c r="I224" s="30"/>
      <c r="J224" s="64"/>
      <c r="K224" s="30"/>
      <c r="L224" s="30"/>
      <c r="M224" s="13"/>
      <c r="N224" s="2"/>
      <c r="O224" s="2"/>
      <c r="P224" s="2"/>
      <c r="Q224" s="2"/>
    </row>
    <row r="225" thickTop="1">
      <c r="A225" s="10"/>
      <c r="B225" s="52">
        <v>47</v>
      </c>
      <c r="C225" s="53" t="s">
        <v>4289</v>
      </c>
      <c r="D225" s="53"/>
      <c r="E225" s="53" t="s">
        <v>4290</v>
      </c>
      <c r="F225" s="53" t="s">
        <v>7</v>
      </c>
      <c r="G225" s="54" t="s">
        <v>461</v>
      </c>
      <c r="H225" s="65">
        <v>4</v>
      </c>
      <c r="I225" s="66">
        <v>0</v>
      </c>
      <c r="J225" s="67">
        <f>ROUND(H225*I225,2)</f>
        <v>0</v>
      </c>
      <c r="K225" s="68">
        <v>0.20999999999999999</v>
      </c>
      <c r="L225" s="69">
        <f>ROUND(J225*1.21,2)</f>
        <v>0</v>
      </c>
      <c r="M225" s="13"/>
      <c r="N225" s="2"/>
      <c r="O225" s="2"/>
      <c r="P225" s="2"/>
      <c r="Q225" s="41">
        <f>IF(ISNUMBER(K225),IF(H225&gt;0,IF(I225&gt;0,J225,0),0),0)</f>
        <v>0</v>
      </c>
      <c r="R225" s="9">
        <f>IF(ISNUMBER(K225)=FALSE,J225,0)</f>
        <v>0</v>
      </c>
    </row>
    <row r="226">
      <c r="A226" s="10"/>
      <c r="B226" s="60" t="s">
        <v>199</v>
      </c>
      <c r="C226" s="1"/>
      <c r="D226" s="1"/>
      <c r="E226" s="61" t="s">
        <v>7</v>
      </c>
      <c r="F226" s="1"/>
      <c r="G226" s="1"/>
      <c r="H226" s="51"/>
      <c r="I226" s="1"/>
      <c r="J226" s="51"/>
      <c r="K226" s="1"/>
      <c r="L226" s="1"/>
      <c r="M226" s="13"/>
      <c r="N226" s="2"/>
      <c r="O226" s="2"/>
      <c r="P226" s="2"/>
      <c r="Q226" s="2"/>
    </row>
    <row r="227">
      <c r="A227" s="10"/>
      <c r="B227" s="60" t="s">
        <v>201</v>
      </c>
      <c r="C227" s="1"/>
      <c r="D227" s="1"/>
      <c r="E227" s="61" t="s">
        <v>1098</v>
      </c>
      <c r="F227" s="1"/>
      <c r="G227" s="1"/>
      <c r="H227" s="51"/>
      <c r="I227" s="1"/>
      <c r="J227" s="51"/>
      <c r="K227" s="1"/>
      <c r="L227" s="1"/>
      <c r="M227" s="13"/>
      <c r="N227" s="2"/>
      <c r="O227" s="2"/>
      <c r="P227" s="2"/>
      <c r="Q227" s="2"/>
    </row>
    <row r="228" thickBot="1">
      <c r="A228" s="10"/>
      <c r="B228" s="62" t="s">
        <v>203</v>
      </c>
      <c r="C228" s="30"/>
      <c r="D228" s="30"/>
      <c r="E228" s="63" t="s">
        <v>4284</v>
      </c>
      <c r="F228" s="30"/>
      <c r="G228" s="30"/>
      <c r="H228" s="64"/>
      <c r="I228" s="30"/>
      <c r="J228" s="64"/>
      <c r="K228" s="30"/>
      <c r="L228" s="30"/>
      <c r="M228" s="13"/>
      <c r="N228" s="2"/>
      <c r="O228" s="2"/>
      <c r="P228" s="2"/>
      <c r="Q228" s="2"/>
    </row>
    <row r="229" thickTop="1">
      <c r="A229" s="10"/>
      <c r="B229" s="52">
        <v>48</v>
      </c>
      <c r="C229" s="53" t="s">
        <v>4291</v>
      </c>
      <c r="D229" s="53"/>
      <c r="E229" s="53" t="s">
        <v>4292</v>
      </c>
      <c r="F229" s="53" t="s">
        <v>7</v>
      </c>
      <c r="G229" s="54" t="s">
        <v>461</v>
      </c>
      <c r="H229" s="65">
        <v>4</v>
      </c>
      <c r="I229" s="66">
        <v>0</v>
      </c>
      <c r="J229" s="67">
        <f>ROUND(H229*I229,2)</f>
        <v>0</v>
      </c>
      <c r="K229" s="68">
        <v>0.20999999999999999</v>
      </c>
      <c r="L229" s="69">
        <f>ROUND(J229*1.21,2)</f>
        <v>0</v>
      </c>
      <c r="M229" s="13"/>
      <c r="N229" s="2"/>
      <c r="O229" s="2"/>
      <c r="P229" s="2"/>
      <c r="Q229" s="41">
        <f>IF(ISNUMBER(K229),IF(H229&gt;0,IF(I229&gt;0,J229,0),0),0)</f>
        <v>0</v>
      </c>
      <c r="R229" s="9">
        <f>IF(ISNUMBER(K229)=FALSE,J229,0)</f>
        <v>0</v>
      </c>
    </row>
    <row r="230">
      <c r="A230" s="10"/>
      <c r="B230" s="60" t="s">
        <v>199</v>
      </c>
      <c r="C230" s="1"/>
      <c r="D230" s="1"/>
      <c r="E230" s="61" t="s">
        <v>7</v>
      </c>
      <c r="F230" s="1"/>
      <c r="G230" s="1"/>
      <c r="H230" s="51"/>
      <c r="I230" s="1"/>
      <c r="J230" s="51"/>
      <c r="K230" s="1"/>
      <c r="L230" s="1"/>
      <c r="M230" s="13"/>
      <c r="N230" s="2"/>
      <c r="O230" s="2"/>
      <c r="P230" s="2"/>
      <c r="Q230" s="2"/>
    </row>
    <row r="231">
      <c r="A231" s="10"/>
      <c r="B231" s="60" t="s">
        <v>201</v>
      </c>
      <c r="C231" s="1"/>
      <c r="D231" s="1"/>
      <c r="E231" s="61" t="s">
        <v>1098</v>
      </c>
      <c r="F231" s="1"/>
      <c r="G231" s="1"/>
      <c r="H231" s="51"/>
      <c r="I231" s="1"/>
      <c r="J231" s="51"/>
      <c r="K231" s="1"/>
      <c r="L231" s="1"/>
      <c r="M231" s="13"/>
      <c r="N231" s="2"/>
      <c r="O231" s="2"/>
      <c r="P231" s="2"/>
      <c r="Q231" s="2"/>
    </row>
    <row r="232" thickBot="1">
      <c r="A232" s="10"/>
      <c r="B232" s="62" t="s">
        <v>203</v>
      </c>
      <c r="C232" s="30"/>
      <c r="D232" s="30"/>
      <c r="E232" s="63" t="s">
        <v>4284</v>
      </c>
      <c r="F232" s="30"/>
      <c r="G232" s="30"/>
      <c r="H232" s="64"/>
      <c r="I232" s="30"/>
      <c r="J232" s="64"/>
      <c r="K232" s="30"/>
      <c r="L232" s="30"/>
      <c r="M232" s="13"/>
      <c r="N232" s="2"/>
      <c r="O232" s="2"/>
      <c r="P232" s="2"/>
      <c r="Q232" s="2"/>
    </row>
    <row r="233" thickTop="1">
      <c r="A233" s="10"/>
      <c r="B233" s="52">
        <v>49</v>
      </c>
      <c r="C233" s="53" t="s">
        <v>4293</v>
      </c>
      <c r="D233" s="53"/>
      <c r="E233" s="53" t="s">
        <v>4294</v>
      </c>
      <c r="F233" s="53" t="s">
        <v>7</v>
      </c>
      <c r="G233" s="54" t="s">
        <v>461</v>
      </c>
      <c r="H233" s="65">
        <v>1</v>
      </c>
      <c r="I233" s="66">
        <v>0</v>
      </c>
      <c r="J233" s="67">
        <f>ROUND(H233*I233,2)</f>
        <v>0</v>
      </c>
      <c r="K233" s="68">
        <v>0.20999999999999999</v>
      </c>
      <c r="L233" s="69">
        <f>ROUND(J233*1.21,2)</f>
        <v>0</v>
      </c>
      <c r="M233" s="13"/>
      <c r="N233" s="2"/>
      <c r="O233" s="2"/>
      <c r="P233" s="2"/>
      <c r="Q233" s="41">
        <f>IF(ISNUMBER(K233),IF(H233&gt;0,IF(I233&gt;0,J233,0),0),0)</f>
        <v>0</v>
      </c>
      <c r="R233" s="9">
        <f>IF(ISNUMBER(K233)=FALSE,J233,0)</f>
        <v>0</v>
      </c>
    </row>
    <row r="234">
      <c r="A234" s="10"/>
      <c r="B234" s="60" t="s">
        <v>199</v>
      </c>
      <c r="C234" s="1"/>
      <c r="D234" s="1"/>
      <c r="E234" s="61" t="s">
        <v>7</v>
      </c>
      <c r="F234" s="1"/>
      <c r="G234" s="1"/>
      <c r="H234" s="51"/>
      <c r="I234" s="1"/>
      <c r="J234" s="51"/>
      <c r="K234" s="1"/>
      <c r="L234" s="1"/>
      <c r="M234" s="13"/>
      <c r="N234" s="2"/>
      <c r="O234" s="2"/>
      <c r="P234" s="2"/>
      <c r="Q234" s="2"/>
    </row>
    <row r="235">
      <c r="A235" s="10"/>
      <c r="B235" s="60" t="s">
        <v>201</v>
      </c>
      <c r="C235" s="1"/>
      <c r="D235" s="1"/>
      <c r="E235" s="61" t="s">
        <v>636</v>
      </c>
      <c r="F235" s="1"/>
      <c r="G235" s="1"/>
      <c r="H235" s="51"/>
      <c r="I235" s="1"/>
      <c r="J235" s="51"/>
      <c r="K235" s="1"/>
      <c r="L235" s="1"/>
      <c r="M235" s="13"/>
      <c r="N235" s="2"/>
      <c r="O235" s="2"/>
      <c r="P235" s="2"/>
      <c r="Q235" s="2"/>
    </row>
    <row r="236" thickBot="1">
      <c r="A236" s="10"/>
      <c r="B236" s="62" t="s">
        <v>203</v>
      </c>
      <c r="C236" s="30"/>
      <c r="D236" s="30"/>
      <c r="E236" s="63" t="s">
        <v>4284</v>
      </c>
      <c r="F236" s="30"/>
      <c r="G236" s="30"/>
      <c r="H236" s="64"/>
      <c r="I236" s="30"/>
      <c r="J236" s="64"/>
      <c r="K236" s="30"/>
      <c r="L236" s="30"/>
      <c r="M236" s="13"/>
      <c r="N236" s="2"/>
      <c r="O236" s="2"/>
      <c r="P236" s="2"/>
      <c r="Q236" s="2"/>
    </row>
    <row r="237" thickTop="1">
      <c r="A237" s="10"/>
      <c r="B237" s="52">
        <v>50</v>
      </c>
      <c r="C237" s="53" t="s">
        <v>4295</v>
      </c>
      <c r="D237" s="53"/>
      <c r="E237" s="53" t="s">
        <v>4296</v>
      </c>
      <c r="F237" s="53" t="s">
        <v>7</v>
      </c>
      <c r="G237" s="54" t="s">
        <v>461</v>
      </c>
      <c r="H237" s="65">
        <v>1</v>
      </c>
      <c r="I237" s="66">
        <v>0</v>
      </c>
      <c r="J237" s="67">
        <f>ROUND(H237*I237,2)</f>
        <v>0</v>
      </c>
      <c r="K237" s="68">
        <v>0.20999999999999999</v>
      </c>
      <c r="L237" s="69">
        <f>ROUND(J237*1.21,2)</f>
        <v>0</v>
      </c>
      <c r="M237" s="13"/>
      <c r="N237" s="2"/>
      <c r="O237" s="2"/>
      <c r="P237" s="2"/>
      <c r="Q237" s="41">
        <f>IF(ISNUMBER(K237),IF(H237&gt;0,IF(I237&gt;0,J237,0),0),0)</f>
        <v>0</v>
      </c>
      <c r="R237" s="9">
        <f>IF(ISNUMBER(K237)=FALSE,J237,0)</f>
        <v>0</v>
      </c>
    </row>
    <row r="238">
      <c r="A238" s="10"/>
      <c r="B238" s="60" t="s">
        <v>199</v>
      </c>
      <c r="C238" s="1"/>
      <c r="D238" s="1"/>
      <c r="E238" s="61" t="s">
        <v>7</v>
      </c>
      <c r="F238" s="1"/>
      <c r="G238" s="1"/>
      <c r="H238" s="51"/>
      <c r="I238" s="1"/>
      <c r="J238" s="51"/>
      <c r="K238" s="1"/>
      <c r="L238" s="1"/>
      <c r="M238" s="13"/>
      <c r="N238" s="2"/>
      <c r="O238" s="2"/>
      <c r="P238" s="2"/>
      <c r="Q238" s="2"/>
    </row>
    <row r="239">
      <c r="A239" s="10"/>
      <c r="B239" s="60" t="s">
        <v>201</v>
      </c>
      <c r="C239" s="1"/>
      <c r="D239" s="1"/>
      <c r="E239" s="61" t="s">
        <v>636</v>
      </c>
      <c r="F239" s="1"/>
      <c r="G239" s="1"/>
      <c r="H239" s="51"/>
      <c r="I239" s="1"/>
      <c r="J239" s="51"/>
      <c r="K239" s="1"/>
      <c r="L239" s="1"/>
      <c r="M239" s="13"/>
      <c r="N239" s="2"/>
      <c r="O239" s="2"/>
      <c r="P239" s="2"/>
      <c r="Q239" s="2"/>
    </row>
    <row r="240" thickBot="1">
      <c r="A240" s="10"/>
      <c r="B240" s="62" t="s">
        <v>203</v>
      </c>
      <c r="C240" s="30"/>
      <c r="D240" s="30"/>
      <c r="E240" s="63" t="s">
        <v>4284</v>
      </c>
      <c r="F240" s="30"/>
      <c r="G240" s="30"/>
      <c r="H240" s="64"/>
      <c r="I240" s="30"/>
      <c r="J240" s="64"/>
      <c r="K240" s="30"/>
      <c r="L240" s="30"/>
      <c r="M240" s="13"/>
      <c r="N240" s="2"/>
      <c r="O240" s="2"/>
      <c r="P240" s="2"/>
      <c r="Q240" s="2"/>
    </row>
    <row r="241" thickTop="1">
      <c r="A241" s="10"/>
      <c r="B241" s="52">
        <v>51</v>
      </c>
      <c r="C241" s="53" t="s">
        <v>4297</v>
      </c>
      <c r="D241" s="53"/>
      <c r="E241" s="53" t="s">
        <v>4298</v>
      </c>
      <c r="F241" s="53" t="s">
        <v>7</v>
      </c>
      <c r="G241" s="54" t="s">
        <v>461</v>
      </c>
      <c r="H241" s="65">
        <v>1</v>
      </c>
      <c r="I241" s="66">
        <v>0</v>
      </c>
      <c r="J241" s="67">
        <f>ROUND(H241*I241,2)</f>
        <v>0</v>
      </c>
      <c r="K241" s="68">
        <v>0.20999999999999999</v>
      </c>
      <c r="L241" s="69">
        <f>ROUND(J241*1.21,2)</f>
        <v>0</v>
      </c>
      <c r="M241" s="13"/>
      <c r="N241" s="2"/>
      <c r="O241" s="2"/>
      <c r="P241" s="2"/>
      <c r="Q241" s="41">
        <f>IF(ISNUMBER(K241),IF(H241&gt;0,IF(I241&gt;0,J241,0),0),0)</f>
        <v>0</v>
      </c>
      <c r="R241" s="9">
        <f>IF(ISNUMBER(K241)=FALSE,J241,0)</f>
        <v>0</v>
      </c>
    </row>
    <row r="242">
      <c r="A242" s="10"/>
      <c r="B242" s="60" t="s">
        <v>199</v>
      </c>
      <c r="C242" s="1"/>
      <c r="D242" s="1"/>
      <c r="E242" s="61" t="s">
        <v>7</v>
      </c>
      <c r="F242" s="1"/>
      <c r="G242" s="1"/>
      <c r="H242" s="51"/>
      <c r="I242" s="1"/>
      <c r="J242" s="51"/>
      <c r="K242" s="1"/>
      <c r="L242" s="1"/>
      <c r="M242" s="13"/>
      <c r="N242" s="2"/>
      <c r="O242" s="2"/>
      <c r="P242" s="2"/>
      <c r="Q242" s="2"/>
    </row>
    <row r="243">
      <c r="A243" s="10"/>
      <c r="B243" s="60" t="s">
        <v>201</v>
      </c>
      <c r="C243" s="1"/>
      <c r="D243" s="1"/>
      <c r="E243" s="61" t="s">
        <v>636</v>
      </c>
      <c r="F243" s="1"/>
      <c r="G243" s="1"/>
      <c r="H243" s="51"/>
      <c r="I243" s="1"/>
      <c r="J243" s="51"/>
      <c r="K243" s="1"/>
      <c r="L243" s="1"/>
      <c r="M243" s="13"/>
      <c r="N243" s="2"/>
      <c r="O243" s="2"/>
      <c r="P243" s="2"/>
      <c r="Q243" s="2"/>
    </row>
    <row r="244" thickBot="1">
      <c r="A244" s="10"/>
      <c r="B244" s="62" t="s">
        <v>203</v>
      </c>
      <c r="C244" s="30"/>
      <c r="D244" s="30"/>
      <c r="E244" s="63" t="s">
        <v>4284</v>
      </c>
      <c r="F244" s="30"/>
      <c r="G244" s="30"/>
      <c r="H244" s="64"/>
      <c r="I244" s="30"/>
      <c r="J244" s="64"/>
      <c r="K244" s="30"/>
      <c r="L244" s="30"/>
      <c r="M244" s="13"/>
      <c r="N244" s="2"/>
      <c r="O244" s="2"/>
      <c r="P244" s="2"/>
      <c r="Q244" s="2"/>
    </row>
    <row r="245" thickTop="1">
      <c r="A245" s="10"/>
      <c r="B245" s="52">
        <v>52</v>
      </c>
      <c r="C245" s="53" t="s">
        <v>4299</v>
      </c>
      <c r="D245" s="53"/>
      <c r="E245" s="53" t="s">
        <v>4300</v>
      </c>
      <c r="F245" s="53" t="s">
        <v>7</v>
      </c>
      <c r="G245" s="54" t="s">
        <v>461</v>
      </c>
      <c r="H245" s="65">
        <v>3</v>
      </c>
      <c r="I245" s="66">
        <v>0</v>
      </c>
      <c r="J245" s="67">
        <f>ROUND(H245*I245,2)</f>
        <v>0</v>
      </c>
      <c r="K245" s="68">
        <v>0.20999999999999999</v>
      </c>
      <c r="L245" s="69">
        <f>ROUND(J245*1.21,2)</f>
        <v>0</v>
      </c>
      <c r="M245" s="13"/>
      <c r="N245" s="2"/>
      <c r="O245" s="2"/>
      <c r="P245" s="2"/>
      <c r="Q245" s="41">
        <f>IF(ISNUMBER(K245),IF(H245&gt;0,IF(I245&gt;0,J245,0),0),0)</f>
        <v>0</v>
      </c>
      <c r="R245" s="9">
        <f>IF(ISNUMBER(K245)=FALSE,J245,0)</f>
        <v>0</v>
      </c>
    </row>
    <row r="246">
      <c r="A246" s="10"/>
      <c r="B246" s="60" t="s">
        <v>199</v>
      </c>
      <c r="C246" s="1"/>
      <c r="D246" s="1"/>
      <c r="E246" s="61" t="s">
        <v>7</v>
      </c>
      <c r="F246" s="1"/>
      <c r="G246" s="1"/>
      <c r="H246" s="51"/>
      <c r="I246" s="1"/>
      <c r="J246" s="51"/>
      <c r="K246" s="1"/>
      <c r="L246" s="1"/>
      <c r="M246" s="13"/>
      <c r="N246" s="2"/>
      <c r="O246" s="2"/>
      <c r="P246" s="2"/>
      <c r="Q246" s="2"/>
    </row>
    <row r="247">
      <c r="A247" s="10"/>
      <c r="B247" s="60" t="s">
        <v>201</v>
      </c>
      <c r="C247" s="1"/>
      <c r="D247" s="1"/>
      <c r="E247" s="61" t="s">
        <v>1364</v>
      </c>
      <c r="F247" s="1"/>
      <c r="G247" s="1"/>
      <c r="H247" s="51"/>
      <c r="I247" s="1"/>
      <c r="J247" s="51"/>
      <c r="K247" s="1"/>
      <c r="L247" s="1"/>
      <c r="M247" s="13"/>
      <c r="N247" s="2"/>
      <c r="O247" s="2"/>
      <c r="P247" s="2"/>
      <c r="Q247" s="2"/>
    </row>
    <row r="248" thickBot="1">
      <c r="A248" s="10"/>
      <c r="B248" s="62" t="s">
        <v>203</v>
      </c>
      <c r="C248" s="30"/>
      <c r="D248" s="30"/>
      <c r="E248" s="63" t="s">
        <v>4284</v>
      </c>
      <c r="F248" s="30"/>
      <c r="G248" s="30"/>
      <c r="H248" s="64"/>
      <c r="I248" s="30"/>
      <c r="J248" s="64"/>
      <c r="K248" s="30"/>
      <c r="L248" s="30"/>
      <c r="M248" s="13"/>
      <c r="N248" s="2"/>
      <c r="O248" s="2"/>
      <c r="P248" s="2"/>
      <c r="Q248" s="2"/>
    </row>
    <row r="249" thickTop="1">
      <c r="A249" s="10"/>
      <c r="B249" s="52">
        <v>53</v>
      </c>
      <c r="C249" s="53" t="s">
        <v>4027</v>
      </c>
      <c r="D249" s="53"/>
      <c r="E249" s="53" t="s">
        <v>4301</v>
      </c>
      <c r="F249" s="53" t="s">
        <v>7</v>
      </c>
      <c r="G249" s="54" t="s">
        <v>461</v>
      </c>
      <c r="H249" s="65">
        <v>4</v>
      </c>
      <c r="I249" s="66">
        <v>0</v>
      </c>
      <c r="J249" s="67">
        <f>ROUND(H249*I249,2)</f>
        <v>0</v>
      </c>
      <c r="K249" s="68">
        <v>0.20999999999999999</v>
      </c>
      <c r="L249" s="69">
        <f>ROUND(J249*1.21,2)</f>
        <v>0</v>
      </c>
      <c r="M249" s="13"/>
      <c r="N249" s="2"/>
      <c r="O249" s="2"/>
      <c r="P249" s="2"/>
      <c r="Q249" s="41">
        <f>IF(ISNUMBER(K249),IF(H249&gt;0,IF(I249&gt;0,J249,0),0),0)</f>
        <v>0</v>
      </c>
      <c r="R249" s="9">
        <f>IF(ISNUMBER(K249)=FALSE,J249,0)</f>
        <v>0</v>
      </c>
    </row>
    <row r="250">
      <c r="A250" s="10"/>
      <c r="B250" s="60" t="s">
        <v>199</v>
      </c>
      <c r="C250" s="1"/>
      <c r="D250" s="1"/>
      <c r="E250" s="61" t="s">
        <v>7</v>
      </c>
      <c r="F250" s="1"/>
      <c r="G250" s="1"/>
      <c r="H250" s="51"/>
      <c r="I250" s="1"/>
      <c r="J250" s="51"/>
      <c r="K250" s="1"/>
      <c r="L250" s="1"/>
      <c r="M250" s="13"/>
      <c r="N250" s="2"/>
      <c r="O250" s="2"/>
      <c r="P250" s="2"/>
      <c r="Q250" s="2"/>
    </row>
    <row r="251">
      <c r="A251" s="10"/>
      <c r="B251" s="60" t="s">
        <v>201</v>
      </c>
      <c r="C251" s="1"/>
      <c r="D251" s="1"/>
      <c r="E251" s="61" t="s">
        <v>1098</v>
      </c>
      <c r="F251" s="1"/>
      <c r="G251" s="1"/>
      <c r="H251" s="51"/>
      <c r="I251" s="1"/>
      <c r="J251" s="51"/>
      <c r="K251" s="1"/>
      <c r="L251" s="1"/>
      <c r="M251" s="13"/>
      <c r="N251" s="2"/>
      <c r="O251" s="2"/>
      <c r="P251" s="2"/>
      <c r="Q251" s="2"/>
    </row>
    <row r="252" thickBot="1">
      <c r="A252" s="10"/>
      <c r="B252" s="62" t="s">
        <v>203</v>
      </c>
      <c r="C252" s="30"/>
      <c r="D252" s="30"/>
      <c r="E252" s="63" t="s">
        <v>4302</v>
      </c>
      <c r="F252" s="30"/>
      <c r="G252" s="30"/>
      <c r="H252" s="64"/>
      <c r="I252" s="30"/>
      <c r="J252" s="64"/>
      <c r="K252" s="30"/>
      <c r="L252" s="30"/>
      <c r="M252" s="13"/>
      <c r="N252" s="2"/>
      <c r="O252" s="2"/>
      <c r="P252" s="2"/>
      <c r="Q252" s="2"/>
    </row>
    <row r="253" thickTop="1">
      <c r="A253" s="10"/>
      <c r="B253" s="52">
        <v>54</v>
      </c>
      <c r="C253" s="53" t="s">
        <v>4071</v>
      </c>
      <c r="D253" s="53"/>
      <c r="E253" s="53" t="s">
        <v>4072</v>
      </c>
      <c r="F253" s="53" t="s">
        <v>7</v>
      </c>
      <c r="G253" s="54" t="s">
        <v>219</v>
      </c>
      <c r="H253" s="65">
        <v>258.25999999999999</v>
      </c>
      <c r="I253" s="66">
        <v>0</v>
      </c>
      <c r="J253" s="67">
        <f>ROUND(H253*I253,2)</f>
        <v>0</v>
      </c>
      <c r="K253" s="68">
        <v>0.20999999999999999</v>
      </c>
      <c r="L253" s="69">
        <f>ROUND(J253*1.21,2)</f>
        <v>0</v>
      </c>
      <c r="M253" s="13"/>
      <c r="N253" s="2"/>
      <c r="O253" s="2"/>
      <c r="P253" s="2"/>
      <c r="Q253" s="41">
        <f>IF(ISNUMBER(K253),IF(H253&gt;0,IF(I253&gt;0,J253,0),0),0)</f>
        <v>0</v>
      </c>
      <c r="R253" s="9">
        <f>IF(ISNUMBER(K253)=FALSE,J253,0)</f>
        <v>0</v>
      </c>
    </row>
    <row r="254">
      <c r="A254" s="10"/>
      <c r="B254" s="60" t="s">
        <v>199</v>
      </c>
      <c r="C254" s="1"/>
      <c r="D254" s="1"/>
      <c r="E254" s="61" t="s">
        <v>7</v>
      </c>
      <c r="F254" s="1"/>
      <c r="G254" s="1"/>
      <c r="H254" s="51"/>
      <c r="I254" s="1"/>
      <c r="J254" s="51"/>
      <c r="K254" s="1"/>
      <c r="L254" s="1"/>
      <c r="M254" s="13"/>
      <c r="N254" s="2"/>
      <c r="O254" s="2"/>
      <c r="P254" s="2"/>
      <c r="Q254" s="2"/>
    </row>
    <row r="255">
      <c r="A255" s="10"/>
      <c r="B255" s="60" t="s">
        <v>201</v>
      </c>
      <c r="C255" s="1"/>
      <c r="D255" s="1"/>
      <c r="E255" s="61" t="s">
        <v>4303</v>
      </c>
      <c r="F255" s="1"/>
      <c r="G255" s="1"/>
      <c r="H255" s="51"/>
      <c r="I255" s="1"/>
      <c r="J255" s="51"/>
      <c r="K255" s="1"/>
      <c r="L255" s="1"/>
      <c r="M255" s="13"/>
      <c r="N255" s="2"/>
      <c r="O255" s="2"/>
      <c r="P255" s="2"/>
      <c r="Q255" s="2"/>
    </row>
    <row r="256" thickBot="1">
      <c r="A256" s="10"/>
      <c r="B256" s="62" t="s">
        <v>203</v>
      </c>
      <c r="C256" s="30"/>
      <c r="D256" s="30"/>
      <c r="E256" s="63" t="s">
        <v>7</v>
      </c>
      <c r="F256" s="30"/>
      <c r="G256" s="30"/>
      <c r="H256" s="64"/>
      <c r="I256" s="30"/>
      <c r="J256" s="64"/>
      <c r="K256" s="30"/>
      <c r="L256" s="30"/>
      <c r="M256" s="13"/>
      <c r="N256" s="2"/>
      <c r="O256" s="2"/>
      <c r="P256" s="2"/>
      <c r="Q256" s="2"/>
    </row>
    <row r="257" thickTop="1" thickBot="1" ht="25" customHeight="1">
      <c r="A257" s="10"/>
      <c r="B257" s="1"/>
      <c r="C257" s="70">
        <v>5</v>
      </c>
      <c r="D257" s="1"/>
      <c r="E257" s="71" t="s">
        <v>184</v>
      </c>
      <c r="F257" s="1"/>
      <c r="G257" s="72" t="s">
        <v>210</v>
      </c>
      <c r="H257" s="73">
        <f>J197+J201+J205+J209+J213+J217+J221+J225+J229+J233+J237+J241+J245+J249+J253</f>
        <v>0</v>
      </c>
      <c r="I257" s="72" t="s">
        <v>211</v>
      </c>
      <c r="J257" s="74">
        <f>(L257-H257)</f>
        <v>0</v>
      </c>
      <c r="K257" s="72" t="s">
        <v>212</v>
      </c>
      <c r="L257" s="75">
        <f>ROUND((J197+J201+J205+J209+J213+J217+J221+J225+J229+J233+J237+J241+J245+J249+J253)*1.21,2)</f>
        <v>0</v>
      </c>
      <c r="M257" s="13"/>
      <c r="N257" s="2"/>
      <c r="O257" s="2"/>
      <c r="P257" s="2"/>
      <c r="Q257" s="41">
        <f>0+Q197+Q201+Q205+Q209+Q213+Q217+Q221+Q225+Q229+Q233+Q237+Q241+Q245+Q249+Q253</f>
        <v>0</v>
      </c>
      <c r="R257" s="9">
        <f>0+R197+R201+R205+R209+R213+R217+R221+R225+R229+R233+R237+R241+R245+R249+R253</f>
        <v>0</v>
      </c>
      <c r="S257" s="76">
        <f>Q257*(1+J257)+R257</f>
        <v>0</v>
      </c>
    </row>
    <row r="258" thickTop="1" thickBot="1" ht="25" customHeight="1">
      <c r="A258" s="10"/>
      <c r="B258" s="77"/>
      <c r="C258" s="77"/>
      <c r="D258" s="77"/>
      <c r="E258" s="77"/>
      <c r="F258" s="77"/>
      <c r="G258" s="78" t="s">
        <v>213</v>
      </c>
      <c r="H258" s="79">
        <f>0+J197+J201+J205+J209+J213+J217+J221+J225+J229+J233+J237+J241+J245+J249+J253</f>
        <v>0</v>
      </c>
      <c r="I258" s="78" t="s">
        <v>214</v>
      </c>
      <c r="J258" s="80">
        <f>0+J257</f>
        <v>0</v>
      </c>
      <c r="K258" s="78" t="s">
        <v>215</v>
      </c>
      <c r="L258" s="81">
        <f>0+L257</f>
        <v>0</v>
      </c>
      <c r="M258" s="13"/>
      <c r="N258" s="2"/>
      <c r="O258" s="2"/>
      <c r="P258" s="2"/>
      <c r="Q258" s="2"/>
    </row>
    <row r="259" ht="40" customHeight="1">
      <c r="A259" s="10"/>
      <c r="B259" s="82" t="s">
        <v>613</v>
      </c>
      <c r="C259" s="1"/>
      <c r="D259" s="1"/>
      <c r="E259" s="1"/>
      <c r="F259" s="1"/>
      <c r="G259" s="1"/>
      <c r="H259" s="51"/>
      <c r="I259" s="1"/>
      <c r="J259" s="51"/>
      <c r="K259" s="1"/>
      <c r="L259" s="1"/>
      <c r="M259" s="13"/>
      <c r="N259" s="2"/>
      <c r="O259" s="2"/>
      <c r="P259" s="2"/>
      <c r="Q259" s="2"/>
    </row>
    <row r="260">
      <c r="A260" s="10"/>
      <c r="B260" s="52">
        <v>55</v>
      </c>
      <c r="C260" s="53" t="s">
        <v>4304</v>
      </c>
      <c r="D260" s="53"/>
      <c r="E260" s="53" t="s">
        <v>4305</v>
      </c>
      <c r="F260" s="53" t="s">
        <v>7</v>
      </c>
      <c r="G260" s="54" t="s">
        <v>225</v>
      </c>
      <c r="H260" s="55">
        <v>53</v>
      </c>
      <c r="I260" s="56">
        <v>0</v>
      </c>
      <c r="J260" s="57">
        <f>ROUND(H260*I260,2)</f>
        <v>0</v>
      </c>
      <c r="K260" s="58">
        <v>0.20999999999999999</v>
      </c>
      <c r="L260" s="59">
        <f>ROUND(J260*1.21,2)</f>
        <v>0</v>
      </c>
      <c r="M260" s="13"/>
      <c r="N260" s="2"/>
      <c r="O260" s="2"/>
      <c r="P260" s="2"/>
      <c r="Q260" s="41">
        <f>IF(ISNUMBER(K260),IF(H260&gt;0,IF(I260&gt;0,J260,0),0),0)</f>
        <v>0</v>
      </c>
      <c r="R260" s="9">
        <f>IF(ISNUMBER(K260)=FALSE,J260,0)</f>
        <v>0</v>
      </c>
    </row>
    <row r="261">
      <c r="A261" s="10"/>
      <c r="B261" s="60" t="s">
        <v>199</v>
      </c>
      <c r="C261" s="1"/>
      <c r="D261" s="1"/>
      <c r="E261" s="61" t="s">
        <v>7</v>
      </c>
      <c r="F261" s="1"/>
      <c r="G261" s="1"/>
      <c r="H261" s="51"/>
      <c r="I261" s="1"/>
      <c r="J261" s="51"/>
      <c r="K261" s="1"/>
      <c r="L261" s="1"/>
      <c r="M261" s="13"/>
      <c r="N261" s="2"/>
      <c r="O261" s="2"/>
      <c r="P261" s="2"/>
      <c r="Q261" s="2"/>
    </row>
    <row r="262">
      <c r="A262" s="10"/>
      <c r="B262" s="60" t="s">
        <v>201</v>
      </c>
      <c r="C262" s="1"/>
      <c r="D262" s="1"/>
      <c r="E262" s="61" t="s">
        <v>4306</v>
      </c>
      <c r="F262" s="1"/>
      <c r="G262" s="1"/>
      <c r="H262" s="51"/>
      <c r="I262" s="1"/>
      <c r="J262" s="51"/>
      <c r="K262" s="1"/>
      <c r="L262" s="1"/>
      <c r="M262" s="13"/>
      <c r="N262" s="2"/>
      <c r="O262" s="2"/>
      <c r="P262" s="2"/>
      <c r="Q262" s="2"/>
    </row>
    <row r="263" thickBot="1">
      <c r="A263" s="10"/>
      <c r="B263" s="62" t="s">
        <v>203</v>
      </c>
      <c r="C263" s="30"/>
      <c r="D263" s="30"/>
      <c r="E263" s="63" t="s">
        <v>4307</v>
      </c>
      <c r="F263" s="30"/>
      <c r="G263" s="30"/>
      <c r="H263" s="64"/>
      <c r="I263" s="30"/>
      <c r="J263" s="64"/>
      <c r="K263" s="30"/>
      <c r="L263" s="30"/>
      <c r="M263" s="13"/>
      <c r="N263" s="2"/>
      <c r="O263" s="2"/>
      <c r="P263" s="2"/>
      <c r="Q263" s="2"/>
    </row>
    <row r="264" thickTop="1" thickBot="1" ht="25" customHeight="1">
      <c r="A264" s="10"/>
      <c r="B264" s="1"/>
      <c r="C264" s="70">
        <v>6</v>
      </c>
      <c r="D264" s="1"/>
      <c r="E264" s="71" t="s">
        <v>548</v>
      </c>
      <c r="F264" s="1"/>
      <c r="G264" s="72" t="s">
        <v>210</v>
      </c>
      <c r="H264" s="73">
        <f>0+J260</f>
        <v>0</v>
      </c>
      <c r="I264" s="72" t="s">
        <v>211</v>
      </c>
      <c r="J264" s="74">
        <f>(L264-H264)</f>
        <v>0</v>
      </c>
      <c r="K264" s="72" t="s">
        <v>212</v>
      </c>
      <c r="L264" s="75">
        <f>ROUND((0+J260)*1.21,2)</f>
        <v>0</v>
      </c>
      <c r="M264" s="13"/>
      <c r="N264" s="2"/>
      <c r="O264" s="2"/>
      <c r="P264" s="2"/>
      <c r="Q264" s="41">
        <f>0+Q260</f>
        <v>0</v>
      </c>
      <c r="R264" s="9">
        <f>0+R260</f>
        <v>0</v>
      </c>
      <c r="S264" s="76">
        <f>Q264*(1+J264)+R264</f>
        <v>0</v>
      </c>
    </row>
    <row r="265" thickTop="1" thickBot="1" ht="25" customHeight="1">
      <c r="A265" s="10"/>
      <c r="B265" s="77"/>
      <c r="C265" s="77"/>
      <c r="D265" s="77"/>
      <c r="E265" s="77"/>
      <c r="F265" s="77"/>
      <c r="G265" s="78" t="s">
        <v>213</v>
      </c>
      <c r="H265" s="79">
        <f>0+J260</f>
        <v>0</v>
      </c>
      <c r="I265" s="78" t="s">
        <v>214</v>
      </c>
      <c r="J265" s="80">
        <f>0+J264</f>
        <v>0</v>
      </c>
      <c r="K265" s="78" t="s">
        <v>215</v>
      </c>
      <c r="L265" s="81">
        <f>0+L264</f>
        <v>0</v>
      </c>
      <c r="M265" s="13"/>
      <c r="N265" s="2"/>
      <c r="O265" s="2"/>
      <c r="P265" s="2"/>
      <c r="Q265" s="2"/>
    </row>
    <row r="266" ht="40" customHeight="1">
      <c r="A266" s="10"/>
      <c r="B266" s="82" t="s">
        <v>449</v>
      </c>
      <c r="C266" s="1"/>
      <c r="D266" s="1"/>
      <c r="E266" s="1"/>
      <c r="F266" s="1"/>
      <c r="G266" s="1"/>
      <c r="H266" s="51"/>
      <c r="I266" s="1"/>
      <c r="J266" s="51"/>
      <c r="K266" s="1"/>
      <c r="L266" s="1"/>
      <c r="M266" s="13"/>
      <c r="N266" s="2"/>
      <c r="O266" s="2"/>
      <c r="P266" s="2"/>
      <c r="Q266" s="2"/>
    </row>
    <row r="267">
      <c r="A267" s="10"/>
      <c r="B267" s="52">
        <v>56</v>
      </c>
      <c r="C267" s="53" t="s">
        <v>4308</v>
      </c>
      <c r="D267" s="53"/>
      <c r="E267" s="53" t="s">
        <v>4309</v>
      </c>
      <c r="F267" s="53" t="s">
        <v>7</v>
      </c>
      <c r="G267" s="54" t="s">
        <v>1398</v>
      </c>
      <c r="H267" s="55">
        <v>1</v>
      </c>
      <c r="I267" s="56">
        <v>0</v>
      </c>
      <c r="J267" s="57">
        <f>ROUND(H267*I267,2)</f>
        <v>0</v>
      </c>
      <c r="K267" s="58">
        <v>0.20999999999999999</v>
      </c>
      <c r="L267" s="59">
        <f>ROUND(J267*1.21,2)</f>
        <v>0</v>
      </c>
      <c r="M267" s="13"/>
      <c r="N267" s="2"/>
      <c r="O267" s="2"/>
      <c r="P267" s="2"/>
      <c r="Q267" s="41">
        <f>IF(ISNUMBER(K267),IF(H267&gt;0,IF(I267&gt;0,J267,0),0),0)</f>
        <v>0</v>
      </c>
      <c r="R267" s="9">
        <f>IF(ISNUMBER(K267)=FALSE,J267,0)</f>
        <v>0</v>
      </c>
    </row>
    <row r="268">
      <c r="A268" s="10"/>
      <c r="B268" s="60" t="s">
        <v>199</v>
      </c>
      <c r="C268" s="1"/>
      <c r="D268" s="1"/>
      <c r="E268" s="61" t="s">
        <v>7</v>
      </c>
      <c r="F268" s="1"/>
      <c r="G268" s="1"/>
      <c r="H268" s="51"/>
      <c r="I268" s="1"/>
      <c r="J268" s="51"/>
      <c r="K268" s="1"/>
      <c r="L268" s="1"/>
      <c r="M268" s="13"/>
      <c r="N268" s="2"/>
      <c r="O268" s="2"/>
      <c r="P268" s="2"/>
      <c r="Q268" s="2"/>
    </row>
    <row r="269">
      <c r="A269" s="10"/>
      <c r="B269" s="60" t="s">
        <v>201</v>
      </c>
      <c r="C269" s="1"/>
      <c r="D269" s="1"/>
      <c r="E269" s="61" t="s">
        <v>636</v>
      </c>
      <c r="F269" s="1"/>
      <c r="G269" s="1"/>
      <c r="H269" s="51"/>
      <c r="I269" s="1"/>
      <c r="J269" s="51"/>
      <c r="K269" s="1"/>
      <c r="L269" s="1"/>
      <c r="M269" s="13"/>
      <c r="N269" s="2"/>
      <c r="O269" s="2"/>
      <c r="P269" s="2"/>
      <c r="Q269" s="2"/>
    </row>
    <row r="270" thickBot="1">
      <c r="A270" s="10"/>
      <c r="B270" s="62" t="s">
        <v>203</v>
      </c>
      <c r="C270" s="30"/>
      <c r="D270" s="30"/>
      <c r="E270" s="63" t="s">
        <v>7</v>
      </c>
      <c r="F270" s="30"/>
      <c r="G270" s="30"/>
      <c r="H270" s="64"/>
      <c r="I270" s="30"/>
      <c r="J270" s="64"/>
      <c r="K270" s="30"/>
      <c r="L270" s="30"/>
      <c r="M270" s="13"/>
      <c r="N270" s="2"/>
      <c r="O270" s="2"/>
      <c r="P270" s="2"/>
      <c r="Q270" s="2"/>
    </row>
    <row r="271" thickTop="1">
      <c r="A271" s="10"/>
      <c r="B271" s="52">
        <v>57</v>
      </c>
      <c r="C271" s="53" t="s">
        <v>4310</v>
      </c>
      <c r="D271" s="53"/>
      <c r="E271" s="53" t="s">
        <v>4311</v>
      </c>
      <c r="F271" s="53" t="s">
        <v>7</v>
      </c>
      <c r="G271" s="54" t="s">
        <v>225</v>
      </c>
      <c r="H271" s="65">
        <v>9</v>
      </c>
      <c r="I271" s="66">
        <v>0</v>
      </c>
      <c r="J271" s="67">
        <f>ROUND(H271*I271,2)</f>
        <v>0</v>
      </c>
      <c r="K271" s="68">
        <v>0.20999999999999999</v>
      </c>
      <c r="L271" s="69">
        <f>ROUND(J271*1.21,2)</f>
        <v>0</v>
      </c>
      <c r="M271" s="13"/>
      <c r="N271" s="2"/>
      <c r="O271" s="2"/>
      <c r="P271" s="2"/>
      <c r="Q271" s="41">
        <f>IF(ISNUMBER(K271),IF(H271&gt;0,IF(I271&gt;0,J271,0),0),0)</f>
        <v>0</v>
      </c>
      <c r="R271" s="9">
        <f>IF(ISNUMBER(K271)=FALSE,J271,0)</f>
        <v>0</v>
      </c>
    </row>
    <row r="272">
      <c r="A272" s="10"/>
      <c r="B272" s="60" t="s">
        <v>199</v>
      </c>
      <c r="C272" s="1"/>
      <c r="D272" s="1"/>
      <c r="E272" s="61" t="s">
        <v>4312</v>
      </c>
      <c r="F272" s="1"/>
      <c r="G272" s="1"/>
      <c r="H272" s="51"/>
      <c r="I272" s="1"/>
      <c r="J272" s="51"/>
      <c r="K272" s="1"/>
      <c r="L272" s="1"/>
      <c r="M272" s="13"/>
      <c r="N272" s="2"/>
      <c r="O272" s="2"/>
      <c r="P272" s="2"/>
      <c r="Q272" s="2"/>
    </row>
    <row r="273">
      <c r="A273" s="10"/>
      <c r="B273" s="60" t="s">
        <v>201</v>
      </c>
      <c r="C273" s="1"/>
      <c r="D273" s="1"/>
      <c r="E273" s="61" t="s">
        <v>2941</v>
      </c>
      <c r="F273" s="1"/>
      <c r="G273" s="1"/>
      <c r="H273" s="51"/>
      <c r="I273" s="1"/>
      <c r="J273" s="51"/>
      <c r="K273" s="1"/>
      <c r="L273" s="1"/>
      <c r="M273" s="13"/>
      <c r="N273" s="2"/>
      <c r="O273" s="2"/>
      <c r="P273" s="2"/>
      <c r="Q273" s="2"/>
    </row>
    <row r="274" thickBot="1">
      <c r="A274" s="10"/>
      <c r="B274" s="62" t="s">
        <v>203</v>
      </c>
      <c r="C274" s="30"/>
      <c r="D274" s="30"/>
      <c r="E274" s="63" t="s">
        <v>4313</v>
      </c>
      <c r="F274" s="30"/>
      <c r="G274" s="30"/>
      <c r="H274" s="64"/>
      <c r="I274" s="30"/>
      <c r="J274" s="64"/>
      <c r="K274" s="30"/>
      <c r="L274" s="30"/>
      <c r="M274" s="13"/>
      <c r="N274" s="2"/>
      <c r="O274" s="2"/>
      <c r="P274" s="2"/>
      <c r="Q274" s="2"/>
    </row>
    <row r="275" thickTop="1">
      <c r="A275" s="10"/>
      <c r="B275" s="52">
        <v>58</v>
      </c>
      <c r="C275" s="53" t="s">
        <v>4314</v>
      </c>
      <c r="D275" s="53"/>
      <c r="E275" s="53" t="s">
        <v>4315</v>
      </c>
      <c r="F275" s="53" t="s">
        <v>7</v>
      </c>
      <c r="G275" s="54" t="s">
        <v>225</v>
      </c>
      <c r="H275" s="65">
        <v>44</v>
      </c>
      <c r="I275" s="66">
        <v>0</v>
      </c>
      <c r="J275" s="67">
        <f>ROUND(H275*I275,2)</f>
        <v>0</v>
      </c>
      <c r="K275" s="68">
        <v>0.20999999999999999</v>
      </c>
      <c r="L275" s="69">
        <f>ROUND(J275*1.21,2)</f>
        <v>0</v>
      </c>
      <c r="M275" s="13"/>
      <c r="N275" s="2"/>
      <c r="O275" s="2"/>
      <c r="P275" s="2"/>
      <c r="Q275" s="41">
        <f>IF(ISNUMBER(K275),IF(H275&gt;0,IF(I275&gt;0,J275,0),0),0)</f>
        <v>0</v>
      </c>
      <c r="R275" s="9">
        <f>IF(ISNUMBER(K275)=FALSE,J275,0)</f>
        <v>0</v>
      </c>
    </row>
    <row r="276">
      <c r="A276" s="10"/>
      <c r="B276" s="60" t="s">
        <v>199</v>
      </c>
      <c r="C276" s="1"/>
      <c r="D276" s="1"/>
      <c r="E276" s="61" t="s">
        <v>7</v>
      </c>
      <c r="F276" s="1"/>
      <c r="G276" s="1"/>
      <c r="H276" s="51"/>
      <c r="I276" s="1"/>
      <c r="J276" s="51"/>
      <c r="K276" s="1"/>
      <c r="L276" s="1"/>
      <c r="M276" s="13"/>
      <c r="N276" s="2"/>
      <c r="O276" s="2"/>
      <c r="P276" s="2"/>
      <c r="Q276" s="2"/>
    </row>
    <row r="277">
      <c r="A277" s="10"/>
      <c r="B277" s="60" t="s">
        <v>201</v>
      </c>
      <c r="C277" s="1"/>
      <c r="D277" s="1"/>
      <c r="E277" s="61" t="s">
        <v>4316</v>
      </c>
      <c r="F277" s="1"/>
      <c r="G277" s="1"/>
      <c r="H277" s="51"/>
      <c r="I277" s="1"/>
      <c r="J277" s="51"/>
      <c r="K277" s="1"/>
      <c r="L277" s="1"/>
      <c r="M277" s="13"/>
      <c r="N277" s="2"/>
      <c r="O277" s="2"/>
      <c r="P277" s="2"/>
      <c r="Q277" s="2"/>
    </row>
    <row r="278" thickBot="1">
      <c r="A278" s="10"/>
      <c r="B278" s="62" t="s">
        <v>203</v>
      </c>
      <c r="C278" s="30"/>
      <c r="D278" s="30"/>
      <c r="E278" s="63" t="s">
        <v>7</v>
      </c>
      <c r="F278" s="30"/>
      <c r="G278" s="30"/>
      <c r="H278" s="64"/>
      <c r="I278" s="30"/>
      <c r="J278" s="64"/>
      <c r="K278" s="30"/>
      <c r="L278" s="30"/>
      <c r="M278" s="13"/>
      <c r="N278" s="2"/>
      <c r="O278" s="2"/>
      <c r="P278" s="2"/>
      <c r="Q278" s="2"/>
    </row>
    <row r="279" thickTop="1">
      <c r="A279" s="10"/>
      <c r="B279" s="52">
        <v>59</v>
      </c>
      <c r="C279" s="53" t="s">
        <v>4317</v>
      </c>
      <c r="D279" s="53"/>
      <c r="E279" s="53" t="s">
        <v>4318</v>
      </c>
      <c r="F279" s="53" t="s">
        <v>7</v>
      </c>
      <c r="G279" s="54" t="s">
        <v>461</v>
      </c>
      <c r="H279" s="65">
        <v>9</v>
      </c>
      <c r="I279" s="66">
        <v>0</v>
      </c>
      <c r="J279" s="67">
        <f>ROUND(H279*I279,2)</f>
        <v>0</v>
      </c>
      <c r="K279" s="68">
        <v>0.20999999999999999</v>
      </c>
      <c r="L279" s="69">
        <f>ROUND(J279*1.21,2)</f>
        <v>0</v>
      </c>
      <c r="M279" s="13"/>
      <c r="N279" s="2"/>
      <c r="O279" s="2"/>
      <c r="P279" s="2"/>
      <c r="Q279" s="41">
        <f>IF(ISNUMBER(K279),IF(H279&gt;0,IF(I279&gt;0,J279,0),0),0)</f>
        <v>0</v>
      </c>
      <c r="R279" s="9">
        <f>IF(ISNUMBER(K279)=FALSE,J279,0)</f>
        <v>0</v>
      </c>
    </row>
    <row r="280">
      <c r="A280" s="10"/>
      <c r="B280" s="60" t="s">
        <v>199</v>
      </c>
      <c r="C280" s="1"/>
      <c r="D280" s="1"/>
      <c r="E280" s="61" t="s">
        <v>7</v>
      </c>
      <c r="F280" s="1"/>
      <c r="G280" s="1"/>
      <c r="H280" s="51"/>
      <c r="I280" s="1"/>
      <c r="J280" s="51"/>
      <c r="K280" s="1"/>
      <c r="L280" s="1"/>
      <c r="M280" s="13"/>
      <c r="N280" s="2"/>
      <c r="O280" s="2"/>
      <c r="P280" s="2"/>
      <c r="Q280" s="2"/>
    </row>
    <row r="281">
      <c r="A281" s="10"/>
      <c r="B281" s="60" t="s">
        <v>201</v>
      </c>
      <c r="C281" s="1"/>
      <c r="D281" s="1"/>
      <c r="E281" s="61" t="s">
        <v>2919</v>
      </c>
      <c r="F281" s="1"/>
      <c r="G281" s="1"/>
      <c r="H281" s="51"/>
      <c r="I281" s="1"/>
      <c r="J281" s="51"/>
      <c r="K281" s="1"/>
      <c r="L281" s="1"/>
      <c r="M281" s="13"/>
      <c r="N281" s="2"/>
      <c r="O281" s="2"/>
      <c r="P281" s="2"/>
      <c r="Q281" s="2"/>
    </row>
    <row r="282" thickBot="1">
      <c r="A282" s="10"/>
      <c r="B282" s="62" t="s">
        <v>203</v>
      </c>
      <c r="C282" s="30"/>
      <c r="D282" s="30"/>
      <c r="E282" s="63" t="s">
        <v>4319</v>
      </c>
      <c r="F282" s="30"/>
      <c r="G282" s="30"/>
      <c r="H282" s="64"/>
      <c r="I282" s="30"/>
      <c r="J282" s="64"/>
      <c r="K282" s="30"/>
      <c r="L282" s="30"/>
      <c r="M282" s="13"/>
      <c r="N282" s="2"/>
      <c r="O282" s="2"/>
      <c r="P282" s="2"/>
      <c r="Q282" s="2"/>
    </row>
    <row r="283" thickTop="1">
      <c r="A283" s="10"/>
      <c r="B283" s="52">
        <v>60</v>
      </c>
      <c r="C283" s="53" t="s">
        <v>4320</v>
      </c>
      <c r="D283" s="53"/>
      <c r="E283" s="53" t="s">
        <v>4321</v>
      </c>
      <c r="F283" s="53" t="s">
        <v>7</v>
      </c>
      <c r="G283" s="54" t="s">
        <v>461</v>
      </c>
      <c r="H283" s="65">
        <v>5</v>
      </c>
      <c r="I283" s="66">
        <v>0</v>
      </c>
      <c r="J283" s="67">
        <f>ROUND(H283*I283,2)</f>
        <v>0</v>
      </c>
      <c r="K283" s="68">
        <v>0.20999999999999999</v>
      </c>
      <c r="L283" s="69">
        <f>ROUND(J283*1.21,2)</f>
        <v>0</v>
      </c>
      <c r="M283" s="13"/>
      <c r="N283" s="2"/>
      <c r="O283" s="2"/>
      <c r="P283" s="2"/>
      <c r="Q283" s="41">
        <f>IF(ISNUMBER(K283),IF(H283&gt;0,IF(I283&gt;0,J283,0),0),0)</f>
        <v>0</v>
      </c>
      <c r="R283" s="9">
        <f>IF(ISNUMBER(K283)=FALSE,J283,0)</f>
        <v>0</v>
      </c>
    </row>
    <row r="284">
      <c r="A284" s="10"/>
      <c r="B284" s="60" t="s">
        <v>199</v>
      </c>
      <c r="C284" s="1"/>
      <c r="D284" s="1"/>
      <c r="E284" s="61" t="s">
        <v>7</v>
      </c>
      <c r="F284" s="1"/>
      <c r="G284" s="1"/>
      <c r="H284" s="51"/>
      <c r="I284" s="1"/>
      <c r="J284" s="51"/>
      <c r="K284" s="1"/>
      <c r="L284" s="1"/>
      <c r="M284" s="13"/>
      <c r="N284" s="2"/>
      <c r="O284" s="2"/>
      <c r="P284" s="2"/>
      <c r="Q284" s="2"/>
    </row>
    <row r="285">
      <c r="A285" s="10"/>
      <c r="B285" s="60" t="s">
        <v>201</v>
      </c>
      <c r="C285" s="1"/>
      <c r="D285" s="1"/>
      <c r="E285" s="61" t="s">
        <v>1390</v>
      </c>
      <c r="F285" s="1"/>
      <c r="G285" s="1"/>
      <c r="H285" s="51"/>
      <c r="I285" s="1"/>
      <c r="J285" s="51"/>
      <c r="K285" s="1"/>
      <c r="L285" s="1"/>
      <c r="M285" s="13"/>
      <c r="N285" s="2"/>
      <c r="O285" s="2"/>
      <c r="P285" s="2"/>
      <c r="Q285" s="2"/>
    </row>
    <row r="286" thickBot="1">
      <c r="A286" s="10"/>
      <c r="B286" s="62" t="s">
        <v>203</v>
      </c>
      <c r="C286" s="30"/>
      <c r="D286" s="30"/>
      <c r="E286" s="63" t="s">
        <v>4319</v>
      </c>
      <c r="F286" s="30"/>
      <c r="G286" s="30"/>
      <c r="H286" s="64"/>
      <c r="I286" s="30"/>
      <c r="J286" s="64"/>
      <c r="K286" s="30"/>
      <c r="L286" s="30"/>
      <c r="M286" s="13"/>
      <c r="N286" s="2"/>
      <c r="O286" s="2"/>
      <c r="P286" s="2"/>
      <c r="Q286" s="2"/>
    </row>
    <row r="287" thickTop="1">
      <c r="A287" s="10"/>
      <c r="B287" s="52">
        <v>61</v>
      </c>
      <c r="C287" s="53" t="s">
        <v>4322</v>
      </c>
      <c r="D287" s="53"/>
      <c r="E287" s="53" t="s">
        <v>4323</v>
      </c>
      <c r="F287" s="53" t="s">
        <v>7</v>
      </c>
      <c r="G287" s="54" t="s">
        <v>461</v>
      </c>
      <c r="H287" s="65">
        <v>2</v>
      </c>
      <c r="I287" s="66">
        <v>0</v>
      </c>
      <c r="J287" s="67">
        <f>ROUND(H287*I287,2)</f>
        <v>0</v>
      </c>
      <c r="K287" s="68">
        <v>0.20999999999999999</v>
      </c>
      <c r="L287" s="69">
        <f>ROUND(J287*1.21,2)</f>
        <v>0</v>
      </c>
      <c r="M287" s="13"/>
      <c r="N287" s="2"/>
      <c r="O287" s="2"/>
      <c r="P287" s="2"/>
      <c r="Q287" s="41">
        <f>IF(ISNUMBER(K287),IF(H287&gt;0,IF(I287&gt;0,J287,0),0),0)</f>
        <v>0</v>
      </c>
      <c r="R287" s="9">
        <f>IF(ISNUMBER(K287)=FALSE,J287,0)</f>
        <v>0</v>
      </c>
    </row>
    <row r="288">
      <c r="A288" s="10"/>
      <c r="B288" s="60" t="s">
        <v>199</v>
      </c>
      <c r="C288" s="1"/>
      <c r="D288" s="1"/>
      <c r="E288" s="61" t="s">
        <v>7</v>
      </c>
      <c r="F288" s="1"/>
      <c r="G288" s="1"/>
      <c r="H288" s="51"/>
      <c r="I288" s="1"/>
      <c r="J288" s="51"/>
      <c r="K288" s="1"/>
      <c r="L288" s="1"/>
      <c r="M288" s="13"/>
      <c r="N288" s="2"/>
      <c r="O288" s="2"/>
      <c r="P288" s="2"/>
      <c r="Q288" s="2"/>
    </row>
    <row r="289">
      <c r="A289" s="10"/>
      <c r="B289" s="60" t="s">
        <v>201</v>
      </c>
      <c r="C289" s="1"/>
      <c r="D289" s="1"/>
      <c r="E289" s="61" t="s">
        <v>1251</v>
      </c>
      <c r="F289" s="1"/>
      <c r="G289" s="1"/>
      <c r="H289" s="51"/>
      <c r="I289" s="1"/>
      <c r="J289" s="51"/>
      <c r="K289" s="1"/>
      <c r="L289" s="1"/>
      <c r="M289" s="13"/>
      <c r="N289" s="2"/>
      <c r="O289" s="2"/>
      <c r="P289" s="2"/>
      <c r="Q289" s="2"/>
    </row>
    <row r="290" thickBot="1">
      <c r="A290" s="10"/>
      <c r="B290" s="62" t="s">
        <v>203</v>
      </c>
      <c r="C290" s="30"/>
      <c r="D290" s="30"/>
      <c r="E290" s="63" t="s">
        <v>4324</v>
      </c>
      <c r="F290" s="30"/>
      <c r="G290" s="30"/>
      <c r="H290" s="64"/>
      <c r="I290" s="30"/>
      <c r="J290" s="64"/>
      <c r="K290" s="30"/>
      <c r="L290" s="30"/>
      <c r="M290" s="13"/>
      <c r="N290" s="2"/>
      <c r="O290" s="2"/>
      <c r="P290" s="2"/>
      <c r="Q290" s="2"/>
    </row>
    <row r="291" thickTop="1">
      <c r="A291" s="10"/>
      <c r="B291" s="52">
        <v>62</v>
      </c>
      <c r="C291" s="53" t="s">
        <v>4325</v>
      </c>
      <c r="D291" s="53"/>
      <c r="E291" s="53" t="s">
        <v>4326</v>
      </c>
      <c r="F291" s="53" t="s">
        <v>7</v>
      </c>
      <c r="G291" s="54" t="s">
        <v>461</v>
      </c>
      <c r="H291" s="65">
        <v>10</v>
      </c>
      <c r="I291" s="66">
        <v>0</v>
      </c>
      <c r="J291" s="67">
        <f>ROUND(H291*I291,2)</f>
        <v>0</v>
      </c>
      <c r="K291" s="68">
        <v>0.20999999999999999</v>
      </c>
      <c r="L291" s="69">
        <f>ROUND(J291*1.21,2)</f>
        <v>0</v>
      </c>
      <c r="M291" s="13"/>
      <c r="N291" s="2"/>
      <c r="O291" s="2"/>
      <c r="P291" s="2"/>
      <c r="Q291" s="41">
        <f>IF(ISNUMBER(K291),IF(H291&gt;0,IF(I291&gt;0,J291,0),0),0)</f>
        <v>0</v>
      </c>
      <c r="R291" s="9">
        <f>IF(ISNUMBER(K291)=FALSE,J291,0)</f>
        <v>0</v>
      </c>
    </row>
    <row r="292">
      <c r="A292" s="10"/>
      <c r="B292" s="60" t="s">
        <v>199</v>
      </c>
      <c r="C292" s="1"/>
      <c r="D292" s="1"/>
      <c r="E292" s="61" t="s">
        <v>7</v>
      </c>
      <c r="F292" s="1"/>
      <c r="G292" s="1"/>
      <c r="H292" s="51"/>
      <c r="I292" s="1"/>
      <c r="J292" s="51"/>
      <c r="K292" s="1"/>
      <c r="L292" s="1"/>
      <c r="M292" s="13"/>
      <c r="N292" s="2"/>
      <c r="O292" s="2"/>
      <c r="P292" s="2"/>
      <c r="Q292" s="2"/>
    </row>
    <row r="293">
      <c r="A293" s="10"/>
      <c r="B293" s="60" t="s">
        <v>201</v>
      </c>
      <c r="C293" s="1"/>
      <c r="D293" s="1"/>
      <c r="E293" s="61" t="s">
        <v>477</v>
      </c>
      <c r="F293" s="1"/>
      <c r="G293" s="1"/>
      <c r="H293" s="51"/>
      <c r="I293" s="1"/>
      <c r="J293" s="51"/>
      <c r="K293" s="1"/>
      <c r="L293" s="1"/>
      <c r="M293" s="13"/>
      <c r="N293" s="2"/>
      <c r="O293" s="2"/>
      <c r="P293" s="2"/>
      <c r="Q293" s="2"/>
    </row>
    <row r="294" thickBot="1">
      <c r="A294" s="10"/>
      <c r="B294" s="62" t="s">
        <v>203</v>
      </c>
      <c r="C294" s="30"/>
      <c r="D294" s="30"/>
      <c r="E294" s="63" t="s">
        <v>4327</v>
      </c>
      <c r="F294" s="30"/>
      <c r="G294" s="30"/>
      <c r="H294" s="64"/>
      <c r="I294" s="30"/>
      <c r="J294" s="64"/>
      <c r="K294" s="30"/>
      <c r="L294" s="30"/>
      <c r="M294" s="13"/>
      <c r="N294" s="2"/>
      <c r="O294" s="2"/>
      <c r="P294" s="2"/>
      <c r="Q294" s="2"/>
    </row>
    <row r="295" thickTop="1">
      <c r="A295" s="10"/>
      <c r="B295" s="52">
        <v>63</v>
      </c>
      <c r="C295" s="53" t="s">
        <v>4328</v>
      </c>
      <c r="D295" s="53"/>
      <c r="E295" s="53" t="s">
        <v>4329</v>
      </c>
      <c r="F295" s="53" t="s">
        <v>7</v>
      </c>
      <c r="G295" s="54" t="s">
        <v>461</v>
      </c>
      <c r="H295" s="65">
        <v>1</v>
      </c>
      <c r="I295" s="66">
        <v>0</v>
      </c>
      <c r="J295" s="67">
        <f>ROUND(H295*I295,2)</f>
        <v>0</v>
      </c>
      <c r="K295" s="68">
        <v>0.20999999999999999</v>
      </c>
      <c r="L295" s="69">
        <f>ROUND(J295*1.21,2)</f>
        <v>0</v>
      </c>
      <c r="M295" s="13"/>
      <c r="N295" s="2"/>
      <c r="O295" s="2"/>
      <c r="P295" s="2"/>
      <c r="Q295" s="41">
        <f>IF(ISNUMBER(K295),IF(H295&gt;0,IF(I295&gt;0,J295,0),0),0)</f>
        <v>0</v>
      </c>
      <c r="R295" s="9">
        <f>IF(ISNUMBER(K295)=FALSE,J295,0)</f>
        <v>0</v>
      </c>
    </row>
    <row r="296">
      <c r="A296" s="10"/>
      <c r="B296" s="60" t="s">
        <v>199</v>
      </c>
      <c r="C296" s="1"/>
      <c r="D296" s="1"/>
      <c r="E296" s="61" t="s">
        <v>7</v>
      </c>
      <c r="F296" s="1"/>
      <c r="G296" s="1"/>
      <c r="H296" s="51"/>
      <c r="I296" s="1"/>
      <c r="J296" s="51"/>
      <c r="K296" s="1"/>
      <c r="L296" s="1"/>
      <c r="M296" s="13"/>
      <c r="N296" s="2"/>
      <c r="O296" s="2"/>
      <c r="P296" s="2"/>
      <c r="Q296" s="2"/>
    </row>
    <row r="297">
      <c r="A297" s="10"/>
      <c r="B297" s="60" t="s">
        <v>201</v>
      </c>
      <c r="C297" s="1"/>
      <c r="D297" s="1"/>
      <c r="E297" s="61" t="s">
        <v>636</v>
      </c>
      <c r="F297" s="1"/>
      <c r="G297" s="1"/>
      <c r="H297" s="51"/>
      <c r="I297" s="1"/>
      <c r="J297" s="51"/>
      <c r="K297" s="1"/>
      <c r="L297" s="1"/>
      <c r="M297" s="13"/>
      <c r="N297" s="2"/>
      <c r="O297" s="2"/>
      <c r="P297" s="2"/>
      <c r="Q297" s="2"/>
    </row>
    <row r="298" thickBot="1">
      <c r="A298" s="10"/>
      <c r="B298" s="62" t="s">
        <v>203</v>
      </c>
      <c r="C298" s="30"/>
      <c r="D298" s="30"/>
      <c r="E298" s="63" t="s">
        <v>4330</v>
      </c>
      <c r="F298" s="30"/>
      <c r="G298" s="30"/>
      <c r="H298" s="64"/>
      <c r="I298" s="30"/>
      <c r="J298" s="64"/>
      <c r="K298" s="30"/>
      <c r="L298" s="30"/>
      <c r="M298" s="13"/>
      <c r="N298" s="2"/>
      <c r="O298" s="2"/>
      <c r="P298" s="2"/>
      <c r="Q298" s="2"/>
    </row>
    <row r="299" thickTop="1">
      <c r="A299" s="10"/>
      <c r="B299" s="52">
        <v>64</v>
      </c>
      <c r="C299" s="53" t="s">
        <v>4331</v>
      </c>
      <c r="D299" s="53"/>
      <c r="E299" s="53" t="s">
        <v>4332</v>
      </c>
      <c r="F299" s="53" t="s">
        <v>7</v>
      </c>
      <c r="G299" s="54" t="s">
        <v>225</v>
      </c>
      <c r="H299" s="65">
        <v>9</v>
      </c>
      <c r="I299" s="66">
        <v>0</v>
      </c>
      <c r="J299" s="67">
        <f>ROUND(H299*I299,2)</f>
        <v>0</v>
      </c>
      <c r="K299" s="68">
        <v>0.20999999999999999</v>
      </c>
      <c r="L299" s="69">
        <f>ROUND(J299*1.21,2)</f>
        <v>0</v>
      </c>
      <c r="M299" s="13"/>
      <c r="N299" s="2"/>
      <c r="O299" s="2"/>
      <c r="P299" s="2"/>
      <c r="Q299" s="41">
        <f>IF(ISNUMBER(K299),IF(H299&gt;0,IF(I299&gt;0,J299,0),0),0)</f>
        <v>0</v>
      </c>
      <c r="R299" s="9">
        <f>IF(ISNUMBER(K299)=FALSE,J299,0)</f>
        <v>0</v>
      </c>
    </row>
    <row r="300">
      <c r="A300" s="10"/>
      <c r="B300" s="60" t="s">
        <v>199</v>
      </c>
      <c r="C300" s="1"/>
      <c r="D300" s="1"/>
      <c r="E300" s="61" t="s">
        <v>7</v>
      </c>
      <c r="F300" s="1"/>
      <c r="G300" s="1"/>
      <c r="H300" s="51"/>
      <c r="I300" s="1"/>
      <c r="J300" s="51"/>
      <c r="K300" s="1"/>
      <c r="L300" s="1"/>
      <c r="M300" s="13"/>
      <c r="N300" s="2"/>
      <c r="O300" s="2"/>
      <c r="P300" s="2"/>
      <c r="Q300" s="2"/>
    </row>
    <row r="301">
      <c r="A301" s="10"/>
      <c r="B301" s="60" t="s">
        <v>201</v>
      </c>
      <c r="C301" s="1"/>
      <c r="D301" s="1"/>
      <c r="E301" s="61" t="s">
        <v>2941</v>
      </c>
      <c r="F301" s="1"/>
      <c r="G301" s="1"/>
      <c r="H301" s="51"/>
      <c r="I301" s="1"/>
      <c r="J301" s="51"/>
      <c r="K301" s="1"/>
      <c r="L301" s="1"/>
      <c r="M301" s="13"/>
      <c r="N301" s="2"/>
      <c r="O301" s="2"/>
      <c r="P301" s="2"/>
      <c r="Q301" s="2"/>
    </row>
    <row r="302" thickBot="1">
      <c r="A302" s="10"/>
      <c r="B302" s="62" t="s">
        <v>203</v>
      </c>
      <c r="C302" s="30"/>
      <c r="D302" s="30"/>
      <c r="E302" s="63" t="s">
        <v>4333</v>
      </c>
      <c r="F302" s="30"/>
      <c r="G302" s="30"/>
      <c r="H302" s="64"/>
      <c r="I302" s="30"/>
      <c r="J302" s="64"/>
      <c r="K302" s="30"/>
      <c r="L302" s="30"/>
      <c r="M302" s="13"/>
      <c r="N302" s="2"/>
      <c r="O302" s="2"/>
      <c r="P302" s="2"/>
      <c r="Q302" s="2"/>
    </row>
    <row r="303" thickTop="1">
      <c r="A303" s="10"/>
      <c r="B303" s="52">
        <v>65</v>
      </c>
      <c r="C303" s="53" t="s">
        <v>4334</v>
      </c>
      <c r="D303" s="53"/>
      <c r="E303" s="53" t="s">
        <v>4335</v>
      </c>
      <c r="F303" s="53" t="s">
        <v>7</v>
      </c>
      <c r="G303" s="54" t="s">
        <v>225</v>
      </c>
      <c r="H303" s="65">
        <v>13</v>
      </c>
      <c r="I303" s="66">
        <v>0</v>
      </c>
      <c r="J303" s="67">
        <f>ROUND(H303*I303,2)</f>
        <v>0</v>
      </c>
      <c r="K303" s="68">
        <v>0.20999999999999999</v>
      </c>
      <c r="L303" s="69">
        <f>ROUND(J303*1.21,2)</f>
        <v>0</v>
      </c>
      <c r="M303" s="13"/>
      <c r="N303" s="2"/>
      <c r="O303" s="2"/>
      <c r="P303" s="2"/>
      <c r="Q303" s="41">
        <f>IF(ISNUMBER(K303),IF(H303&gt;0,IF(I303&gt;0,J303,0),0),0)</f>
        <v>0</v>
      </c>
      <c r="R303" s="9">
        <f>IF(ISNUMBER(K303)=FALSE,J303,0)</f>
        <v>0</v>
      </c>
    </row>
    <row r="304">
      <c r="A304" s="10"/>
      <c r="B304" s="60" t="s">
        <v>199</v>
      </c>
      <c r="C304" s="1"/>
      <c r="D304" s="1"/>
      <c r="E304" s="61" t="s">
        <v>7</v>
      </c>
      <c r="F304" s="1"/>
      <c r="G304" s="1"/>
      <c r="H304" s="51"/>
      <c r="I304" s="1"/>
      <c r="J304" s="51"/>
      <c r="K304" s="1"/>
      <c r="L304" s="1"/>
      <c r="M304" s="13"/>
      <c r="N304" s="2"/>
      <c r="O304" s="2"/>
      <c r="P304" s="2"/>
      <c r="Q304" s="2"/>
    </row>
    <row r="305">
      <c r="A305" s="10"/>
      <c r="B305" s="60" t="s">
        <v>201</v>
      </c>
      <c r="C305" s="1"/>
      <c r="D305" s="1"/>
      <c r="E305" s="61" t="s">
        <v>2895</v>
      </c>
      <c r="F305" s="1"/>
      <c r="G305" s="1"/>
      <c r="H305" s="51"/>
      <c r="I305" s="1"/>
      <c r="J305" s="51"/>
      <c r="K305" s="1"/>
      <c r="L305" s="1"/>
      <c r="M305" s="13"/>
      <c r="N305" s="2"/>
      <c r="O305" s="2"/>
      <c r="P305" s="2"/>
      <c r="Q305" s="2"/>
    </row>
    <row r="306" thickBot="1">
      <c r="A306" s="10"/>
      <c r="B306" s="62" t="s">
        <v>203</v>
      </c>
      <c r="C306" s="30"/>
      <c r="D306" s="30"/>
      <c r="E306" s="63" t="s">
        <v>4336</v>
      </c>
      <c r="F306" s="30"/>
      <c r="G306" s="30"/>
      <c r="H306" s="64"/>
      <c r="I306" s="30"/>
      <c r="J306" s="64"/>
      <c r="K306" s="30"/>
      <c r="L306" s="30"/>
      <c r="M306" s="13"/>
      <c r="N306" s="2"/>
      <c r="O306" s="2"/>
      <c r="P306" s="2"/>
      <c r="Q306" s="2"/>
    </row>
    <row r="307" thickTop="1">
      <c r="A307" s="10"/>
      <c r="B307" s="52">
        <v>66</v>
      </c>
      <c r="C307" s="53" t="s">
        <v>4337</v>
      </c>
      <c r="D307" s="53"/>
      <c r="E307" s="53" t="s">
        <v>4338</v>
      </c>
      <c r="F307" s="53" t="s">
        <v>7</v>
      </c>
      <c r="G307" s="54" t="s">
        <v>461</v>
      </c>
      <c r="H307" s="65">
        <v>2</v>
      </c>
      <c r="I307" s="66">
        <v>0</v>
      </c>
      <c r="J307" s="67">
        <f>ROUND(H307*I307,2)</f>
        <v>0</v>
      </c>
      <c r="K307" s="68">
        <v>0.20999999999999999</v>
      </c>
      <c r="L307" s="69">
        <f>ROUND(J307*1.21,2)</f>
        <v>0</v>
      </c>
      <c r="M307" s="13"/>
      <c r="N307" s="2"/>
      <c r="O307" s="2"/>
      <c r="P307" s="2"/>
      <c r="Q307" s="41">
        <f>IF(ISNUMBER(K307),IF(H307&gt;0,IF(I307&gt;0,J307,0),0),0)</f>
        <v>0</v>
      </c>
      <c r="R307" s="9">
        <f>IF(ISNUMBER(K307)=FALSE,J307,0)</f>
        <v>0</v>
      </c>
    </row>
    <row r="308">
      <c r="A308" s="10"/>
      <c r="B308" s="60" t="s">
        <v>199</v>
      </c>
      <c r="C308" s="1"/>
      <c r="D308" s="1"/>
      <c r="E308" s="61" t="s">
        <v>7</v>
      </c>
      <c r="F308" s="1"/>
      <c r="G308" s="1"/>
      <c r="H308" s="51"/>
      <c r="I308" s="1"/>
      <c r="J308" s="51"/>
      <c r="K308" s="1"/>
      <c r="L308" s="1"/>
      <c r="M308" s="13"/>
      <c r="N308" s="2"/>
      <c r="O308" s="2"/>
      <c r="P308" s="2"/>
      <c r="Q308" s="2"/>
    </row>
    <row r="309">
      <c r="A309" s="10"/>
      <c r="B309" s="60" t="s">
        <v>201</v>
      </c>
      <c r="C309" s="1"/>
      <c r="D309" s="1"/>
      <c r="E309" s="61" t="s">
        <v>1251</v>
      </c>
      <c r="F309" s="1"/>
      <c r="G309" s="1"/>
      <c r="H309" s="51"/>
      <c r="I309" s="1"/>
      <c r="J309" s="51"/>
      <c r="K309" s="1"/>
      <c r="L309" s="1"/>
      <c r="M309" s="13"/>
      <c r="N309" s="2"/>
      <c r="O309" s="2"/>
      <c r="P309" s="2"/>
      <c r="Q309" s="2"/>
    </row>
    <row r="310" thickBot="1">
      <c r="A310" s="10"/>
      <c r="B310" s="62" t="s">
        <v>203</v>
      </c>
      <c r="C310" s="30"/>
      <c r="D310" s="30"/>
      <c r="E310" s="63" t="s">
        <v>4339</v>
      </c>
      <c r="F310" s="30"/>
      <c r="G310" s="30"/>
      <c r="H310" s="64"/>
      <c r="I310" s="30"/>
      <c r="J310" s="64"/>
      <c r="K310" s="30"/>
      <c r="L310" s="30"/>
      <c r="M310" s="13"/>
      <c r="N310" s="2"/>
      <c r="O310" s="2"/>
      <c r="P310" s="2"/>
      <c r="Q310" s="2"/>
    </row>
    <row r="311" thickTop="1">
      <c r="A311" s="10"/>
      <c r="B311" s="52">
        <v>67</v>
      </c>
      <c r="C311" s="53" t="s">
        <v>4340</v>
      </c>
      <c r="D311" s="53"/>
      <c r="E311" s="53" t="s">
        <v>4341</v>
      </c>
      <c r="F311" s="53" t="s">
        <v>7</v>
      </c>
      <c r="G311" s="54" t="s">
        <v>461</v>
      </c>
      <c r="H311" s="65">
        <v>2</v>
      </c>
      <c r="I311" s="66">
        <v>0</v>
      </c>
      <c r="J311" s="67">
        <f>ROUND(H311*I311,2)</f>
        <v>0</v>
      </c>
      <c r="K311" s="68">
        <v>0.20999999999999999</v>
      </c>
      <c r="L311" s="69">
        <f>ROUND(J311*1.21,2)</f>
        <v>0</v>
      </c>
      <c r="M311" s="13"/>
      <c r="N311" s="2"/>
      <c r="O311" s="2"/>
      <c r="P311" s="2"/>
      <c r="Q311" s="41">
        <f>IF(ISNUMBER(K311),IF(H311&gt;0,IF(I311&gt;0,J311,0),0),0)</f>
        <v>0</v>
      </c>
      <c r="R311" s="9">
        <f>IF(ISNUMBER(K311)=FALSE,J311,0)</f>
        <v>0</v>
      </c>
    </row>
    <row r="312">
      <c r="A312" s="10"/>
      <c r="B312" s="60" t="s">
        <v>199</v>
      </c>
      <c r="C312" s="1"/>
      <c r="D312" s="1"/>
      <c r="E312" s="61" t="s">
        <v>7</v>
      </c>
      <c r="F312" s="1"/>
      <c r="G312" s="1"/>
      <c r="H312" s="51"/>
      <c r="I312" s="1"/>
      <c r="J312" s="51"/>
      <c r="K312" s="1"/>
      <c r="L312" s="1"/>
      <c r="M312" s="13"/>
      <c r="N312" s="2"/>
      <c r="O312" s="2"/>
      <c r="P312" s="2"/>
      <c r="Q312" s="2"/>
    </row>
    <row r="313">
      <c r="A313" s="10"/>
      <c r="B313" s="60" t="s">
        <v>201</v>
      </c>
      <c r="C313" s="1"/>
      <c r="D313" s="1"/>
      <c r="E313" s="61" t="s">
        <v>1251</v>
      </c>
      <c r="F313" s="1"/>
      <c r="G313" s="1"/>
      <c r="H313" s="51"/>
      <c r="I313" s="1"/>
      <c r="J313" s="51"/>
      <c r="K313" s="1"/>
      <c r="L313" s="1"/>
      <c r="M313" s="13"/>
      <c r="N313" s="2"/>
      <c r="O313" s="2"/>
      <c r="P313" s="2"/>
      <c r="Q313" s="2"/>
    </row>
    <row r="314" thickBot="1">
      <c r="A314" s="10"/>
      <c r="B314" s="62" t="s">
        <v>203</v>
      </c>
      <c r="C314" s="30"/>
      <c r="D314" s="30"/>
      <c r="E314" s="63" t="s">
        <v>4342</v>
      </c>
      <c r="F314" s="30"/>
      <c r="G314" s="30"/>
      <c r="H314" s="64"/>
      <c r="I314" s="30"/>
      <c r="J314" s="64"/>
      <c r="K314" s="30"/>
      <c r="L314" s="30"/>
      <c r="M314" s="13"/>
      <c r="N314" s="2"/>
      <c r="O314" s="2"/>
      <c r="P314" s="2"/>
      <c r="Q314" s="2"/>
    </row>
    <row r="315" thickTop="1">
      <c r="A315" s="10"/>
      <c r="B315" s="52">
        <v>68</v>
      </c>
      <c r="C315" s="53" t="s">
        <v>4343</v>
      </c>
      <c r="D315" s="53"/>
      <c r="E315" s="53" t="s">
        <v>4344</v>
      </c>
      <c r="F315" s="53" t="s">
        <v>7</v>
      </c>
      <c r="G315" s="54" t="s">
        <v>461</v>
      </c>
      <c r="H315" s="65">
        <v>2</v>
      </c>
      <c r="I315" s="66">
        <v>0</v>
      </c>
      <c r="J315" s="67">
        <f>ROUND(H315*I315,2)</f>
        <v>0</v>
      </c>
      <c r="K315" s="68">
        <v>0.20999999999999999</v>
      </c>
      <c r="L315" s="69">
        <f>ROUND(J315*1.21,2)</f>
        <v>0</v>
      </c>
      <c r="M315" s="13"/>
      <c r="N315" s="2"/>
      <c r="O315" s="2"/>
      <c r="P315" s="2"/>
      <c r="Q315" s="41">
        <f>IF(ISNUMBER(K315),IF(H315&gt;0,IF(I315&gt;0,J315,0),0),0)</f>
        <v>0</v>
      </c>
      <c r="R315" s="9">
        <f>IF(ISNUMBER(K315)=FALSE,J315,0)</f>
        <v>0</v>
      </c>
    </row>
    <row r="316">
      <c r="A316" s="10"/>
      <c r="B316" s="60" t="s">
        <v>199</v>
      </c>
      <c r="C316" s="1"/>
      <c r="D316" s="1"/>
      <c r="E316" s="61" t="s">
        <v>7</v>
      </c>
      <c r="F316" s="1"/>
      <c r="G316" s="1"/>
      <c r="H316" s="51"/>
      <c r="I316" s="1"/>
      <c r="J316" s="51"/>
      <c r="K316" s="1"/>
      <c r="L316" s="1"/>
      <c r="M316" s="13"/>
      <c r="N316" s="2"/>
      <c r="O316" s="2"/>
      <c r="P316" s="2"/>
      <c r="Q316" s="2"/>
    </row>
    <row r="317">
      <c r="A317" s="10"/>
      <c r="B317" s="60" t="s">
        <v>201</v>
      </c>
      <c r="C317" s="1"/>
      <c r="D317" s="1"/>
      <c r="E317" s="61" t="s">
        <v>1251</v>
      </c>
      <c r="F317" s="1"/>
      <c r="G317" s="1"/>
      <c r="H317" s="51"/>
      <c r="I317" s="1"/>
      <c r="J317" s="51"/>
      <c r="K317" s="1"/>
      <c r="L317" s="1"/>
      <c r="M317" s="13"/>
      <c r="N317" s="2"/>
      <c r="O317" s="2"/>
      <c r="P317" s="2"/>
      <c r="Q317" s="2"/>
    </row>
    <row r="318" thickBot="1">
      <c r="A318" s="10"/>
      <c r="B318" s="62" t="s">
        <v>203</v>
      </c>
      <c r="C318" s="30"/>
      <c r="D318" s="30"/>
      <c r="E318" s="63" t="s">
        <v>4339</v>
      </c>
      <c r="F318" s="30"/>
      <c r="G318" s="30"/>
      <c r="H318" s="64"/>
      <c r="I318" s="30"/>
      <c r="J318" s="64"/>
      <c r="K318" s="30"/>
      <c r="L318" s="30"/>
      <c r="M318" s="13"/>
      <c r="N318" s="2"/>
      <c r="O318" s="2"/>
      <c r="P318" s="2"/>
      <c r="Q318" s="2"/>
    </row>
    <row r="319" thickTop="1">
      <c r="A319" s="10"/>
      <c r="B319" s="52">
        <v>69</v>
      </c>
      <c r="C319" s="53" t="s">
        <v>4345</v>
      </c>
      <c r="D319" s="53"/>
      <c r="E319" s="53" t="s">
        <v>4346</v>
      </c>
      <c r="F319" s="53" t="s">
        <v>7</v>
      </c>
      <c r="G319" s="54" t="s">
        <v>461</v>
      </c>
      <c r="H319" s="65">
        <v>1</v>
      </c>
      <c r="I319" s="66">
        <v>0</v>
      </c>
      <c r="J319" s="67">
        <f>ROUND(H319*I319,2)</f>
        <v>0</v>
      </c>
      <c r="K319" s="68">
        <v>0.20999999999999999</v>
      </c>
      <c r="L319" s="69">
        <f>ROUND(J319*1.21,2)</f>
        <v>0</v>
      </c>
      <c r="M319" s="13"/>
      <c r="N319" s="2"/>
      <c r="O319" s="2"/>
      <c r="P319" s="2"/>
      <c r="Q319" s="41">
        <f>IF(ISNUMBER(K319),IF(H319&gt;0,IF(I319&gt;0,J319,0),0),0)</f>
        <v>0</v>
      </c>
      <c r="R319" s="9">
        <f>IF(ISNUMBER(K319)=FALSE,J319,0)</f>
        <v>0</v>
      </c>
    </row>
    <row r="320">
      <c r="A320" s="10"/>
      <c r="B320" s="60" t="s">
        <v>199</v>
      </c>
      <c r="C320" s="1"/>
      <c r="D320" s="1"/>
      <c r="E320" s="61" t="s">
        <v>4347</v>
      </c>
      <c r="F320" s="1"/>
      <c r="G320" s="1"/>
      <c r="H320" s="51"/>
      <c r="I320" s="1"/>
      <c r="J320" s="51"/>
      <c r="K320" s="1"/>
      <c r="L320" s="1"/>
      <c r="M320" s="13"/>
      <c r="N320" s="2"/>
      <c r="O320" s="2"/>
      <c r="P320" s="2"/>
      <c r="Q320" s="2"/>
    </row>
    <row r="321">
      <c r="A321" s="10"/>
      <c r="B321" s="60" t="s">
        <v>201</v>
      </c>
      <c r="C321" s="1"/>
      <c r="D321" s="1"/>
      <c r="E321" s="61" t="s">
        <v>636</v>
      </c>
      <c r="F321" s="1"/>
      <c r="G321" s="1"/>
      <c r="H321" s="51"/>
      <c r="I321" s="1"/>
      <c r="J321" s="51"/>
      <c r="K321" s="1"/>
      <c r="L321" s="1"/>
      <c r="M321" s="13"/>
      <c r="N321" s="2"/>
      <c r="O321" s="2"/>
      <c r="P321" s="2"/>
      <c r="Q321" s="2"/>
    </row>
    <row r="322" thickBot="1">
      <c r="A322" s="10"/>
      <c r="B322" s="62" t="s">
        <v>203</v>
      </c>
      <c r="C322" s="30"/>
      <c r="D322" s="30"/>
      <c r="E322" s="63" t="s">
        <v>4348</v>
      </c>
      <c r="F322" s="30"/>
      <c r="G322" s="30"/>
      <c r="H322" s="64"/>
      <c r="I322" s="30"/>
      <c r="J322" s="64"/>
      <c r="K322" s="30"/>
      <c r="L322" s="30"/>
      <c r="M322" s="13"/>
      <c r="N322" s="2"/>
      <c r="O322" s="2"/>
      <c r="P322" s="2"/>
      <c r="Q322" s="2"/>
    </row>
    <row r="323" thickTop="1">
      <c r="A323" s="10"/>
      <c r="B323" s="52">
        <v>70</v>
      </c>
      <c r="C323" s="53" t="s">
        <v>4349</v>
      </c>
      <c r="D323" s="53"/>
      <c r="E323" s="53" t="s">
        <v>4350</v>
      </c>
      <c r="F323" s="53" t="s">
        <v>7</v>
      </c>
      <c r="G323" s="54" t="s">
        <v>225</v>
      </c>
      <c r="H323" s="65">
        <v>53</v>
      </c>
      <c r="I323" s="66">
        <v>0</v>
      </c>
      <c r="J323" s="67">
        <f>ROUND(H323*I323,2)</f>
        <v>0</v>
      </c>
      <c r="K323" s="68">
        <v>0.20999999999999999</v>
      </c>
      <c r="L323" s="69">
        <f>ROUND(J323*1.21,2)</f>
        <v>0</v>
      </c>
      <c r="M323" s="13"/>
      <c r="N323" s="2"/>
      <c r="O323" s="2"/>
      <c r="P323" s="2"/>
      <c r="Q323" s="41">
        <f>IF(ISNUMBER(K323),IF(H323&gt;0,IF(I323&gt;0,J323,0),0),0)</f>
        <v>0</v>
      </c>
      <c r="R323" s="9">
        <f>IF(ISNUMBER(K323)=FALSE,J323,0)</f>
        <v>0</v>
      </c>
    </row>
    <row r="324">
      <c r="A324" s="10"/>
      <c r="B324" s="60" t="s">
        <v>199</v>
      </c>
      <c r="C324" s="1"/>
      <c r="D324" s="1"/>
      <c r="E324" s="61" t="s">
        <v>7</v>
      </c>
      <c r="F324" s="1"/>
      <c r="G324" s="1"/>
      <c r="H324" s="51"/>
      <c r="I324" s="1"/>
      <c r="J324" s="51"/>
      <c r="K324" s="1"/>
      <c r="L324" s="1"/>
      <c r="M324" s="13"/>
      <c r="N324" s="2"/>
      <c r="O324" s="2"/>
      <c r="P324" s="2"/>
      <c r="Q324" s="2"/>
    </row>
    <row r="325">
      <c r="A325" s="10"/>
      <c r="B325" s="60" t="s">
        <v>201</v>
      </c>
      <c r="C325" s="1"/>
      <c r="D325" s="1"/>
      <c r="E325" s="61" t="s">
        <v>4306</v>
      </c>
      <c r="F325" s="1"/>
      <c r="G325" s="1"/>
      <c r="H325" s="51"/>
      <c r="I325" s="1"/>
      <c r="J325" s="51"/>
      <c r="K325" s="1"/>
      <c r="L325" s="1"/>
      <c r="M325" s="13"/>
      <c r="N325" s="2"/>
      <c r="O325" s="2"/>
      <c r="P325" s="2"/>
      <c r="Q325" s="2"/>
    </row>
    <row r="326" thickBot="1">
      <c r="A326" s="10"/>
      <c r="B326" s="62" t="s">
        <v>203</v>
      </c>
      <c r="C326" s="30"/>
      <c r="D326" s="30"/>
      <c r="E326" s="63" t="s">
        <v>4351</v>
      </c>
      <c r="F326" s="30"/>
      <c r="G326" s="30"/>
      <c r="H326" s="64"/>
      <c r="I326" s="30"/>
      <c r="J326" s="64"/>
      <c r="K326" s="30"/>
      <c r="L326" s="30"/>
      <c r="M326" s="13"/>
      <c r="N326" s="2"/>
      <c r="O326" s="2"/>
      <c r="P326" s="2"/>
      <c r="Q326" s="2"/>
    </row>
    <row r="327" thickTop="1">
      <c r="A327" s="10"/>
      <c r="B327" s="52">
        <v>71</v>
      </c>
      <c r="C327" s="53" t="s">
        <v>4352</v>
      </c>
      <c r="D327" s="53"/>
      <c r="E327" s="53" t="s">
        <v>4353</v>
      </c>
      <c r="F327" s="53" t="s">
        <v>7</v>
      </c>
      <c r="G327" s="54" t="s">
        <v>225</v>
      </c>
      <c r="H327" s="65">
        <v>53</v>
      </c>
      <c r="I327" s="66">
        <v>0</v>
      </c>
      <c r="J327" s="67">
        <f>ROUND(H327*I327,2)</f>
        <v>0</v>
      </c>
      <c r="K327" s="68">
        <v>0.20999999999999999</v>
      </c>
      <c r="L327" s="69">
        <f>ROUND(J327*1.21,2)</f>
        <v>0</v>
      </c>
      <c r="M327" s="13"/>
      <c r="N327" s="2"/>
      <c r="O327" s="2"/>
      <c r="P327" s="2"/>
      <c r="Q327" s="41">
        <f>IF(ISNUMBER(K327),IF(H327&gt;0,IF(I327&gt;0,J327,0),0),0)</f>
        <v>0</v>
      </c>
      <c r="R327" s="9">
        <f>IF(ISNUMBER(K327)=FALSE,J327,0)</f>
        <v>0</v>
      </c>
    </row>
    <row r="328">
      <c r="A328" s="10"/>
      <c r="B328" s="60" t="s">
        <v>199</v>
      </c>
      <c r="C328" s="1"/>
      <c r="D328" s="1"/>
      <c r="E328" s="61" t="s">
        <v>7</v>
      </c>
      <c r="F328" s="1"/>
      <c r="G328" s="1"/>
      <c r="H328" s="51"/>
      <c r="I328" s="1"/>
      <c r="J328" s="51"/>
      <c r="K328" s="1"/>
      <c r="L328" s="1"/>
      <c r="M328" s="13"/>
      <c r="N328" s="2"/>
      <c r="O328" s="2"/>
      <c r="P328" s="2"/>
      <c r="Q328" s="2"/>
    </row>
    <row r="329">
      <c r="A329" s="10"/>
      <c r="B329" s="60" t="s">
        <v>201</v>
      </c>
      <c r="C329" s="1"/>
      <c r="D329" s="1"/>
      <c r="E329" s="61" t="s">
        <v>4306</v>
      </c>
      <c r="F329" s="1"/>
      <c r="G329" s="1"/>
      <c r="H329" s="51"/>
      <c r="I329" s="1"/>
      <c r="J329" s="51"/>
      <c r="K329" s="1"/>
      <c r="L329" s="1"/>
      <c r="M329" s="13"/>
      <c r="N329" s="2"/>
      <c r="O329" s="2"/>
      <c r="P329" s="2"/>
      <c r="Q329" s="2"/>
    </row>
    <row r="330" thickBot="1">
      <c r="A330" s="10"/>
      <c r="B330" s="62" t="s">
        <v>203</v>
      </c>
      <c r="C330" s="30"/>
      <c r="D330" s="30"/>
      <c r="E330" s="63" t="s">
        <v>4354</v>
      </c>
      <c r="F330" s="30"/>
      <c r="G330" s="30"/>
      <c r="H330" s="64"/>
      <c r="I330" s="30"/>
      <c r="J330" s="64"/>
      <c r="K330" s="30"/>
      <c r="L330" s="30"/>
      <c r="M330" s="13"/>
      <c r="N330" s="2"/>
      <c r="O330" s="2"/>
      <c r="P330" s="2"/>
      <c r="Q330" s="2"/>
    </row>
    <row r="331" thickTop="1">
      <c r="A331" s="10"/>
      <c r="B331" s="52">
        <v>72</v>
      </c>
      <c r="C331" s="53" t="s">
        <v>4355</v>
      </c>
      <c r="D331" s="53"/>
      <c r="E331" s="53" t="s">
        <v>4356</v>
      </c>
      <c r="F331" s="53" t="s">
        <v>7</v>
      </c>
      <c r="G331" s="54" t="s">
        <v>461</v>
      </c>
      <c r="H331" s="65">
        <v>5</v>
      </c>
      <c r="I331" s="66">
        <v>0</v>
      </c>
      <c r="J331" s="67">
        <f>ROUND(H331*I331,2)</f>
        <v>0</v>
      </c>
      <c r="K331" s="68">
        <v>0.20999999999999999</v>
      </c>
      <c r="L331" s="69">
        <f>ROUND(J331*1.21,2)</f>
        <v>0</v>
      </c>
      <c r="M331" s="13"/>
      <c r="N331" s="2"/>
      <c r="O331" s="2"/>
      <c r="P331" s="2"/>
      <c r="Q331" s="41">
        <f>IF(ISNUMBER(K331),IF(H331&gt;0,IF(I331&gt;0,J331,0),0),0)</f>
        <v>0</v>
      </c>
      <c r="R331" s="9">
        <f>IF(ISNUMBER(K331)=FALSE,J331,0)</f>
        <v>0</v>
      </c>
    </row>
    <row r="332">
      <c r="A332" s="10"/>
      <c r="B332" s="60" t="s">
        <v>199</v>
      </c>
      <c r="C332" s="1"/>
      <c r="D332" s="1"/>
      <c r="E332" s="61" t="s">
        <v>7</v>
      </c>
      <c r="F332" s="1"/>
      <c r="G332" s="1"/>
      <c r="H332" s="51"/>
      <c r="I332" s="1"/>
      <c r="J332" s="51"/>
      <c r="K332" s="1"/>
      <c r="L332" s="1"/>
      <c r="M332" s="13"/>
      <c r="N332" s="2"/>
      <c r="O332" s="2"/>
      <c r="P332" s="2"/>
      <c r="Q332" s="2"/>
    </row>
    <row r="333">
      <c r="A333" s="10"/>
      <c r="B333" s="60" t="s">
        <v>201</v>
      </c>
      <c r="C333" s="1"/>
      <c r="D333" s="1"/>
      <c r="E333" s="61" t="s">
        <v>1390</v>
      </c>
      <c r="F333" s="1"/>
      <c r="G333" s="1"/>
      <c r="H333" s="51"/>
      <c r="I333" s="1"/>
      <c r="J333" s="51"/>
      <c r="K333" s="1"/>
      <c r="L333" s="1"/>
      <c r="M333" s="13"/>
      <c r="N333" s="2"/>
      <c r="O333" s="2"/>
      <c r="P333" s="2"/>
      <c r="Q333" s="2"/>
    </row>
    <row r="334" thickBot="1">
      <c r="A334" s="10"/>
      <c r="B334" s="62" t="s">
        <v>203</v>
      </c>
      <c r="C334" s="30"/>
      <c r="D334" s="30"/>
      <c r="E334" s="63" t="s">
        <v>4357</v>
      </c>
      <c r="F334" s="30"/>
      <c r="G334" s="30"/>
      <c r="H334" s="64"/>
      <c r="I334" s="30"/>
      <c r="J334" s="64"/>
      <c r="K334" s="30"/>
      <c r="L334" s="30"/>
      <c r="M334" s="13"/>
      <c r="N334" s="2"/>
      <c r="O334" s="2"/>
      <c r="P334" s="2"/>
      <c r="Q334" s="2"/>
    </row>
    <row r="335" thickTop="1">
      <c r="A335" s="10"/>
      <c r="B335" s="52">
        <v>73</v>
      </c>
      <c r="C335" s="53" t="s">
        <v>4358</v>
      </c>
      <c r="D335" s="53"/>
      <c r="E335" s="53" t="s">
        <v>4359</v>
      </c>
      <c r="F335" s="53" t="s">
        <v>7</v>
      </c>
      <c r="G335" s="54" t="s">
        <v>461</v>
      </c>
      <c r="H335" s="65">
        <v>2</v>
      </c>
      <c r="I335" s="66">
        <v>0</v>
      </c>
      <c r="J335" s="67">
        <f>ROUND(H335*I335,2)</f>
        <v>0</v>
      </c>
      <c r="K335" s="68">
        <v>0.20999999999999999</v>
      </c>
      <c r="L335" s="69">
        <f>ROUND(J335*1.21,2)</f>
        <v>0</v>
      </c>
      <c r="M335" s="13"/>
      <c r="N335" s="2"/>
      <c r="O335" s="2"/>
      <c r="P335" s="2"/>
      <c r="Q335" s="41">
        <f>IF(ISNUMBER(K335),IF(H335&gt;0,IF(I335&gt;0,J335,0),0),0)</f>
        <v>0</v>
      </c>
      <c r="R335" s="9">
        <f>IF(ISNUMBER(K335)=FALSE,J335,0)</f>
        <v>0</v>
      </c>
    </row>
    <row r="336">
      <c r="A336" s="10"/>
      <c r="B336" s="60" t="s">
        <v>199</v>
      </c>
      <c r="C336" s="1"/>
      <c r="D336" s="1"/>
      <c r="E336" s="61" t="s">
        <v>7</v>
      </c>
      <c r="F336" s="1"/>
      <c r="G336" s="1"/>
      <c r="H336" s="51"/>
      <c r="I336" s="1"/>
      <c r="J336" s="51"/>
      <c r="K336" s="1"/>
      <c r="L336" s="1"/>
      <c r="M336" s="13"/>
      <c r="N336" s="2"/>
      <c r="O336" s="2"/>
      <c r="P336" s="2"/>
      <c r="Q336" s="2"/>
    </row>
    <row r="337">
      <c r="A337" s="10"/>
      <c r="B337" s="60" t="s">
        <v>201</v>
      </c>
      <c r="C337" s="1"/>
      <c r="D337" s="1"/>
      <c r="E337" s="61" t="s">
        <v>1251</v>
      </c>
      <c r="F337" s="1"/>
      <c r="G337" s="1"/>
      <c r="H337" s="51"/>
      <c r="I337" s="1"/>
      <c r="J337" s="51"/>
      <c r="K337" s="1"/>
      <c r="L337" s="1"/>
      <c r="M337" s="13"/>
      <c r="N337" s="2"/>
      <c r="O337" s="2"/>
      <c r="P337" s="2"/>
      <c r="Q337" s="2"/>
    </row>
    <row r="338" thickBot="1">
      <c r="A338" s="10"/>
      <c r="B338" s="62" t="s">
        <v>203</v>
      </c>
      <c r="C338" s="30"/>
      <c r="D338" s="30"/>
      <c r="E338" s="63" t="s">
        <v>4357</v>
      </c>
      <c r="F338" s="30"/>
      <c r="G338" s="30"/>
      <c r="H338" s="64"/>
      <c r="I338" s="30"/>
      <c r="J338" s="64"/>
      <c r="K338" s="30"/>
      <c r="L338" s="30"/>
      <c r="M338" s="13"/>
      <c r="N338" s="2"/>
      <c r="O338" s="2"/>
      <c r="P338" s="2"/>
      <c r="Q338" s="2"/>
    </row>
    <row r="339" thickTop="1">
      <c r="A339" s="10"/>
      <c r="B339" s="52">
        <v>74</v>
      </c>
      <c r="C339" s="53" t="s">
        <v>4360</v>
      </c>
      <c r="D339" s="53"/>
      <c r="E339" s="53" t="s">
        <v>4361</v>
      </c>
      <c r="F339" s="53" t="s">
        <v>7</v>
      </c>
      <c r="G339" s="54" t="s">
        <v>461</v>
      </c>
      <c r="H339" s="65">
        <v>5</v>
      </c>
      <c r="I339" s="66">
        <v>0</v>
      </c>
      <c r="J339" s="67">
        <f>ROUND(H339*I339,2)</f>
        <v>0</v>
      </c>
      <c r="K339" s="68">
        <v>0.20999999999999999</v>
      </c>
      <c r="L339" s="69">
        <f>ROUND(J339*1.21,2)</f>
        <v>0</v>
      </c>
      <c r="M339" s="13"/>
      <c r="N339" s="2"/>
      <c r="O339" s="2"/>
      <c r="P339" s="2"/>
      <c r="Q339" s="41">
        <f>IF(ISNUMBER(K339),IF(H339&gt;0,IF(I339&gt;0,J339,0),0),0)</f>
        <v>0</v>
      </c>
      <c r="R339" s="9">
        <f>IF(ISNUMBER(K339)=FALSE,J339,0)</f>
        <v>0</v>
      </c>
    </row>
    <row r="340">
      <c r="A340" s="10"/>
      <c r="B340" s="60" t="s">
        <v>199</v>
      </c>
      <c r="C340" s="1"/>
      <c r="D340" s="1"/>
      <c r="E340" s="61" t="s">
        <v>7</v>
      </c>
      <c r="F340" s="1"/>
      <c r="G340" s="1"/>
      <c r="H340" s="51"/>
      <c r="I340" s="1"/>
      <c r="J340" s="51"/>
      <c r="K340" s="1"/>
      <c r="L340" s="1"/>
      <c r="M340" s="13"/>
      <c r="N340" s="2"/>
      <c r="O340" s="2"/>
      <c r="P340" s="2"/>
      <c r="Q340" s="2"/>
    </row>
    <row r="341">
      <c r="A341" s="10"/>
      <c r="B341" s="60" t="s">
        <v>201</v>
      </c>
      <c r="C341" s="1"/>
      <c r="D341" s="1"/>
      <c r="E341" s="61" t="s">
        <v>1390</v>
      </c>
      <c r="F341" s="1"/>
      <c r="G341" s="1"/>
      <c r="H341" s="51"/>
      <c r="I341" s="1"/>
      <c r="J341" s="51"/>
      <c r="K341" s="1"/>
      <c r="L341" s="1"/>
      <c r="M341" s="13"/>
      <c r="N341" s="2"/>
      <c r="O341" s="2"/>
      <c r="P341" s="2"/>
      <c r="Q341" s="2"/>
    </row>
    <row r="342" thickBot="1">
      <c r="A342" s="10"/>
      <c r="B342" s="62" t="s">
        <v>203</v>
      </c>
      <c r="C342" s="30"/>
      <c r="D342" s="30"/>
      <c r="E342" s="63" t="s">
        <v>7</v>
      </c>
      <c r="F342" s="30"/>
      <c r="G342" s="30"/>
      <c r="H342" s="64"/>
      <c r="I342" s="30"/>
      <c r="J342" s="64"/>
      <c r="K342" s="30"/>
      <c r="L342" s="30"/>
      <c r="M342" s="13"/>
      <c r="N342" s="2"/>
      <c r="O342" s="2"/>
      <c r="P342" s="2"/>
      <c r="Q342" s="2"/>
    </row>
    <row r="343" thickTop="1">
      <c r="A343" s="10"/>
      <c r="B343" s="52">
        <v>75</v>
      </c>
      <c r="C343" s="53" t="s">
        <v>4362</v>
      </c>
      <c r="D343" s="53"/>
      <c r="E343" s="53" t="s">
        <v>4363</v>
      </c>
      <c r="F343" s="53" t="s">
        <v>7</v>
      </c>
      <c r="G343" s="54" t="s">
        <v>225</v>
      </c>
      <c r="H343" s="65">
        <v>65</v>
      </c>
      <c r="I343" s="66">
        <v>0</v>
      </c>
      <c r="J343" s="67">
        <f>ROUND(H343*I343,2)</f>
        <v>0</v>
      </c>
      <c r="K343" s="68">
        <v>0.20999999999999999</v>
      </c>
      <c r="L343" s="69">
        <f>ROUND(J343*1.21,2)</f>
        <v>0</v>
      </c>
      <c r="M343" s="13"/>
      <c r="N343" s="2"/>
      <c r="O343" s="2"/>
      <c r="P343" s="2"/>
      <c r="Q343" s="41">
        <f>IF(ISNUMBER(K343),IF(H343&gt;0,IF(I343&gt;0,J343,0),0),0)</f>
        <v>0</v>
      </c>
      <c r="R343" s="9">
        <f>IF(ISNUMBER(K343)=FALSE,J343,0)</f>
        <v>0</v>
      </c>
    </row>
    <row r="344">
      <c r="A344" s="10"/>
      <c r="B344" s="60" t="s">
        <v>199</v>
      </c>
      <c r="C344" s="1"/>
      <c r="D344" s="1"/>
      <c r="E344" s="61" t="s">
        <v>7</v>
      </c>
      <c r="F344" s="1"/>
      <c r="G344" s="1"/>
      <c r="H344" s="51"/>
      <c r="I344" s="1"/>
      <c r="J344" s="51"/>
      <c r="K344" s="1"/>
      <c r="L344" s="1"/>
      <c r="M344" s="13"/>
      <c r="N344" s="2"/>
      <c r="O344" s="2"/>
      <c r="P344" s="2"/>
      <c r="Q344" s="2"/>
    </row>
    <row r="345">
      <c r="A345" s="10"/>
      <c r="B345" s="60" t="s">
        <v>201</v>
      </c>
      <c r="C345" s="1"/>
      <c r="D345" s="1"/>
      <c r="E345" s="61" t="s">
        <v>4364</v>
      </c>
      <c r="F345" s="1"/>
      <c r="G345" s="1"/>
      <c r="H345" s="51"/>
      <c r="I345" s="1"/>
      <c r="J345" s="51"/>
      <c r="K345" s="1"/>
      <c r="L345" s="1"/>
      <c r="M345" s="13"/>
      <c r="N345" s="2"/>
      <c r="O345" s="2"/>
      <c r="P345" s="2"/>
      <c r="Q345" s="2"/>
    </row>
    <row r="346" thickBot="1">
      <c r="A346" s="10"/>
      <c r="B346" s="62" t="s">
        <v>203</v>
      </c>
      <c r="C346" s="30"/>
      <c r="D346" s="30"/>
      <c r="E346" s="63" t="s">
        <v>7</v>
      </c>
      <c r="F346" s="30"/>
      <c r="G346" s="30"/>
      <c r="H346" s="64"/>
      <c r="I346" s="30"/>
      <c r="J346" s="64"/>
      <c r="K346" s="30"/>
      <c r="L346" s="30"/>
      <c r="M346" s="13"/>
      <c r="N346" s="2"/>
      <c r="O346" s="2"/>
      <c r="P346" s="2"/>
      <c r="Q346" s="2"/>
    </row>
    <row r="347" thickTop="1" thickBot="1" ht="25" customHeight="1">
      <c r="A347" s="10"/>
      <c r="B347" s="1"/>
      <c r="C347" s="70">
        <v>8</v>
      </c>
      <c r="D347" s="1"/>
      <c r="E347" s="71" t="s">
        <v>185</v>
      </c>
      <c r="F347" s="1"/>
      <c r="G347" s="72" t="s">
        <v>210</v>
      </c>
      <c r="H347" s="73">
        <f>J267+J271+J275+J279+J283+J287+J291+J295+J299+J303+J307+J311+J315+J319+J323+J327+J331+J335+J339+J343</f>
        <v>0</v>
      </c>
      <c r="I347" s="72" t="s">
        <v>211</v>
      </c>
      <c r="J347" s="74">
        <f>(L347-H347)</f>
        <v>0</v>
      </c>
      <c r="K347" s="72" t="s">
        <v>212</v>
      </c>
      <c r="L347" s="75">
        <f>ROUND((J267+J271+J275+J279+J283+J287+J291+J295+J299+J303+J307+J311+J315+J319+J323+J327+J331+J335+J339+J343)*1.21,2)</f>
        <v>0</v>
      </c>
      <c r="M347" s="13"/>
      <c r="N347" s="2"/>
      <c r="O347" s="2"/>
      <c r="P347" s="2"/>
      <c r="Q347" s="41">
        <f>0+Q267+Q271+Q275+Q279+Q283+Q287+Q291+Q295+Q299+Q303+Q307+Q311+Q315+Q319+Q323+Q327+Q331+Q335+Q339+Q343</f>
        <v>0</v>
      </c>
      <c r="R347" s="9">
        <f>0+R267+R271+R275+R279+R283+R287+R291+R295+R299+R303+R307+R311+R315+R319+R323+R327+R331+R335+R339+R343</f>
        <v>0</v>
      </c>
      <c r="S347" s="76">
        <f>Q347*(1+J347)+R347</f>
        <v>0</v>
      </c>
    </row>
    <row r="348" thickTop="1" thickBot="1" ht="25" customHeight="1">
      <c r="A348" s="10"/>
      <c r="B348" s="77"/>
      <c r="C348" s="77"/>
      <c r="D348" s="77"/>
      <c r="E348" s="77"/>
      <c r="F348" s="77"/>
      <c r="G348" s="78" t="s">
        <v>213</v>
      </c>
      <c r="H348" s="79">
        <f>0+J267+J271+J275+J279+J283+J287+J291+J295+J299+J303+J307+J311+J315+J319+J323+J327+J331+J335+J339+J343</f>
        <v>0</v>
      </c>
      <c r="I348" s="78" t="s">
        <v>214</v>
      </c>
      <c r="J348" s="80">
        <f>0+J347</f>
        <v>0</v>
      </c>
      <c r="K348" s="78" t="s">
        <v>215</v>
      </c>
      <c r="L348" s="81">
        <f>0+L347</f>
        <v>0</v>
      </c>
      <c r="M348" s="13"/>
      <c r="N348" s="2"/>
      <c r="O348" s="2"/>
      <c r="P348" s="2"/>
      <c r="Q348" s="2"/>
    </row>
    <row r="349" ht="40" customHeight="1">
      <c r="A349" s="10"/>
      <c r="B349" s="82" t="s">
        <v>479</v>
      </c>
      <c r="C349" s="1"/>
      <c r="D349" s="1"/>
      <c r="E349" s="1"/>
      <c r="F349" s="1"/>
      <c r="G349" s="1"/>
      <c r="H349" s="51"/>
      <c r="I349" s="1"/>
      <c r="J349" s="51"/>
      <c r="K349" s="1"/>
      <c r="L349" s="1"/>
      <c r="M349" s="13"/>
      <c r="N349" s="2"/>
      <c r="O349" s="2"/>
      <c r="P349" s="2"/>
      <c r="Q349" s="2"/>
    </row>
    <row r="350">
      <c r="A350" s="10"/>
      <c r="B350" s="52">
        <v>76</v>
      </c>
      <c r="C350" s="53" t="s">
        <v>4148</v>
      </c>
      <c r="D350" s="53"/>
      <c r="E350" s="53" t="s">
        <v>4149</v>
      </c>
      <c r="F350" s="53" t="s">
        <v>7</v>
      </c>
      <c r="G350" s="54" t="s">
        <v>556</v>
      </c>
      <c r="H350" s="55">
        <v>20</v>
      </c>
      <c r="I350" s="56">
        <v>0</v>
      </c>
      <c r="J350" s="57">
        <f>ROUND(H350*I350,2)</f>
        <v>0</v>
      </c>
      <c r="K350" s="58">
        <v>0.20999999999999999</v>
      </c>
      <c r="L350" s="59">
        <f>ROUND(J350*1.21,2)</f>
        <v>0</v>
      </c>
      <c r="M350" s="13"/>
      <c r="N350" s="2"/>
      <c r="O350" s="2"/>
      <c r="P350" s="2"/>
      <c r="Q350" s="41">
        <f>IF(ISNUMBER(K350),IF(H350&gt;0,IF(I350&gt;0,J350,0),0),0)</f>
        <v>0</v>
      </c>
      <c r="R350" s="9">
        <f>IF(ISNUMBER(K350)=FALSE,J350,0)</f>
        <v>0</v>
      </c>
    </row>
    <row r="351">
      <c r="A351" s="10"/>
      <c r="B351" s="60" t="s">
        <v>199</v>
      </c>
      <c r="C351" s="1"/>
      <c r="D351" s="1"/>
      <c r="E351" s="61" t="s">
        <v>7</v>
      </c>
      <c r="F351" s="1"/>
      <c r="G351" s="1"/>
      <c r="H351" s="51"/>
      <c r="I351" s="1"/>
      <c r="J351" s="51"/>
      <c r="K351" s="1"/>
      <c r="L351" s="1"/>
      <c r="M351" s="13"/>
      <c r="N351" s="2"/>
      <c r="O351" s="2"/>
      <c r="P351" s="2"/>
      <c r="Q351" s="2"/>
    </row>
    <row r="352">
      <c r="A352" s="10"/>
      <c r="B352" s="60" t="s">
        <v>201</v>
      </c>
      <c r="C352" s="1"/>
      <c r="D352" s="1"/>
      <c r="E352" s="61" t="s">
        <v>551</v>
      </c>
      <c r="F352" s="1"/>
      <c r="G352" s="1"/>
      <c r="H352" s="51"/>
      <c r="I352" s="1"/>
      <c r="J352" s="51"/>
      <c r="K352" s="1"/>
      <c r="L352" s="1"/>
      <c r="M352" s="13"/>
      <c r="N352" s="2"/>
      <c r="O352" s="2"/>
      <c r="P352" s="2"/>
      <c r="Q352" s="2"/>
    </row>
    <row r="353" thickBot="1">
      <c r="A353" s="10"/>
      <c r="B353" s="62" t="s">
        <v>203</v>
      </c>
      <c r="C353" s="30"/>
      <c r="D353" s="30"/>
      <c r="E353" s="63" t="s">
        <v>4151</v>
      </c>
      <c r="F353" s="30"/>
      <c r="G353" s="30"/>
      <c r="H353" s="64"/>
      <c r="I353" s="30"/>
      <c r="J353" s="64"/>
      <c r="K353" s="30"/>
      <c r="L353" s="30"/>
      <c r="M353" s="13"/>
      <c r="N353" s="2"/>
      <c r="O353" s="2"/>
      <c r="P353" s="2"/>
      <c r="Q353" s="2"/>
    </row>
    <row r="354" thickTop="1">
      <c r="A354" s="10"/>
      <c r="B354" s="52">
        <v>77</v>
      </c>
      <c r="C354" s="53" t="s">
        <v>4365</v>
      </c>
      <c r="D354" s="53"/>
      <c r="E354" s="53" t="s">
        <v>4366</v>
      </c>
      <c r="F354" s="53" t="s">
        <v>7</v>
      </c>
      <c r="G354" s="54" t="s">
        <v>225</v>
      </c>
      <c r="H354" s="65">
        <v>36</v>
      </c>
      <c r="I354" s="66">
        <v>0</v>
      </c>
      <c r="J354" s="67">
        <f>ROUND(H354*I354,2)</f>
        <v>0</v>
      </c>
      <c r="K354" s="68">
        <v>0.20999999999999999</v>
      </c>
      <c r="L354" s="69">
        <f>ROUND(J354*1.21,2)</f>
        <v>0</v>
      </c>
      <c r="M354" s="13"/>
      <c r="N354" s="2"/>
      <c r="O354" s="2"/>
      <c r="P354" s="2"/>
      <c r="Q354" s="41">
        <f>IF(ISNUMBER(K354),IF(H354&gt;0,IF(I354&gt;0,J354,0),0),0)</f>
        <v>0</v>
      </c>
      <c r="R354" s="9">
        <f>IF(ISNUMBER(K354)=FALSE,J354,0)</f>
        <v>0</v>
      </c>
    </row>
    <row r="355">
      <c r="A355" s="10"/>
      <c r="B355" s="60" t="s">
        <v>199</v>
      </c>
      <c r="C355" s="1"/>
      <c r="D355" s="1"/>
      <c r="E355" s="61" t="s">
        <v>7</v>
      </c>
      <c r="F355" s="1"/>
      <c r="G355" s="1"/>
      <c r="H355" s="51"/>
      <c r="I355" s="1"/>
      <c r="J355" s="51"/>
      <c r="K355" s="1"/>
      <c r="L355" s="1"/>
      <c r="M355" s="13"/>
      <c r="N355" s="2"/>
      <c r="O355" s="2"/>
      <c r="P355" s="2"/>
      <c r="Q355" s="2"/>
    </row>
    <row r="356">
      <c r="A356" s="10"/>
      <c r="B356" s="60" t="s">
        <v>201</v>
      </c>
      <c r="C356" s="1"/>
      <c r="D356" s="1"/>
      <c r="E356" s="61" t="s">
        <v>1661</v>
      </c>
      <c r="F356" s="1"/>
      <c r="G356" s="1"/>
      <c r="H356" s="51"/>
      <c r="I356" s="1"/>
      <c r="J356" s="51"/>
      <c r="K356" s="1"/>
      <c r="L356" s="1"/>
      <c r="M356" s="13"/>
      <c r="N356" s="2"/>
      <c r="O356" s="2"/>
      <c r="P356" s="2"/>
      <c r="Q356" s="2"/>
    </row>
    <row r="357" thickBot="1">
      <c r="A357" s="10"/>
      <c r="B357" s="62" t="s">
        <v>203</v>
      </c>
      <c r="C357" s="30"/>
      <c r="D357" s="30"/>
      <c r="E357" s="63" t="s">
        <v>4156</v>
      </c>
      <c r="F357" s="30"/>
      <c r="G357" s="30"/>
      <c r="H357" s="64"/>
      <c r="I357" s="30"/>
      <c r="J357" s="64"/>
      <c r="K357" s="30"/>
      <c r="L357" s="30"/>
      <c r="M357" s="13"/>
      <c r="N357" s="2"/>
      <c r="O357" s="2"/>
      <c r="P357" s="2"/>
      <c r="Q357" s="2"/>
    </row>
    <row r="358" thickTop="1">
      <c r="A358" s="10"/>
      <c r="B358" s="52">
        <v>78</v>
      </c>
      <c r="C358" s="53" t="s">
        <v>4157</v>
      </c>
      <c r="D358" s="53"/>
      <c r="E358" s="53" t="s">
        <v>4158</v>
      </c>
      <c r="F358" s="53" t="s">
        <v>7</v>
      </c>
      <c r="G358" s="54" t="s">
        <v>198</v>
      </c>
      <c r="H358" s="65">
        <v>4.0369999999999999</v>
      </c>
      <c r="I358" s="66">
        <v>0</v>
      </c>
      <c r="J358" s="67">
        <f>ROUND(H358*I358,2)</f>
        <v>0</v>
      </c>
      <c r="K358" s="68">
        <v>0.20999999999999999</v>
      </c>
      <c r="L358" s="69">
        <f>ROUND(J358*1.21,2)</f>
        <v>0</v>
      </c>
      <c r="M358" s="13"/>
      <c r="N358" s="2"/>
      <c r="O358" s="2"/>
      <c r="P358" s="2"/>
      <c r="Q358" s="41">
        <f>IF(ISNUMBER(K358),IF(H358&gt;0,IF(I358&gt;0,J358,0),0),0)</f>
        <v>0</v>
      </c>
      <c r="R358" s="9">
        <f>IF(ISNUMBER(K358)=FALSE,J358,0)</f>
        <v>0</v>
      </c>
    </row>
    <row r="359">
      <c r="A359" s="10"/>
      <c r="B359" s="60" t="s">
        <v>199</v>
      </c>
      <c r="C359" s="1"/>
      <c r="D359" s="1"/>
      <c r="E359" s="61" t="s">
        <v>7</v>
      </c>
      <c r="F359" s="1"/>
      <c r="G359" s="1"/>
      <c r="H359" s="51"/>
      <c r="I359" s="1"/>
      <c r="J359" s="51"/>
      <c r="K359" s="1"/>
      <c r="L359" s="1"/>
      <c r="M359" s="13"/>
      <c r="N359" s="2"/>
      <c r="O359" s="2"/>
      <c r="P359" s="2"/>
      <c r="Q359" s="2"/>
    </row>
    <row r="360">
      <c r="A360" s="10"/>
      <c r="B360" s="60" t="s">
        <v>201</v>
      </c>
      <c r="C360" s="1"/>
      <c r="D360" s="1"/>
      <c r="E360" s="61" t="s">
        <v>4367</v>
      </c>
      <c r="F360" s="1"/>
      <c r="G360" s="1"/>
      <c r="H360" s="51"/>
      <c r="I360" s="1"/>
      <c r="J360" s="51"/>
      <c r="K360" s="1"/>
      <c r="L360" s="1"/>
      <c r="M360" s="13"/>
      <c r="N360" s="2"/>
      <c r="O360" s="2"/>
      <c r="P360" s="2"/>
      <c r="Q360" s="2"/>
    </row>
    <row r="361" thickBot="1">
      <c r="A361" s="10"/>
      <c r="B361" s="62" t="s">
        <v>203</v>
      </c>
      <c r="C361" s="30"/>
      <c r="D361" s="30"/>
      <c r="E361" s="63" t="s">
        <v>7</v>
      </c>
      <c r="F361" s="30"/>
      <c r="G361" s="30"/>
      <c r="H361" s="64"/>
      <c r="I361" s="30"/>
      <c r="J361" s="64"/>
      <c r="K361" s="30"/>
      <c r="L361" s="30"/>
      <c r="M361" s="13"/>
      <c r="N361" s="2"/>
      <c r="O361" s="2"/>
      <c r="P361" s="2"/>
      <c r="Q361" s="2"/>
    </row>
    <row r="362" thickTop="1">
      <c r="A362" s="10"/>
      <c r="B362" s="52">
        <v>79</v>
      </c>
      <c r="C362" s="53" t="s">
        <v>4160</v>
      </c>
      <c r="D362" s="53"/>
      <c r="E362" s="53" t="s">
        <v>4161</v>
      </c>
      <c r="F362" s="53" t="s">
        <v>7</v>
      </c>
      <c r="G362" s="54" t="s">
        <v>198</v>
      </c>
      <c r="H362" s="65">
        <v>1.3460000000000001</v>
      </c>
      <c r="I362" s="66">
        <v>0</v>
      </c>
      <c r="J362" s="67">
        <f>ROUND(H362*I362,2)</f>
        <v>0</v>
      </c>
      <c r="K362" s="68">
        <v>0.20999999999999999</v>
      </c>
      <c r="L362" s="69">
        <f>ROUND(J362*1.21,2)</f>
        <v>0</v>
      </c>
      <c r="M362" s="13"/>
      <c r="N362" s="2"/>
      <c r="O362" s="2"/>
      <c r="P362" s="2"/>
      <c r="Q362" s="41">
        <f>IF(ISNUMBER(K362),IF(H362&gt;0,IF(I362&gt;0,J362,0),0),0)</f>
        <v>0</v>
      </c>
      <c r="R362" s="9">
        <f>IF(ISNUMBER(K362)=FALSE,J362,0)</f>
        <v>0</v>
      </c>
    </row>
    <row r="363">
      <c r="A363" s="10"/>
      <c r="B363" s="60" t="s">
        <v>199</v>
      </c>
      <c r="C363" s="1"/>
      <c r="D363" s="1"/>
      <c r="E363" s="61" t="s">
        <v>7</v>
      </c>
      <c r="F363" s="1"/>
      <c r="G363" s="1"/>
      <c r="H363" s="51"/>
      <c r="I363" s="1"/>
      <c r="J363" s="51"/>
      <c r="K363" s="1"/>
      <c r="L363" s="1"/>
      <c r="M363" s="13"/>
      <c r="N363" s="2"/>
      <c r="O363" s="2"/>
      <c r="P363" s="2"/>
      <c r="Q363" s="2"/>
    </row>
    <row r="364">
      <c r="A364" s="10"/>
      <c r="B364" s="60" t="s">
        <v>201</v>
      </c>
      <c r="C364" s="1"/>
      <c r="D364" s="1"/>
      <c r="E364" s="61" t="s">
        <v>4368</v>
      </c>
      <c r="F364" s="1"/>
      <c r="G364" s="1"/>
      <c r="H364" s="51"/>
      <c r="I364" s="1"/>
      <c r="J364" s="51"/>
      <c r="K364" s="1"/>
      <c r="L364" s="1"/>
      <c r="M364" s="13"/>
      <c r="N364" s="2"/>
      <c r="O364" s="2"/>
      <c r="P364" s="2"/>
      <c r="Q364" s="2"/>
    </row>
    <row r="365" thickBot="1">
      <c r="A365" s="10"/>
      <c r="B365" s="62" t="s">
        <v>203</v>
      </c>
      <c r="C365" s="30"/>
      <c r="D365" s="30"/>
      <c r="E365" s="63" t="s">
        <v>7</v>
      </c>
      <c r="F365" s="30"/>
      <c r="G365" s="30"/>
      <c r="H365" s="64"/>
      <c r="I365" s="30"/>
      <c r="J365" s="64"/>
      <c r="K365" s="30"/>
      <c r="L365" s="30"/>
      <c r="M365" s="13"/>
      <c r="N365" s="2"/>
      <c r="O365" s="2"/>
      <c r="P365" s="2"/>
      <c r="Q365" s="2"/>
    </row>
    <row r="366" thickTop="1">
      <c r="A366" s="10"/>
      <c r="B366" s="52">
        <v>80</v>
      </c>
      <c r="C366" s="53" t="s">
        <v>4369</v>
      </c>
      <c r="D366" s="53"/>
      <c r="E366" s="53" t="s">
        <v>4370</v>
      </c>
      <c r="F366" s="53" t="s">
        <v>7</v>
      </c>
      <c r="G366" s="54" t="s">
        <v>198</v>
      </c>
      <c r="H366" s="65">
        <v>4.1719999999999997</v>
      </c>
      <c r="I366" s="66">
        <v>0</v>
      </c>
      <c r="J366" s="67">
        <f>ROUND(H366*I366,2)</f>
        <v>0</v>
      </c>
      <c r="K366" s="68">
        <v>0.20999999999999999</v>
      </c>
      <c r="L366" s="69">
        <f>ROUND(J366*1.21,2)</f>
        <v>0</v>
      </c>
      <c r="M366" s="13"/>
      <c r="N366" s="2"/>
      <c r="O366" s="2"/>
      <c r="P366" s="2"/>
      <c r="Q366" s="41">
        <f>IF(ISNUMBER(K366),IF(H366&gt;0,IF(I366&gt;0,J366,0),0),0)</f>
        <v>0</v>
      </c>
      <c r="R366" s="9">
        <f>IF(ISNUMBER(K366)=FALSE,J366,0)</f>
        <v>0</v>
      </c>
    </row>
    <row r="367">
      <c r="A367" s="10"/>
      <c r="B367" s="60" t="s">
        <v>199</v>
      </c>
      <c r="C367" s="1"/>
      <c r="D367" s="1"/>
      <c r="E367" s="61" t="s">
        <v>7</v>
      </c>
      <c r="F367" s="1"/>
      <c r="G367" s="1"/>
      <c r="H367" s="51"/>
      <c r="I367" s="1"/>
      <c r="J367" s="51"/>
      <c r="K367" s="1"/>
      <c r="L367" s="1"/>
      <c r="M367" s="13"/>
      <c r="N367" s="2"/>
      <c r="O367" s="2"/>
      <c r="P367" s="2"/>
      <c r="Q367" s="2"/>
    </row>
    <row r="368">
      <c r="A368" s="10"/>
      <c r="B368" s="60" t="s">
        <v>201</v>
      </c>
      <c r="C368" s="1"/>
      <c r="D368" s="1"/>
      <c r="E368" s="61" t="s">
        <v>4371</v>
      </c>
      <c r="F368" s="1"/>
      <c r="G368" s="1"/>
      <c r="H368" s="51"/>
      <c r="I368" s="1"/>
      <c r="J368" s="51"/>
      <c r="K368" s="1"/>
      <c r="L368" s="1"/>
      <c r="M368" s="13"/>
      <c r="N368" s="2"/>
      <c r="O368" s="2"/>
      <c r="P368" s="2"/>
      <c r="Q368" s="2"/>
    </row>
    <row r="369" thickBot="1">
      <c r="A369" s="10"/>
      <c r="B369" s="62" t="s">
        <v>203</v>
      </c>
      <c r="C369" s="30"/>
      <c r="D369" s="30"/>
      <c r="E369" s="63" t="s">
        <v>4372</v>
      </c>
      <c r="F369" s="30"/>
      <c r="G369" s="30"/>
      <c r="H369" s="64"/>
      <c r="I369" s="30"/>
      <c r="J369" s="64"/>
      <c r="K369" s="30"/>
      <c r="L369" s="30"/>
      <c r="M369" s="13"/>
      <c r="N369" s="2"/>
      <c r="O369" s="2"/>
      <c r="P369" s="2"/>
      <c r="Q369" s="2"/>
    </row>
    <row r="370" thickTop="1" thickBot="1" ht="25" customHeight="1">
      <c r="A370" s="10"/>
      <c r="B370" s="1"/>
      <c r="C370" s="70">
        <v>9</v>
      </c>
      <c r="D370" s="1"/>
      <c r="E370" s="71" t="s">
        <v>186</v>
      </c>
      <c r="F370" s="1"/>
      <c r="G370" s="72" t="s">
        <v>210</v>
      </c>
      <c r="H370" s="73">
        <f>J350+J354+J358+J362+J366</f>
        <v>0</v>
      </c>
      <c r="I370" s="72" t="s">
        <v>211</v>
      </c>
      <c r="J370" s="74">
        <f>(L370-H370)</f>
        <v>0</v>
      </c>
      <c r="K370" s="72" t="s">
        <v>212</v>
      </c>
      <c r="L370" s="75">
        <f>ROUND((J350+J354+J358+J362+J366)*1.21,2)</f>
        <v>0</v>
      </c>
      <c r="M370" s="13"/>
      <c r="N370" s="2"/>
      <c r="O370" s="2"/>
      <c r="P370" s="2"/>
      <c r="Q370" s="41">
        <f>0+Q350+Q354+Q358+Q362+Q366</f>
        <v>0</v>
      </c>
      <c r="R370" s="9">
        <f>0+R350+R354+R358+R362+R366</f>
        <v>0</v>
      </c>
      <c r="S370" s="76">
        <f>Q370*(1+J370)+R370</f>
        <v>0</v>
      </c>
    </row>
    <row r="371" thickTop="1" thickBot="1" ht="25" customHeight="1">
      <c r="A371" s="10"/>
      <c r="B371" s="77"/>
      <c r="C371" s="77"/>
      <c r="D371" s="77"/>
      <c r="E371" s="77"/>
      <c r="F371" s="77"/>
      <c r="G371" s="78" t="s">
        <v>213</v>
      </c>
      <c r="H371" s="79">
        <f>0+J350+J354+J358+J362+J366</f>
        <v>0</v>
      </c>
      <c r="I371" s="78" t="s">
        <v>214</v>
      </c>
      <c r="J371" s="80">
        <f>0+J370</f>
        <v>0</v>
      </c>
      <c r="K371" s="78" t="s">
        <v>215</v>
      </c>
      <c r="L371" s="81">
        <f>0+L370</f>
        <v>0</v>
      </c>
      <c r="M371" s="13"/>
      <c r="N371" s="2"/>
      <c r="O371" s="2"/>
      <c r="P371" s="2"/>
      <c r="Q371" s="2"/>
    </row>
    <row r="372">
      <c r="A372" s="14"/>
      <c r="B372" s="4"/>
      <c r="C372" s="4"/>
      <c r="D372" s="4"/>
      <c r="E372" s="4"/>
      <c r="F372" s="4"/>
      <c r="G372" s="4"/>
      <c r="H372" s="83"/>
      <c r="I372" s="4"/>
      <c r="J372" s="83"/>
      <c r="K372" s="4"/>
      <c r="L372" s="4"/>
      <c r="M372" s="15"/>
      <c r="N372" s="2"/>
      <c r="O372" s="2"/>
      <c r="P372" s="2"/>
      <c r="Q372" s="2"/>
    </row>
    <row r="373">
      <c r="A373" s="1"/>
      <c r="B373" s="1"/>
      <c r="C373" s="1"/>
      <c r="D373" s="1"/>
      <c r="E373" s="1"/>
      <c r="F373" s="1"/>
      <c r="G373" s="1"/>
      <c r="H373" s="1"/>
      <c r="I373" s="1"/>
      <c r="J373" s="1"/>
      <c r="K373" s="1"/>
      <c r="L373" s="1"/>
      <c r="M373" s="1"/>
      <c r="N373" s="2"/>
      <c r="O373" s="2"/>
      <c r="P373" s="2"/>
      <c r="Q373" s="2"/>
    </row>
  </sheetData>
  <mergeCells count="267">
    <mergeCell ref="A1:A2"/>
    <mergeCell ref="A3:F3"/>
    <mergeCell ref="B4:C5"/>
    <mergeCell ref="B6:I6"/>
    <mergeCell ref="B8:C9"/>
    <mergeCell ref="A10:D10"/>
    <mergeCell ref="A11:G11"/>
    <mergeCell ref="A12:G12"/>
    <mergeCell ref="A13:G13"/>
    <mergeCell ref="B17:C18"/>
    <mergeCell ref="B19:D19"/>
    <mergeCell ref="E19:F19"/>
    <mergeCell ref="B28:C29"/>
    <mergeCell ref="B33:D33"/>
    <mergeCell ref="B34:D34"/>
    <mergeCell ref="B35:D35"/>
    <mergeCell ref="B37:D37"/>
    <mergeCell ref="B38:D38"/>
    <mergeCell ref="B39:D39"/>
    <mergeCell ref="B41:D41"/>
    <mergeCell ref="B42:D42"/>
    <mergeCell ref="B43:D43"/>
    <mergeCell ref="B31:L31"/>
    <mergeCell ref="B20:D20"/>
    <mergeCell ref="B21:D21"/>
    <mergeCell ref="B22:D22"/>
    <mergeCell ref="B23:D23"/>
    <mergeCell ref="B24:D24"/>
    <mergeCell ref="B25:D25"/>
    <mergeCell ref="B26:D26"/>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198:D198"/>
    <mergeCell ref="B199:D199"/>
    <mergeCell ref="B200:D200"/>
    <mergeCell ref="B202:D202"/>
    <mergeCell ref="B203:D203"/>
    <mergeCell ref="B204:D204"/>
    <mergeCell ref="B206:D206"/>
    <mergeCell ref="B207:D207"/>
    <mergeCell ref="B208:D208"/>
    <mergeCell ref="B210:D210"/>
    <mergeCell ref="B211:D211"/>
    <mergeCell ref="B212:D212"/>
    <mergeCell ref="B214:D214"/>
    <mergeCell ref="B215:D215"/>
    <mergeCell ref="B216:D216"/>
    <mergeCell ref="B218:D218"/>
    <mergeCell ref="B219:D219"/>
    <mergeCell ref="B220:D220"/>
    <mergeCell ref="B222:D222"/>
    <mergeCell ref="B223:D223"/>
    <mergeCell ref="B224:D224"/>
    <mergeCell ref="B226:D226"/>
    <mergeCell ref="B227:D227"/>
    <mergeCell ref="B228:D228"/>
    <mergeCell ref="B230:D230"/>
    <mergeCell ref="B231:D231"/>
    <mergeCell ref="B232:D232"/>
    <mergeCell ref="B234:D234"/>
    <mergeCell ref="B235:D235"/>
    <mergeCell ref="B236:D236"/>
    <mergeCell ref="B101:D101"/>
    <mergeCell ref="B102:D102"/>
    <mergeCell ref="B103:D103"/>
    <mergeCell ref="B105:D105"/>
    <mergeCell ref="B106:D106"/>
    <mergeCell ref="B107:D107"/>
    <mergeCell ref="B109:D109"/>
    <mergeCell ref="B110:D110"/>
    <mergeCell ref="B111:D111"/>
    <mergeCell ref="B113:D113"/>
    <mergeCell ref="B114:D114"/>
    <mergeCell ref="B115:D115"/>
    <mergeCell ref="B117:D117"/>
    <mergeCell ref="B118:D118"/>
    <mergeCell ref="B119:D119"/>
    <mergeCell ref="B121:D121"/>
    <mergeCell ref="B122:D122"/>
    <mergeCell ref="B123:D123"/>
    <mergeCell ref="B126:L126"/>
    <mergeCell ref="B128:D128"/>
    <mergeCell ref="B129:D129"/>
    <mergeCell ref="B130:D130"/>
    <mergeCell ref="B272:D272"/>
    <mergeCell ref="B273:D273"/>
    <mergeCell ref="B274:D274"/>
    <mergeCell ref="B276:D276"/>
    <mergeCell ref="B277:D277"/>
    <mergeCell ref="B278:D278"/>
    <mergeCell ref="B280:D280"/>
    <mergeCell ref="B281:D281"/>
    <mergeCell ref="B282:D282"/>
    <mergeCell ref="B284:D284"/>
    <mergeCell ref="B285:D285"/>
    <mergeCell ref="B286:D286"/>
    <mergeCell ref="B288:D288"/>
    <mergeCell ref="B289:D289"/>
    <mergeCell ref="B290:D290"/>
    <mergeCell ref="B292:D292"/>
    <mergeCell ref="B293:D293"/>
    <mergeCell ref="B294:D294"/>
    <mergeCell ref="B296:D296"/>
    <mergeCell ref="B297:D297"/>
    <mergeCell ref="B298:D298"/>
    <mergeCell ref="B300:D300"/>
    <mergeCell ref="B301:D301"/>
    <mergeCell ref="B302:D302"/>
    <mergeCell ref="B304:D304"/>
    <mergeCell ref="B305:D305"/>
    <mergeCell ref="B306:D306"/>
    <mergeCell ref="B308:D308"/>
    <mergeCell ref="B309:D309"/>
    <mergeCell ref="B310:D310"/>
    <mergeCell ref="B312:D312"/>
    <mergeCell ref="B313:D313"/>
    <mergeCell ref="B314:D314"/>
    <mergeCell ref="B316:D316"/>
    <mergeCell ref="B317:D317"/>
    <mergeCell ref="B318:D318"/>
    <mergeCell ref="B320:D320"/>
    <mergeCell ref="B321:D321"/>
    <mergeCell ref="B322:D322"/>
    <mergeCell ref="B324:D324"/>
    <mergeCell ref="B325:D325"/>
    <mergeCell ref="B326:D326"/>
    <mergeCell ref="B132:D132"/>
    <mergeCell ref="B133:D133"/>
    <mergeCell ref="B134:D134"/>
    <mergeCell ref="B136:D136"/>
    <mergeCell ref="B137:D137"/>
    <mergeCell ref="B138:D138"/>
    <mergeCell ref="B140:D140"/>
    <mergeCell ref="B141:D141"/>
    <mergeCell ref="B142:D142"/>
    <mergeCell ref="B145:L145"/>
    <mergeCell ref="B147:D147"/>
    <mergeCell ref="B148:D148"/>
    <mergeCell ref="B149:D149"/>
    <mergeCell ref="B151:D151"/>
    <mergeCell ref="B152:D152"/>
    <mergeCell ref="B153:D153"/>
    <mergeCell ref="B155:D155"/>
    <mergeCell ref="B156:D156"/>
    <mergeCell ref="B157:D157"/>
    <mergeCell ref="B159:D159"/>
    <mergeCell ref="B160:D160"/>
    <mergeCell ref="B161:D161"/>
    <mergeCell ref="B163:D163"/>
    <mergeCell ref="B164:D164"/>
    <mergeCell ref="B165:D165"/>
    <mergeCell ref="B167:D167"/>
    <mergeCell ref="B168:D168"/>
    <mergeCell ref="B169:D169"/>
    <mergeCell ref="B171:D171"/>
    <mergeCell ref="B172:D172"/>
    <mergeCell ref="B173:D173"/>
    <mergeCell ref="B175:D175"/>
    <mergeCell ref="B176:D176"/>
    <mergeCell ref="B177:D177"/>
    <mergeCell ref="B179:D179"/>
    <mergeCell ref="B180:D180"/>
    <mergeCell ref="B181:D181"/>
    <mergeCell ref="B183:D183"/>
    <mergeCell ref="B184:D184"/>
    <mergeCell ref="B185:D185"/>
    <mergeCell ref="B187:D187"/>
    <mergeCell ref="B188:D188"/>
    <mergeCell ref="B189:D189"/>
    <mergeCell ref="B191:D191"/>
    <mergeCell ref="B192:D192"/>
    <mergeCell ref="B193:D193"/>
    <mergeCell ref="B196:L196"/>
    <mergeCell ref="B238:D238"/>
    <mergeCell ref="B239:D239"/>
    <mergeCell ref="B240:D240"/>
    <mergeCell ref="B242:D242"/>
    <mergeCell ref="B243:D243"/>
    <mergeCell ref="B244:D244"/>
    <mergeCell ref="B246:D246"/>
    <mergeCell ref="B247:D247"/>
    <mergeCell ref="B248:D248"/>
    <mergeCell ref="B250:D250"/>
    <mergeCell ref="B251:D251"/>
    <mergeCell ref="B252:D252"/>
    <mergeCell ref="B254:D254"/>
    <mergeCell ref="B255:D255"/>
    <mergeCell ref="B256:D256"/>
    <mergeCell ref="B259:L259"/>
    <mergeCell ref="B261:D261"/>
    <mergeCell ref="B262:D262"/>
    <mergeCell ref="B263:D263"/>
    <mergeCell ref="B268:D268"/>
    <mergeCell ref="B269:D269"/>
    <mergeCell ref="B270:D270"/>
    <mergeCell ref="B266:L266"/>
    <mergeCell ref="B328:D328"/>
    <mergeCell ref="B329:D329"/>
    <mergeCell ref="B330:D330"/>
    <mergeCell ref="B332:D332"/>
    <mergeCell ref="B333:D333"/>
    <mergeCell ref="B334:D334"/>
    <mergeCell ref="B336:D336"/>
    <mergeCell ref="B337:D337"/>
    <mergeCell ref="B338:D338"/>
    <mergeCell ref="B340:D340"/>
    <mergeCell ref="B341:D341"/>
    <mergeCell ref="B342:D342"/>
    <mergeCell ref="B344:D344"/>
    <mergeCell ref="B345:D345"/>
    <mergeCell ref="B346:D346"/>
    <mergeCell ref="B351:D351"/>
    <mergeCell ref="B352:D352"/>
    <mergeCell ref="B353:D353"/>
    <mergeCell ref="B355:D355"/>
    <mergeCell ref="B356:D356"/>
    <mergeCell ref="B357:D357"/>
    <mergeCell ref="B359:D359"/>
    <mergeCell ref="B360:D360"/>
    <mergeCell ref="B361:D361"/>
    <mergeCell ref="B363:D363"/>
    <mergeCell ref="B364:D364"/>
    <mergeCell ref="B365:D365"/>
    <mergeCell ref="B367:D367"/>
    <mergeCell ref="B368:D368"/>
    <mergeCell ref="B369:D369"/>
    <mergeCell ref="B349:L349"/>
  </mergeCells>
  <pageMargins left="0.39375" right="0.39375" top="0.5902778" bottom="0.39375" header="0.1965278" footer="0.1576389"/>
  <pageSetup paperSize="9" orientation="portrait" fitToHeight="0"/>
  <drawing r:id="rId1"/>
</worksheet>
</file>

<file path=xl/worksheets/sheet54.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0+(H130)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0+H131</f>
        <v>0</v>
      </c>
      <c r="K10" s="1"/>
      <c r="L10" s="1"/>
      <c r="M10" s="13"/>
      <c r="N10" s="2"/>
      <c r="O10" s="2"/>
      <c r="P10" s="2"/>
      <c r="Q10" s="2"/>
    </row>
    <row r="11" ht="16" customHeight="1">
      <c r="A11" s="19" t="s">
        <v>4373</v>
      </c>
      <c r="B11" s="1"/>
      <c r="C11" s="1"/>
      <c r="D11" s="1"/>
      <c r="E11" s="1"/>
      <c r="F11" s="1"/>
      <c r="G11" s="39"/>
      <c r="H11" s="1"/>
      <c r="I11" s="39" t="s">
        <v>176</v>
      </c>
      <c r="J11" s="40">
        <f>ROUND(0+((H130)*1.21),2)</f>
        <v>0</v>
      </c>
      <c r="K11" s="1"/>
      <c r="L11" s="1"/>
      <c r="M11" s="13"/>
      <c r="N11" s="2"/>
      <c r="O11" s="2"/>
      <c r="P11" s="2"/>
      <c r="Q11" s="41">
        <f>IF(SUM(K20)&gt;0,ROUND(SUM(S20)/SUM(K20)-1,8),0)</f>
        <v>0</v>
      </c>
      <c r="R11" s="9">
        <f>AVERAGE(J130)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0+J26+J30+J34+J38+J42+J46+J50+J54+J58+J62+J66+J70+J74+J78+J82+J86+J90+J94+J98+J102+J106+J110+J114+J118+J122+J126</f>
        <v>0</v>
      </c>
      <c r="L20" s="46">
        <f>0+L130</f>
        <v>0</v>
      </c>
      <c r="M20" s="13"/>
      <c r="N20" s="2"/>
      <c r="O20" s="2"/>
      <c r="P20" s="2"/>
      <c r="Q20" s="2"/>
      <c r="S20" s="9">
        <f>S130</f>
        <v>0</v>
      </c>
    </row>
    <row r="21">
      <c r="A21" s="14"/>
      <c r="B21" s="4"/>
      <c r="C21" s="4"/>
      <c r="D21" s="4"/>
      <c r="E21" s="4"/>
      <c r="F21" s="4"/>
      <c r="G21" s="4"/>
      <c r="H21" s="4"/>
      <c r="I21" s="4"/>
      <c r="J21" s="4"/>
      <c r="K21" s="4"/>
      <c r="L21" s="4"/>
      <c r="M21" s="15"/>
      <c r="N21" s="2"/>
      <c r="O21" s="2"/>
      <c r="P21" s="2"/>
      <c r="Q21" s="2"/>
    </row>
    <row r="22" ht="14" customHeight="1">
      <c r="A22" s="4"/>
      <c r="B22" s="36" t="s">
        <v>187</v>
      </c>
      <c r="C22" s="4"/>
      <c r="D22" s="4"/>
      <c r="E22" s="4"/>
      <c r="F22" s="4"/>
      <c r="G22" s="4"/>
      <c r="H22" s="4"/>
      <c r="I22" s="4"/>
      <c r="J22" s="4"/>
      <c r="K22" s="4"/>
      <c r="L22" s="4"/>
      <c r="M22" s="4"/>
      <c r="N22" s="2"/>
      <c r="O22" s="2"/>
      <c r="P22" s="2"/>
      <c r="Q22" s="2"/>
    </row>
    <row r="23" ht="18" customHeight="1">
      <c r="A23" s="6"/>
      <c r="B23" s="7"/>
      <c r="C23" s="7"/>
      <c r="D23" s="7"/>
      <c r="E23" s="7"/>
      <c r="F23" s="7"/>
      <c r="G23" s="7"/>
      <c r="H23" s="7"/>
      <c r="I23" s="7"/>
      <c r="J23" s="7"/>
      <c r="K23" s="7"/>
      <c r="L23" s="7"/>
      <c r="M23" s="8"/>
      <c r="N23" s="2"/>
      <c r="O23" s="2"/>
      <c r="P23" s="2"/>
      <c r="Q23" s="2"/>
    </row>
    <row r="24" ht="18" customHeight="1">
      <c r="A24" s="10"/>
      <c r="B24" s="42" t="s">
        <v>188</v>
      </c>
      <c r="C24" s="42" t="s">
        <v>178</v>
      </c>
      <c r="D24" s="42" t="s">
        <v>189</v>
      </c>
      <c r="E24" s="42" t="s">
        <v>179</v>
      </c>
      <c r="F24" s="42" t="s">
        <v>190</v>
      </c>
      <c r="G24" s="43" t="s">
        <v>191</v>
      </c>
      <c r="H24" s="23" t="s">
        <v>192</v>
      </c>
      <c r="I24" s="23" t="s">
        <v>193</v>
      </c>
      <c r="J24" s="23" t="s">
        <v>17</v>
      </c>
      <c r="K24" s="43" t="s">
        <v>194</v>
      </c>
      <c r="L24" s="23" t="s">
        <v>18</v>
      </c>
      <c r="M24" s="13"/>
      <c r="N24" s="2"/>
      <c r="O24" s="2"/>
      <c r="P24" s="2"/>
      <c r="Q24" s="2"/>
    </row>
    <row r="25" ht="40" customHeight="1">
      <c r="A25" s="10"/>
      <c r="B25" s="50" t="s">
        <v>195</v>
      </c>
      <c r="C25" s="1"/>
      <c r="D25" s="1"/>
      <c r="E25" s="1"/>
      <c r="F25" s="1"/>
      <c r="G25" s="1"/>
      <c r="H25" s="51"/>
      <c r="I25" s="1"/>
      <c r="J25" s="51"/>
      <c r="K25" s="1"/>
      <c r="L25" s="1"/>
      <c r="M25" s="13"/>
      <c r="N25" s="2"/>
      <c r="O25" s="2"/>
      <c r="P25" s="2"/>
      <c r="Q25" s="2"/>
    </row>
    <row r="26">
      <c r="A26" s="10"/>
      <c r="B26" s="52">
        <v>1</v>
      </c>
      <c r="C26" s="53" t="s">
        <v>4374</v>
      </c>
      <c r="D26" s="53"/>
      <c r="E26" s="53" t="s">
        <v>4375</v>
      </c>
      <c r="F26" s="53" t="s">
        <v>7</v>
      </c>
      <c r="G26" s="54" t="s">
        <v>461</v>
      </c>
      <c r="H26" s="55">
        <v>1</v>
      </c>
      <c r="I26" s="56">
        <v>0</v>
      </c>
      <c r="J26" s="57">
        <f>ROUND(H26*I26,2)</f>
        <v>0</v>
      </c>
      <c r="K26" s="58">
        <v>0.20999999999999999</v>
      </c>
      <c r="L26" s="59">
        <f>ROUND(J26*1.21,2)</f>
        <v>0</v>
      </c>
      <c r="M26" s="13"/>
      <c r="N26" s="2"/>
      <c r="O26" s="2"/>
      <c r="P26" s="2"/>
      <c r="Q26" s="41">
        <f>IF(ISNUMBER(K26),IF(H26&gt;0,IF(I26&gt;0,J26,0),0),0)</f>
        <v>0</v>
      </c>
      <c r="R26" s="9">
        <f>IF(ISNUMBER(K26)=FALSE,J26,0)</f>
        <v>0</v>
      </c>
    </row>
    <row r="27">
      <c r="A27" s="10"/>
      <c r="B27" s="60" t="s">
        <v>199</v>
      </c>
      <c r="C27" s="1"/>
      <c r="D27" s="1"/>
      <c r="E27" s="61" t="s">
        <v>7</v>
      </c>
      <c r="F27" s="1"/>
      <c r="G27" s="1"/>
      <c r="H27" s="51"/>
      <c r="I27" s="1"/>
      <c r="J27" s="51"/>
      <c r="K27" s="1"/>
      <c r="L27" s="1"/>
      <c r="M27" s="13"/>
      <c r="N27" s="2"/>
      <c r="O27" s="2"/>
      <c r="P27" s="2"/>
      <c r="Q27" s="2"/>
    </row>
    <row r="28">
      <c r="A28" s="10"/>
      <c r="B28" s="60" t="s">
        <v>201</v>
      </c>
      <c r="C28" s="1"/>
      <c r="D28" s="1"/>
      <c r="E28" s="61" t="s">
        <v>636</v>
      </c>
      <c r="F28" s="1"/>
      <c r="G28" s="1"/>
      <c r="H28" s="51"/>
      <c r="I28" s="1"/>
      <c r="J28" s="51"/>
      <c r="K28" s="1"/>
      <c r="L28" s="1"/>
      <c r="M28" s="13"/>
      <c r="N28" s="2"/>
      <c r="O28" s="2"/>
      <c r="P28" s="2"/>
      <c r="Q28" s="2"/>
    </row>
    <row r="29" thickBot="1">
      <c r="A29" s="10"/>
      <c r="B29" s="62" t="s">
        <v>203</v>
      </c>
      <c r="C29" s="30"/>
      <c r="D29" s="30"/>
      <c r="E29" s="63" t="s">
        <v>7</v>
      </c>
      <c r="F29" s="30"/>
      <c r="G29" s="30"/>
      <c r="H29" s="64"/>
      <c r="I29" s="30"/>
      <c r="J29" s="64"/>
      <c r="K29" s="30"/>
      <c r="L29" s="30"/>
      <c r="M29" s="13"/>
      <c r="N29" s="2"/>
      <c r="O29" s="2"/>
      <c r="P29" s="2"/>
      <c r="Q29" s="2"/>
    </row>
    <row r="30" thickTop="1">
      <c r="A30" s="10"/>
      <c r="B30" s="52">
        <v>2</v>
      </c>
      <c r="C30" s="53" t="s">
        <v>4376</v>
      </c>
      <c r="D30" s="53"/>
      <c r="E30" s="53" t="s">
        <v>4377</v>
      </c>
      <c r="F30" s="53" t="s">
        <v>7</v>
      </c>
      <c r="G30" s="54" t="s">
        <v>461</v>
      </c>
      <c r="H30" s="65">
        <v>1</v>
      </c>
      <c r="I30" s="66">
        <v>0</v>
      </c>
      <c r="J30" s="67">
        <f>ROUND(H30*I30,2)</f>
        <v>0</v>
      </c>
      <c r="K30" s="68">
        <v>0.20999999999999999</v>
      </c>
      <c r="L30" s="69">
        <f>ROUND(J30*1.21,2)</f>
        <v>0</v>
      </c>
      <c r="M30" s="13"/>
      <c r="N30" s="2"/>
      <c r="O30" s="2"/>
      <c r="P30" s="2"/>
      <c r="Q30" s="41">
        <f>IF(ISNUMBER(K30),IF(H30&gt;0,IF(I30&gt;0,J30,0),0),0)</f>
        <v>0</v>
      </c>
      <c r="R30" s="9">
        <f>IF(ISNUMBER(K30)=FALSE,J30,0)</f>
        <v>0</v>
      </c>
    </row>
    <row r="31">
      <c r="A31" s="10"/>
      <c r="B31" s="60" t="s">
        <v>199</v>
      </c>
      <c r="C31" s="1"/>
      <c r="D31" s="1"/>
      <c r="E31" s="61" t="s">
        <v>7</v>
      </c>
      <c r="F31" s="1"/>
      <c r="G31" s="1"/>
      <c r="H31" s="51"/>
      <c r="I31" s="1"/>
      <c r="J31" s="51"/>
      <c r="K31" s="1"/>
      <c r="L31" s="1"/>
      <c r="M31" s="13"/>
      <c r="N31" s="2"/>
      <c r="O31" s="2"/>
      <c r="P31" s="2"/>
      <c r="Q31" s="2"/>
    </row>
    <row r="32">
      <c r="A32" s="10"/>
      <c r="B32" s="60" t="s">
        <v>201</v>
      </c>
      <c r="C32" s="1"/>
      <c r="D32" s="1"/>
      <c r="E32" s="61" t="s">
        <v>636</v>
      </c>
      <c r="F32" s="1"/>
      <c r="G32" s="1"/>
      <c r="H32" s="51"/>
      <c r="I32" s="1"/>
      <c r="J32" s="51"/>
      <c r="K32" s="1"/>
      <c r="L32" s="1"/>
      <c r="M32" s="13"/>
      <c r="N32" s="2"/>
      <c r="O32" s="2"/>
      <c r="P32" s="2"/>
      <c r="Q32" s="2"/>
    </row>
    <row r="33" thickBot="1">
      <c r="A33" s="10"/>
      <c r="B33" s="62" t="s">
        <v>203</v>
      </c>
      <c r="C33" s="30"/>
      <c r="D33" s="30"/>
      <c r="E33" s="63" t="s">
        <v>7</v>
      </c>
      <c r="F33" s="30"/>
      <c r="G33" s="30"/>
      <c r="H33" s="64"/>
      <c r="I33" s="30"/>
      <c r="J33" s="64"/>
      <c r="K33" s="30"/>
      <c r="L33" s="30"/>
      <c r="M33" s="13"/>
      <c r="N33" s="2"/>
      <c r="O33" s="2"/>
      <c r="P33" s="2"/>
      <c r="Q33" s="2"/>
    </row>
    <row r="34" thickTop="1">
      <c r="A34" s="10"/>
      <c r="B34" s="52">
        <v>3</v>
      </c>
      <c r="C34" s="53" t="s">
        <v>4378</v>
      </c>
      <c r="D34" s="53"/>
      <c r="E34" s="53" t="s">
        <v>4379</v>
      </c>
      <c r="F34" s="53" t="s">
        <v>7</v>
      </c>
      <c r="G34" s="54" t="s">
        <v>225</v>
      </c>
      <c r="H34" s="65">
        <v>25.199999999999999</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7</v>
      </c>
      <c r="F35" s="1"/>
      <c r="G35" s="1"/>
      <c r="H35" s="51"/>
      <c r="I35" s="1"/>
      <c r="J35" s="51"/>
      <c r="K35" s="1"/>
      <c r="L35" s="1"/>
      <c r="M35" s="13"/>
      <c r="N35" s="2"/>
      <c r="O35" s="2"/>
      <c r="P35" s="2"/>
      <c r="Q35" s="2"/>
    </row>
    <row r="36">
      <c r="A36" s="10"/>
      <c r="B36" s="60" t="s">
        <v>201</v>
      </c>
      <c r="C36" s="1"/>
      <c r="D36" s="1"/>
      <c r="E36" s="61" t="s">
        <v>4380</v>
      </c>
      <c r="F36" s="1"/>
      <c r="G36" s="1"/>
      <c r="H36" s="51"/>
      <c r="I36" s="1"/>
      <c r="J36" s="51"/>
      <c r="K36" s="1"/>
      <c r="L36" s="1"/>
      <c r="M36" s="13"/>
      <c r="N36" s="2"/>
      <c r="O36" s="2"/>
      <c r="P36" s="2"/>
      <c r="Q36" s="2"/>
    </row>
    <row r="37" thickBot="1">
      <c r="A37" s="10"/>
      <c r="B37" s="62" t="s">
        <v>203</v>
      </c>
      <c r="C37" s="30"/>
      <c r="D37" s="30"/>
      <c r="E37" s="63" t="s">
        <v>7</v>
      </c>
      <c r="F37" s="30"/>
      <c r="G37" s="30"/>
      <c r="H37" s="64"/>
      <c r="I37" s="30"/>
      <c r="J37" s="64"/>
      <c r="K37" s="30"/>
      <c r="L37" s="30"/>
      <c r="M37" s="13"/>
      <c r="N37" s="2"/>
      <c r="O37" s="2"/>
      <c r="P37" s="2"/>
      <c r="Q37" s="2"/>
    </row>
    <row r="38" thickTop="1">
      <c r="A38" s="10"/>
      <c r="B38" s="52">
        <v>4</v>
      </c>
      <c r="C38" s="53" t="s">
        <v>4381</v>
      </c>
      <c r="D38" s="53"/>
      <c r="E38" s="53" t="s">
        <v>4382</v>
      </c>
      <c r="F38" s="53" t="s">
        <v>7</v>
      </c>
      <c r="G38" s="54" t="s">
        <v>461</v>
      </c>
      <c r="H38" s="65">
        <v>1</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7</v>
      </c>
      <c r="F39" s="1"/>
      <c r="G39" s="1"/>
      <c r="H39" s="51"/>
      <c r="I39" s="1"/>
      <c r="J39" s="51"/>
      <c r="K39" s="1"/>
      <c r="L39" s="1"/>
      <c r="M39" s="13"/>
      <c r="N39" s="2"/>
      <c r="O39" s="2"/>
      <c r="P39" s="2"/>
      <c r="Q39" s="2"/>
    </row>
    <row r="40">
      <c r="A40" s="10"/>
      <c r="B40" s="60" t="s">
        <v>201</v>
      </c>
      <c r="C40" s="1"/>
      <c r="D40" s="1"/>
      <c r="E40" s="61" t="s">
        <v>636</v>
      </c>
      <c r="F40" s="1"/>
      <c r="G40" s="1"/>
      <c r="H40" s="51"/>
      <c r="I40" s="1"/>
      <c r="J40" s="51"/>
      <c r="K40" s="1"/>
      <c r="L40" s="1"/>
      <c r="M40" s="13"/>
      <c r="N40" s="2"/>
      <c r="O40" s="2"/>
      <c r="P40" s="2"/>
      <c r="Q40" s="2"/>
    </row>
    <row r="41" thickBot="1">
      <c r="A41" s="10"/>
      <c r="B41" s="62" t="s">
        <v>203</v>
      </c>
      <c r="C41" s="30"/>
      <c r="D41" s="30"/>
      <c r="E41" s="63" t="s">
        <v>7</v>
      </c>
      <c r="F41" s="30"/>
      <c r="G41" s="30"/>
      <c r="H41" s="64"/>
      <c r="I41" s="30"/>
      <c r="J41" s="64"/>
      <c r="K41" s="30"/>
      <c r="L41" s="30"/>
      <c r="M41" s="13"/>
      <c r="N41" s="2"/>
      <c r="O41" s="2"/>
      <c r="P41" s="2"/>
      <c r="Q41" s="2"/>
    </row>
    <row r="42" thickTop="1">
      <c r="A42" s="10"/>
      <c r="B42" s="52">
        <v>5</v>
      </c>
      <c r="C42" s="53" t="s">
        <v>4383</v>
      </c>
      <c r="D42" s="53"/>
      <c r="E42" s="53" t="s">
        <v>4384</v>
      </c>
      <c r="F42" s="53" t="s">
        <v>7</v>
      </c>
      <c r="G42" s="54" t="s">
        <v>461</v>
      </c>
      <c r="H42" s="65">
        <v>1</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7</v>
      </c>
      <c r="F43" s="1"/>
      <c r="G43" s="1"/>
      <c r="H43" s="51"/>
      <c r="I43" s="1"/>
      <c r="J43" s="51"/>
      <c r="K43" s="1"/>
      <c r="L43" s="1"/>
      <c r="M43" s="13"/>
      <c r="N43" s="2"/>
      <c r="O43" s="2"/>
      <c r="P43" s="2"/>
      <c r="Q43" s="2"/>
    </row>
    <row r="44">
      <c r="A44" s="10"/>
      <c r="B44" s="60" t="s">
        <v>201</v>
      </c>
      <c r="C44" s="1"/>
      <c r="D44" s="1"/>
      <c r="E44" s="61" t="s">
        <v>636</v>
      </c>
      <c r="F44" s="1"/>
      <c r="G44" s="1"/>
      <c r="H44" s="51"/>
      <c r="I44" s="1"/>
      <c r="J44" s="51"/>
      <c r="K44" s="1"/>
      <c r="L44" s="1"/>
      <c r="M44" s="13"/>
      <c r="N44" s="2"/>
      <c r="O44" s="2"/>
      <c r="P44" s="2"/>
      <c r="Q44" s="2"/>
    </row>
    <row r="45" thickBot="1">
      <c r="A45" s="10"/>
      <c r="B45" s="62" t="s">
        <v>203</v>
      </c>
      <c r="C45" s="30"/>
      <c r="D45" s="30"/>
      <c r="E45" s="63" t="s">
        <v>7</v>
      </c>
      <c r="F45" s="30"/>
      <c r="G45" s="30"/>
      <c r="H45" s="64"/>
      <c r="I45" s="30"/>
      <c r="J45" s="64"/>
      <c r="K45" s="30"/>
      <c r="L45" s="30"/>
      <c r="M45" s="13"/>
      <c r="N45" s="2"/>
      <c r="O45" s="2"/>
      <c r="P45" s="2"/>
      <c r="Q45" s="2"/>
    </row>
    <row r="46" thickTop="1">
      <c r="A46" s="10"/>
      <c r="B46" s="52">
        <v>6</v>
      </c>
      <c r="C46" s="53" t="s">
        <v>4385</v>
      </c>
      <c r="D46" s="53"/>
      <c r="E46" s="53" t="s">
        <v>4386</v>
      </c>
      <c r="F46" s="53" t="s">
        <v>7</v>
      </c>
      <c r="G46" s="54" t="s">
        <v>225</v>
      </c>
      <c r="H46" s="65">
        <v>285</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7</v>
      </c>
      <c r="F47" s="1"/>
      <c r="G47" s="1"/>
      <c r="H47" s="51"/>
      <c r="I47" s="1"/>
      <c r="J47" s="51"/>
      <c r="K47" s="1"/>
      <c r="L47" s="1"/>
      <c r="M47" s="13"/>
      <c r="N47" s="2"/>
      <c r="O47" s="2"/>
      <c r="P47" s="2"/>
      <c r="Q47" s="2"/>
    </row>
    <row r="48">
      <c r="A48" s="10"/>
      <c r="B48" s="60" t="s">
        <v>201</v>
      </c>
      <c r="C48" s="1"/>
      <c r="D48" s="1"/>
      <c r="E48" s="61" t="s">
        <v>4387</v>
      </c>
      <c r="F48" s="1"/>
      <c r="G48" s="1"/>
      <c r="H48" s="51"/>
      <c r="I48" s="1"/>
      <c r="J48" s="51"/>
      <c r="K48" s="1"/>
      <c r="L48" s="1"/>
      <c r="M48" s="13"/>
      <c r="N48" s="2"/>
      <c r="O48" s="2"/>
      <c r="P48" s="2"/>
      <c r="Q48" s="2"/>
    </row>
    <row r="49" thickBot="1">
      <c r="A49" s="10"/>
      <c r="B49" s="62" t="s">
        <v>203</v>
      </c>
      <c r="C49" s="30"/>
      <c r="D49" s="30"/>
      <c r="E49" s="63" t="s">
        <v>7</v>
      </c>
      <c r="F49" s="30"/>
      <c r="G49" s="30"/>
      <c r="H49" s="64"/>
      <c r="I49" s="30"/>
      <c r="J49" s="64"/>
      <c r="K49" s="30"/>
      <c r="L49" s="30"/>
      <c r="M49" s="13"/>
      <c r="N49" s="2"/>
      <c r="O49" s="2"/>
      <c r="P49" s="2"/>
      <c r="Q49" s="2"/>
    </row>
    <row r="50" thickTop="1">
      <c r="A50" s="10"/>
      <c r="B50" s="52">
        <v>7</v>
      </c>
      <c r="C50" s="53" t="s">
        <v>4388</v>
      </c>
      <c r="D50" s="53"/>
      <c r="E50" s="53" t="s">
        <v>4389</v>
      </c>
      <c r="F50" s="53" t="s">
        <v>7</v>
      </c>
      <c r="G50" s="54" t="s">
        <v>461</v>
      </c>
      <c r="H50" s="65">
        <v>8</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7</v>
      </c>
      <c r="F51" s="1"/>
      <c r="G51" s="1"/>
      <c r="H51" s="51"/>
      <c r="I51" s="1"/>
      <c r="J51" s="51"/>
      <c r="K51" s="1"/>
      <c r="L51" s="1"/>
      <c r="M51" s="13"/>
      <c r="N51" s="2"/>
      <c r="O51" s="2"/>
      <c r="P51" s="2"/>
      <c r="Q51" s="2"/>
    </row>
    <row r="52">
      <c r="A52" s="10"/>
      <c r="B52" s="60" t="s">
        <v>201</v>
      </c>
      <c r="C52" s="1"/>
      <c r="D52" s="1"/>
      <c r="E52" s="61" t="s">
        <v>2441</v>
      </c>
      <c r="F52" s="1"/>
      <c r="G52" s="1"/>
      <c r="H52" s="51"/>
      <c r="I52" s="1"/>
      <c r="J52" s="51"/>
      <c r="K52" s="1"/>
      <c r="L52" s="1"/>
      <c r="M52" s="13"/>
      <c r="N52" s="2"/>
      <c r="O52" s="2"/>
      <c r="P52" s="2"/>
      <c r="Q52" s="2"/>
    </row>
    <row r="53" thickBot="1">
      <c r="A53" s="10"/>
      <c r="B53" s="62" t="s">
        <v>203</v>
      </c>
      <c r="C53" s="30"/>
      <c r="D53" s="30"/>
      <c r="E53" s="63" t="s">
        <v>7</v>
      </c>
      <c r="F53" s="30"/>
      <c r="G53" s="30"/>
      <c r="H53" s="64"/>
      <c r="I53" s="30"/>
      <c r="J53" s="64"/>
      <c r="K53" s="30"/>
      <c r="L53" s="30"/>
      <c r="M53" s="13"/>
      <c r="N53" s="2"/>
      <c r="O53" s="2"/>
      <c r="P53" s="2"/>
      <c r="Q53" s="2"/>
    </row>
    <row r="54" thickTop="1">
      <c r="A54" s="10"/>
      <c r="B54" s="52">
        <v>8</v>
      </c>
      <c r="C54" s="53" t="s">
        <v>4390</v>
      </c>
      <c r="D54" s="53"/>
      <c r="E54" s="53" t="s">
        <v>4391</v>
      </c>
      <c r="F54" s="53" t="s">
        <v>7</v>
      </c>
      <c r="G54" s="54" t="s">
        <v>461</v>
      </c>
      <c r="H54" s="65">
        <v>4</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7</v>
      </c>
      <c r="F55" s="1"/>
      <c r="G55" s="1"/>
      <c r="H55" s="51"/>
      <c r="I55" s="1"/>
      <c r="J55" s="51"/>
      <c r="K55" s="1"/>
      <c r="L55" s="1"/>
      <c r="M55" s="13"/>
      <c r="N55" s="2"/>
      <c r="O55" s="2"/>
      <c r="P55" s="2"/>
      <c r="Q55" s="2"/>
    </row>
    <row r="56">
      <c r="A56" s="10"/>
      <c r="B56" s="60" t="s">
        <v>201</v>
      </c>
      <c r="C56" s="1"/>
      <c r="D56" s="1"/>
      <c r="E56" s="61" t="s">
        <v>1098</v>
      </c>
      <c r="F56" s="1"/>
      <c r="G56" s="1"/>
      <c r="H56" s="51"/>
      <c r="I56" s="1"/>
      <c r="J56" s="51"/>
      <c r="K56" s="1"/>
      <c r="L56" s="1"/>
      <c r="M56" s="13"/>
      <c r="N56" s="2"/>
      <c r="O56" s="2"/>
      <c r="P56" s="2"/>
      <c r="Q56" s="2"/>
    </row>
    <row r="57" thickBot="1">
      <c r="A57" s="10"/>
      <c r="B57" s="62" t="s">
        <v>203</v>
      </c>
      <c r="C57" s="30"/>
      <c r="D57" s="30"/>
      <c r="E57" s="63" t="s">
        <v>7</v>
      </c>
      <c r="F57" s="30"/>
      <c r="G57" s="30"/>
      <c r="H57" s="64"/>
      <c r="I57" s="30"/>
      <c r="J57" s="64"/>
      <c r="K57" s="30"/>
      <c r="L57" s="30"/>
      <c r="M57" s="13"/>
      <c r="N57" s="2"/>
      <c r="O57" s="2"/>
      <c r="P57" s="2"/>
      <c r="Q57" s="2"/>
    </row>
    <row r="58" thickTop="1">
      <c r="A58" s="10"/>
      <c r="B58" s="52">
        <v>9</v>
      </c>
      <c r="C58" s="53" t="s">
        <v>4392</v>
      </c>
      <c r="D58" s="53"/>
      <c r="E58" s="53" t="s">
        <v>4393</v>
      </c>
      <c r="F58" s="53" t="s">
        <v>7</v>
      </c>
      <c r="G58" s="54" t="s">
        <v>461</v>
      </c>
      <c r="H58" s="65">
        <v>8</v>
      </c>
      <c r="I58" s="66">
        <v>0</v>
      </c>
      <c r="J58" s="67">
        <f>ROUND(H58*I58,2)</f>
        <v>0</v>
      </c>
      <c r="K58" s="68">
        <v>0.20999999999999999</v>
      </c>
      <c r="L58" s="69">
        <f>ROUND(J58*1.21,2)</f>
        <v>0</v>
      </c>
      <c r="M58" s="13"/>
      <c r="N58" s="2"/>
      <c r="O58" s="2"/>
      <c r="P58" s="2"/>
      <c r="Q58" s="41">
        <f>IF(ISNUMBER(K58),IF(H58&gt;0,IF(I58&gt;0,J58,0),0),0)</f>
        <v>0</v>
      </c>
      <c r="R58" s="9">
        <f>IF(ISNUMBER(K58)=FALSE,J58,0)</f>
        <v>0</v>
      </c>
    </row>
    <row r="59">
      <c r="A59" s="10"/>
      <c r="B59" s="60" t="s">
        <v>199</v>
      </c>
      <c r="C59" s="1"/>
      <c r="D59" s="1"/>
      <c r="E59" s="61" t="s">
        <v>7</v>
      </c>
      <c r="F59" s="1"/>
      <c r="G59" s="1"/>
      <c r="H59" s="51"/>
      <c r="I59" s="1"/>
      <c r="J59" s="51"/>
      <c r="K59" s="1"/>
      <c r="L59" s="1"/>
      <c r="M59" s="13"/>
      <c r="N59" s="2"/>
      <c r="O59" s="2"/>
      <c r="P59" s="2"/>
      <c r="Q59" s="2"/>
    </row>
    <row r="60">
      <c r="A60" s="10"/>
      <c r="B60" s="60" t="s">
        <v>201</v>
      </c>
      <c r="C60" s="1"/>
      <c r="D60" s="1"/>
      <c r="E60" s="61" t="s">
        <v>2441</v>
      </c>
      <c r="F60" s="1"/>
      <c r="G60" s="1"/>
      <c r="H60" s="51"/>
      <c r="I60" s="1"/>
      <c r="J60" s="51"/>
      <c r="K60" s="1"/>
      <c r="L60" s="1"/>
      <c r="M60" s="13"/>
      <c r="N60" s="2"/>
      <c r="O60" s="2"/>
      <c r="P60" s="2"/>
      <c r="Q60" s="2"/>
    </row>
    <row r="61" thickBot="1">
      <c r="A61" s="10"/>
      <c r="B61" s="62" t="s">
        <v>203</v>
      </c>
      <c r="C61" s="30"/>
      <c r="D61" s="30"/>
      <c r="E61" s="63" t="s">
        <v>7</v>
      </c>
      <c r="F61" s="30"/>
      <c r="G61" s="30"/>
      <c r="H61" s="64"/>
      <c r="I61" s="30"/>
      <c r="J61" s="64"/>
      <c r="K61" s="30"/>
      <c r="L61" s="30"/>
      <c r="M61" s="13"/>
      <c r="N61" s="2"/>
      <c r="O61" s="2"/>
      <c r="P61" s="2"/>
      <c r="Q61" s="2"/>
    </row>
    <row r="62" thickTop="1">
      <c r="A62" s="10"/>
      <c r="B62" s="52">
        <v>10</v>
      </c>
      <c r="C62" s="53" t="s">
        <v>4394</v>
      </c>
      <c r="D62" s="53"/>
      <c r="E62" s="53" t="s">
        <v>4395</v>
      </c>
      <c r="F62" s="53" t="s">
        <v>7</v>
      </c>
      <c r="G62" s="54" t="s">
        <v>461</v>
      </c>
      <c r="H62" s="65">
        <v>4</v>
      </c>
      <c r="I62" s="66">
        <v>0</v>
      </c>
      <c r="J62" s="67">
        <f>ROUND(H62*I62,2)</f>
        <v>0</v>
      </c>
      <c r="K62" s="68">
        <v>0.20999999999999999</v>
      </c>
      <c r="L62" s="69">
        <f>ROUND(J62*1.21,2)</f>
        <v>0</v>
      </c>
      <c r="M62" s="13"/>
      <c r="N62" s="2"/>
      <c r="O62" s="2"/>
      <c r="P62" s="2"/>
      <c r="Q62" s="41">
        <f>IF(ISNUMBER(K62),IF(H62&gt;0,IF(I62&gt;0,J62,0),0),0)</f>
        <v>0</v>
      </c>
      <c r="R62" s="9">
        <f>IF(ISNUMBER(K62)=FALSE,J62,0)</f>
        <v>0</v>
      </c>
    </row>
    <row r="63">
      <c r="A63" s="10"/>
      <c r="B63" s="60" t="s">
        <v>199</v>
      </c>
      <c r="C63" s="1"/>
      <c r="D63" s="1"/>
      <c r="E63" s="61" t="s">
        <v>7</v>
      </c>
      <c r="F63" s="1"/>
      <c r="G63" s="1"/>
      <c r="H63" s="51"/>
      <c r="I63" s="1"/>
      <c r="J63" s="51"/>
      <c r="K63" s="1"/>
      <c r="L63" s="1"/>
      <c r="M63" s="13"/>
      <c r="N63" s="2"/>
      <c r="O63" s="2"/>
      <c r="P63" s="2"/>
      <c r="Q63" s="2"/>
    </row>
    <row r="64">
      <c r="A64" s="10"/>
      <c r="B64" s="60" t="s">
        <v>201</v>
      </c>
      <c r="C64" s="1"/>
      <c r="D64" s="1"/>
      <c r="E64" s="61" t="s">
        <v>1098</v>
      </c>
      <c r="F64" s="1"/>
      <c r="G64" s="1"/>
      <c r="H64" s="51"/>
      <c r="I64" s="1"/>
      <c r="J64" s="51"/>
      <c r="K64" s="1"/>
      <c r="L64" s="1"/>
      <c r="M64" s="13"/>
      <c r="N64" s="2"/>
      <c r="O64" s="2"/>
      <c r="P64" s="2"/>
      <c r="Q64" s="2"/>
    </row>
    <row r="65" thickBot="1">
      <c r="A65" s="10"/>
      <c r="B65" s="62" t="s">
        <v>203</v>
      </c>
      <c r="C65" s="30"/>
      <c r="D65" s="30"/>
      <c r="E65" s="63" t="s">
        <v>7</v>
      </c>
      <c r="F65" s="30"/>
      <c r="G65" s="30"/>
      <c r="H65" s="64"/>
      <c r="I65" s="30"/>
      <c r="J65" s="64"/>
      <c r="K65" s="30"/>
      <c r="L65" s="30"/>
      <c r="M65" s="13"/>
      <c r="N65" s="2"/>
      <c r="O65" s="2"/>
      <c r="P65" s="2"/>
      <c r="Q65" s="2"/>
    </row>
    <row r="66" thickTop="1">
      <c r="A66" s="10"/>
      <c r="B66" s="52">
        <v>11</v>
      </c>
      <c r="C66" s="53" t="s">
        <v>4396</v>
      </c>
      <c r="D66" s="53"/>
      <c r="E66" s="53" t="s">
        <v>4397</v>
      </c>
      <c r="F66" s="53" t="s">
        <v>7</v>
      </c>
      <c r="G66" s="54" t="s">
        <v>461</v>
      </c>
      <c r="H66" s="65">
        <v>1</v>
      </c>
      <c r="I66" s="66">
        <v>0</v>
      </c>
      <c r="J66" s="67">
        <f>ROUND(H66*I66,2)</f>
        <v>0</v>
      </c>
      <c r="K66" s="68">
        <v>0.20999999999999999</v>
      </c>
      <c r="L66" s="69">
        <f>ROUND(J66*1.21,2)</f>
        <v>0</v>
      </c>
      <c r="M66" s="13"/>
      <c r="N66" s="2"/>
      <c r="O66" s="2"/>
      <c r="P66" s="2"/>
      <c r="Q66" s="41">
        <f>IF(ISNUMBER(K66),IF(H66&gt;0,IF(I66&gt;0,J66,0),0),0)</f>
        <v>0</v>
      </c>
      <c r="R66" s="9">
        <f>IF(ISNUMBER(K66)=FALSE,J66,0)</f>
        <v>0</v>
      </c>
    </row>
    <row r="67">
      <c r="A67" s="10"/>
      <c r="B67" s="60" t="s">
        <v>199</v>
      </c>
      <c r="C67" s="1"/>
      <c r="D67" s="1"/>
      <c r="E67" s="61" t="s">
        <v>7</v>
      </c>
      <c r="F67" s="1"/>
      <c r="G67" s="1"/>
      <c r="H67" s="51"/>
      <c r="I67" s="1"/>
      <c r="J67" s="51"/>
      <c r="K67" s="1"/>
      <c r="L67" s="1"/>
      <c r="M67" s="13"/>
      <c r="N67" s="2"/>
      <c r="O67" s="2"/>
      <c r="P67" s="2"/>
      <c r="Q67" s="2"/>
    </row>
    <row r="68">
      <c r="A68" s="10"/>
      <c r="B68" s="60" t="s">
        <v>201</v>
      </c>
      <c r="C68" s="1"/>
      <c r="D68" s="1"/>
      <c r="E68" s="61" t="s">
        <v>636</v>
      </c>
      <c r="F68" s="1"/>
      <c r="G68" s="1"/>
      <c r="H68" s="51"/>
      <c r="I68" s="1"/>
      <c r="J68" s="51"/>
      <c r="K68" s="1"/>
      <c r="L68" s="1"/>
      <c r="M68" s="13"/>
      <c r="N68" s="2"/>
      <c r="O68" s="2"/>
      <c r="P68" s="2"/>
      <c r="Q68" s="2"/>
    </row>
    <row r="69" thickBot="1">
      <c r="A69" s="10"/>
      <c r="B69" s="62" t="s">
        <v>203</v>
      </c>
      <c r="C69" s="30"/>
      <c r="D69" s="30"/>
      <c r="E69" s="63" t="s">
        <v>7</v>
      </c>
      <c r="F69" s="30"/>
      <c r="G69" s="30"/>
      <c r="H69" s="64"/>
      <c r="I69" s="30"/>
      <c r="J69" s="64"/>
      <c r="K69" s="30"/>
      <c r="L69" s="30"/>
      <c r="M69" s="13"/>
      <c r="N69" s="2"/>
      <c r="O69" s="2"/>
      <c r="P69" s="2"/>
      <c r="Q69" s="2"/>
    </row>
    <row r="70" thickTop="1">
      <c r="A70" s="10"/>
      <c r="B70" s="52">
        <v>12</v>
      </c>
      <c r="C70" s="53" t="s">
        <v>4398</v>
      </c>
      <c r="D70" s="53"/>
      <c r="E70" s="53" t="s">
        <v>4399</v>
      </c>
      <c r="F70" s="53" t="s">
        <v>7</v>
      </c>
      <c r="G70" s="54" t="s">
        <v>225</v>
      </c>
      <c r="H70" s="65">
        <v>285</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7</v>
      </c>
      <c r="F71" s="1"/>
      <c r="G71" s="1"/>
      <c r="H71" s="51"/>
      <c r="I71" s="1"/>
      <c r="J71" s="51"/>
      <c r="K71" s="1"/>
      <c r="L71" s="1"/>
      <c r="M71" s="13"/>
      <c r="N71" s="2"/>
      <c r="O71" s="2"/>
      <c r="P71" s="2"/>
      <c r="Q71" s="2"/>
    </row>
    <row r="72">
      <c r="A72" s="10"/>
      <c r="B72" s="60" t="s">
        <v>201</v>
      </c>
      <c r="C72" s="1"/>
      <c r="D72" s="1"/>
      <c r="E72" s="61" t="s">
        <v>4387</v>
      </c>
      <c r="F72" s="1"/>
      <c r="G72" s="1"/>
      <c r="H72" s="51"/>
      <c r="I72" s="1"/>
      <c r="J72" s="51"/>
      <c r="K72" s="1"/>
      <c r="L72" s="1"/>
      <c r="M72" s="13"/>
      <c r="N72" s="2"/>
      <c r="O72" s="2"/>
      <c r="P72" s="2"/>
      <c r="Q72" s="2"/>
    </row>
    <row r="73" thickBot="1">
      <c r="A73" s="10"/>
      <c r="B73" s="62" t="s">
        <v>203</v>
      </c>
      <c r="C73" s="30"/>
      <c r="D73" s="30"/>
      <c r="E73" s="63" t="s">
        <v>7</v>
      </c>
      <c r="F73" s="30"/>
      <c r="G73" s="30"/>
      <c r="H73" s="64"/>
      <c r="I73" s="30"/>
      <c r="J73" s="64"/>
      <c r="K73" s="30"/>
      <c r="L73" s="30"/>
      <c r="M73" s="13"/>
      <c r="N73" s="2"/>
      <c r="O73" s="2"/>
      <c r="P73" s="2"/>
      <c r="Q73" s="2"/>
    </row>
    <row r="74" thickTop="1">
      <c r="A74" s="10"/>
      <c r="B74" s="52">
        <v>13</v>
      </c>
      <c r="C74" s="53" t="s">
        <v>4400</v>
      </c>
      <c r="D74" s="53"/>
      <c r="E74" s="53" t="s">
        <v>4401</v>
      </c>
      <c r="F74" s="53" t="s">
        <v>7</v>
      </c>
      <c r="G74" s="54" t="s">
        <v>461</v>
      </c>
      <c r="H74" s="65">
        <v>1</v>
      </c>
      <c r="I74" s="66">
        <v>0</v>
      </c>
      <c r="J74" s="67">
        <f>ROUND(H74*I74,2)</f>
        <v>0</v>
      </c>
      <c r="K74" s="68">
        <v>0.20999999999999999</v>
      </c>
      <c r="L74" s="69">
        <f>ROUND(J74*1.21,2)</f>
        <v>0</v>
      </c>
      <c r="M74" s="13"/>
      <c r="N74" s="2"/>
      <c r="O74" s="2"/>
      <c r="P74" s="2"/>
      <c r="Q74" s="41">
        <f>IF(ISNUMBER(K74),IF(H74&gt;0,IF(I74&gt;0,J74,0),0),0)</f>
        <v>0</v>
      </c>
      <c r="R74" s="9">
        <f>IF(ISNUMBER(K74)=FALSE,J74,0)</f>
        <v>0</v>
      </c>
    </row>
    <row r="75">
      <c r="A75" s="10"/>
      <c r="B75" s="60" t="s">
        <v>199</v>
      </c>
      <c r="C75" s="1"/>
      <c r="D75" s="1"/>
      <c r="E75" s="61" t="s">
        <v>7</v>
      </c>
      <c r="F75" s="1"/>
      <c r="G75" s="1"/>
      <c r="H75" s="51"/>
      <c r="I75" s="1"/>
      <c r="J75" s="51"/>
      <c r="K75" s="1"/>
      <c r="L75" s="1"/>
      <c r="M75" s="13"/>
      <c r="N75" s="2"/>
      <c r="O75" s="2"/>
      <c r="P75" s="2"/>
      <c r="Q75" s="2"/>
    </row>
    <row r="76">
      <c r="A76" s="10"/>
      <c r="B76" s="60" t="s">
        <v>201</v>
      </c>
      <c r="C76" s="1"/>
      <c r="D76" s="1"/>
      <c r="E76" s="61" t="s">
        <v>636</v>
      </c>
      <c r="F76" s="1"/>
      <c r="G76" s="1"/>
      <c r="H76" s="51"/>
      <c r="I76" s="1"/>
      <c r="J76" s="51"/>
      <c r="K76" s="1"/>
      <c r="L76" s="1"/>
      <c r="M76" s="13"/>
      <c r="N76" s="2"/>
      <c r="O76" s="2"/>
      <c r="P76" s="2"/>
      <c r="Q76" s="2"/>
    </row>
    <row r="77" thickBot="1">
      <c r="A77" s="10"/>
      <c r="B77" s="62" t="s">
        <v>203</v>
      </c>
      <c r="C77" s="30"/>
      <c r="D77" s="30"/>
      <c r="E77" s="63" t="s">
        <v>7</v>
      </c>
      <c r="F77" s="30"/>
      <c r="G77" s="30"/>
      <c r="H77" s="64"/>
      <c r="I77" s="30"/>
      <c r="J77" s="64"/>
      <c r="K77" s="30"/>
      <c r="L77" s="30"/>
      <c r="M77" s="13"/>
      <c r="N77" s="2"/>
      <c r="O77" s="2"/>
      <c r="P77" s="2"/>
      <c r="Q77" s="2"/>
    </row>
    <row r="78" thickTop="1">
      <c r="A78" s="10"/>
      <c r="B78" s="52">
        <v>14</v>
      </c>
      <c r="C78" s="53" t="s">
        <v>4402</v>
      </c>
      <c r="D78" s="53"/>
      <c r="E78" s="53" t="s">
        <v>4403</v>
      </c>
      <c r="F78" s="53" t="s">
        <v>7</v>
      </c>
      <c r="G78" s="54" t="s">
        <v>461</v>
      </c>
      <c r="H78" s="65">
        <v>3</v>
      </c>
      <c r="I78" s="66">
        <v>0</v>
      </c>
      <c r="J78" s="67">
        <f>ROUND(H78*I78,2)</f>
        <v>0</v>
      </c>
      <c r="K78" s="68">
        <v>0.20999999999999999</v>
      </c>
      <c r="L78" s="69">
        <f>ROUND(J78*1.21,2)</f>
        <v>0</v>
      </c>
      <c r="M78" s="13"/>
      <c r="N78" s="2"/>
      <c r="O78" s="2"/>
      <c r="P78" s="2"/>
      <c r="Q78" s="41">
        <f>IF(ISNUMBER(K78),IF(H78&gt;0,IF(I78&gt;0,J78,0),0),0)</f>
        <v>0</v>
      </c>
      <c r="R78" s="9">
        <f>IF(ISNUMBER(K78)=FALSE,J78,0)</f>
        <v>0</v>
      </c>
    </row>
    <row r="79">
      <c r="A79" s="10"/>
      <c r="B79" s="60" t="s">
        <v>199</v>
      </c>
      <c r="C79" s="1"/>
      <c r="D79" s="1"/>
      <c r="E79" s="61" t="s">
        <v>7</v>
      </c>
      <c r="F79" s="1"/>
      <c r="G79" s="1"/>
      <c r="H79" s="51"/>
      <c r="I79" s="1"/>
      <c r="J79" s="51"/>
      <c r="K79" s="1"/>
      <c r="L79" s="1"/>
      <c r="M79" s="13"/>
      <c r="N79" s="2"/>
      <c r="O79" s="2"/>
      <c r="P79" s="2"/>
      <c r="Q79" s="2"/>
    </row>
    <row r="80">
      <c r="A80" s="10"/>
      <c r="B80" s="60" t="s">
        <v>201</v>
      </c>
      <c r="C80" s="1"/>
      <c r="D80" s="1"/>
      <c r="E80" s="61" t="s">
        <v>1364</v>
      </c>
      <c r="F80" s="1"/>
      <c r="G80" s="1"/>
      <c r="H80" s="51"/>
      <c r="I80" s="1"/>
      <c r="J80" s="51"/>
      <c r="K80" s="1"/>
      <c r="L80" s="1"/>
      <c r="M80" s="13"/>
      <c r="N80" s="2"/>
      <c r="O80" s="2"/>
      <c r="P80" s="2"/>
      <c r="Q80" s="2"/>
    </row>
    <row r="81" thickBot="1">
      <c r="A81" s="10"/>
      <c r="B81" s="62" t="s">
        <v>203</v>
      </c>
      <c r="C81" s="30"/>
      <c r="D81" s="30"/>
      <c r="E81" s="63" t="s">
        <v>7</v>
      </c>
      <c r="F81" s="30"/>
      <c r="G81" s="30"/>
      <c r="H81" s="64"/>
      <c r="I81" s="30"/>
      <c r="J81" s="64"/>
      <c r="K81" s="30"/>
      <c r="L81" s="30"/>
      <c r="M81" s="13"/>
      <c r="N81" s="2"/>
      <c r="O81" s="2"/>
      <c r="P81" s="2"/>
      <c r="Q81" s="2"/>
    </row>
    <row r="82" thickTop="1">
      <c r="A82" s="10"/>
      <c r="B82" s="52">
        <v>15</v>
      </c>
      <c r="C82" s="53" t="s">
        <v>4404</v>
      </c>
      <c r="D82" s="53"/>
      <c r="E82" s="53" t="s">
        <v>4405</v>
      </c>
      <c r="F82" s="53" t="s">
        <v>7</v>
      </c>
      <c r="G82" s="54" t="s">
        <v>461</v>
      </c>
      <c r="H82" s="65">
        <v>12</v>
      </c>
      <c r="I82" s="66">
        <v>0</v>
      </c>
      <c r="J82" s="67">
        <f>ROUND(H82*I82,2)</f>
        <v>0</v>
      </c>
      <c r="K82" s="68">
        <v>0.20999999999999999</v>
      </c>
      <c r="L82" s="69">
        <f>ROUND(J82*1.21,2)</f>
        <v>0</v>
      </c>
      <c r="M82" s="13"/>
      <c r="N82" s="2"/>
      <c r="O82" s="2"/>
      <c r="P82" s="2"/>
      <c r="Q82" s="41">
        <f>IF(ISNUMBER(K82),IF(H82&gt;0,IF(I82&gt;0,J82,0),0),0)</f>
        <v>0</v>
      </c>
      <c r="R82" s="9">
        <f>IF(ISNUMBER(K82)=FALSE,J82,0)</f>
        <v>0</v>
      </c>
    </row>
    <row r="83">
      <c r="A83" s="10"/>
      <c r="B83" s="60" t="s">
        <v>199</v>
      </c>
      <c r="C83" s="1"/>
      <c r="D83" s="1"/>
      <c r="E83" s="61" t="s">
        <v>7</v>
      </c>
      <c r="F83" s="1"/>
      <c r="G83" s="1"/>
      <c r="H83" s="51"/>
      <c r="I83" s="1"/>
      <c r="J83" s="51"/>
      <c r="K83" s="1"/>
      <c r="L83" s="1"/>
      <c r="M83" s="13"/>
      <c r="N83" s="2"/>
      <c r="O83" s="2"/>
      <c r="P83" s="2"/>
      <c r="Q83" s="2"/>
    </row>
    <row r="84">
      <c r="A84" s="10"/>
      <c r="B84" s="60" t="s">
        <v>201</v>
      </c>
      <c r="C84" s="1"/>
      <c r="D84" s="1"/>
      <c r="E84" s="61" t="s">
        <v>1158</v>
      </c>
      <c r="F84" s="1"/>
      <c r="G84" s="1"/>
      <c r="H84" s="51"/>
      <c r="I84" s="1"/>
      <c r="J84" s="51"/>
      <c r="K84" s="1"/>
      <c r="L84" s="1"/>
      <c r="M84" s="13"/>
      <c r="N84" s="2"/>
      <c r="O84" s="2"/>
      <c r="P84" s="2"/>
      <c r="Q84" s="2"/>
    </row>
    <row r="85" thickBot="1">
      <c r="A85" s="10"/>
      <c r="B85" s="62" t="s">
        <v>203</v>
      </c>
      <c r="C85" s="30"/>
      <c r="D85" s="30"/>
      <c r="E85" s="63" t="s">
        <v>7</v>
      </c>
      <c r="F85" s="30"/>
      <c r="G85" s="30"/>
      <c r="H85" s="64"/>
      <c r="I85" s="30"/>
      <c r="J85" s="64"/>
      <c r="K85" s="30"/>
      <c r="L85" s="30"/>
      <c r="M85" s="13"/>
      <c r="N85" s="2"/>
      <c r="O85" s="2"/>
      <c r="P85" s="2"/>
      <c r="Q85" s="2"/>
    </row>
    <row r="86" thickTop="1">
      <c r="A86" s="10"/>
      <c r="B86" s="52">
        <v>16</v>
      </c>
      <c r="C86" s="53" t="s">
        <v>4406</v>
      </c>
      <c r="D86" s="53"/>
      <c r="E86" s="53" t="s">
        <v>4407</v>
      </c>
      <c r="F86" s="53" t="s">
        <v>7</v>
      </c>
      <c r="G86" s="54" t="s">
        <v>772</v>
      </c>
      <c r="H86" s="65">
        <v>0.90000000000000002</v>
      </c>
      <c r="I86" s="66">
        <v>0</v>
      </c>
      <c r="J86" s="67">
        <f>ROUND(H86*I86,2)</f>
        <v>0</v>
      </c>
      <c r="K86" s="68">
        <v>0.20999999999999999</v>
      </c>
      <c r="L86" s="69">
        <f>ROUND(J86*1.21,2)</f>
        <v>0</v>
      </c>
      <c r="M86" s="13"/>
      <c r="N86" s="2"/>
      <c r="O86" s="2"/>
      <c r="P86" s="2"/>
      <c r="Q86" s="41">
        <f>IF(ISNUMBER(K86),IF(H86&gt;0,IF(I86&gt;0,J86,0),0),0)</f>
        <v>0</v>
      </c>
      <c r="R86" s="9">
        <f>IF(ISNUMBER(K86)=FALSE,J86,0)</f>
        <v>0</v>
      </c>
    </row>
    <row r="87">
      <c r="A87" s="10"/>
      <c r="B87" s="60" t="s">
        <v>199</v>
      </c>
      <c r="C87" s="1"/>
      <c r="D87" s="1"/>
      <c r="E87" s="61" t="s">
        <v>7</v>
      </c>
      <c r="F87" s="1"/>
      <c r="G87" s="1"/>
      <c r="H87" s="51"/>
      <c r="I87" s="1"/>
      <c r="J87" s="51"/>
      <c r="K87" s="1"/>
      <c r="L87" s="1"/>
      <c r="M87" s="13"/>
      <c r="N87" s="2"/>
      <c r="O87" s="2"/>
      <c r="P87" s="2"/>
      <c r="Q87" s="2"/>
    </row>
    <row r="88">
      <c r="A88" s="10"/>
      <c r="B88" s="60" t="s">
        <v>201</v>
      </c>
      <c r="C88" s="1"/>
      <c r="D88" s="1"/>
      <c r="E88" s="61" t="s">
        <v>4408</v>
      </c>
      <c r="F88" s="1"/>
      <c r="G88" s="1"/>
      <c r="H88" s="51"/>
      <c r="I88" s="1"/>
      <c r="J88" s="51"/>
      <c r="K88" s="1"/>
      <c r="L88" s="1"/>
      <c r="M88" s="13"/>
      <c r="N88" s="2"/>
      <c r="O88" s="2"/>
      <c r="P88" s="2"/>
      <c r="Q88" s="2"/>
    </row>
    <row r="89" thickBot="1">
      <c r="A89" s="10"/>
      <c r="B89" s="62" t="s">
        <v>203</v>
      </c>
      <c r="C89" s="30"/>
      <c r="D89" s="30"/>
      <c r="E89" s="63" t="s">
        <v>7</v>
      </c>
      <c r="F89" s="30"/>
      <c r="G89" s="30"/>
      <c r="H89" s="64"/>
      <c r="I89" s="30"/>
      <c r="J89" s="64"/>
      <c r="K89" s="30"/>
      <c r="L89" s="30"/>
      <c r="M89" s="13"/>
      <c r="N89" s="2"/>
      <c r="O89" s="2"/>
      <c r="P89" s="2"/>
      <c r="Q89" s="2"/>
    </row>
    <row r="90" thickTop="1">
      <c r="A90" s="10"/>
      <c r="B90" s="52">
        <v>17</v>
      </c>
      <c r="C90" s="53" t="s">
        <v>4409</v>
      </c>
      <c r="D90" s="53"/>
      <c r="E90" s="53" t="s">
        <v>4410</v>
      </c>
      <c r="F90" s="53" t="s">
        <v>7</v>
      </c>
      <c r="G90" s="54" t="s">
        <v>461</v>
      </c>
      <c r="H90" s="65">
        <v>5</v>
      </c>
      <c r="I90" s="66">
        <v>0</v>
      </c>
      <c r="J90" s="67">
        <f>ROUND(H90*I90,2)</f>
        <v>0</v>
      </c>
      <c r="K90" s="68">
        <v>0.20999999999999999</v>
      </c>
      <c r="L90" s="69">
        <f>ROUND(J90*1.21,2)</f>
        <v>0</v>
      </c>
      <c r="M90" s="13"/>
      <c r="N90" s="2"/>
      <c r="O90" s="2"/>
      <c r="P90" s="2"/>
      <c r="Q90" s="41">
        <f>IF(ISNUMBER(K90),IF(H90&gt;0,IF(I90&gt;0,J90,0),0),0)</f>
        <v>0</v>
      </c>
      <c r="R90" s="9">
        <f>IF(ISNUMBER(K90)=FALSE,J90,0)</f>
        <v>0</v>
      </c>
    </row>
    <row r="91">
      <c r="A91" s="10"/>
      <c r="B91" s="60" t="s">
        <v>199</v>
      </c>
      <c r="C91" s="1"/>
      <c r="D91" s="1"/>
      <c r="E91" s="61" t="s">
        <v>7</v>
      </c>
      <c r="F91" s="1"/>
      <c r="G91" s="1"/>
      <c r="H91" s="51"/>
      <c r="I91" s="1"/>
      <c r="J91" s="51"/>
      <c r="K91" s="1"/>
      <c r="L91" s="1"/>
      <c r="M91" s="13"/>
      <c r="N91" s="2"/>
      <c r="O91" s="2"/>
      <c r="P91" s="2"/>
      <c r="Q91" s="2"/>
    </row>
    <row r="92">
      <c r="A92" s="10"/>
      <c r="B92" s="60" t="s">
        <v>201</v>
      </c>
      <c r="C92" s="1"/>
      <c r="D92" s="1"/>
      <c r="E92" s="61" t="s">
        <v>1390</v>
      </c>
      <c r="F92" s="1"/>
      <c r="G92" s="1"/>
      <c r="H92" s="51"/>
      <c r="I92" s="1"/>
      <c r="J92" s="51"/>
      <c r="K92" s="1"/>
      <c r="L92" s="1"/>
      <c r="M92" s="13"/>
      <c r="N92" s="2"/>
      <c r="O92" s="2"/>
      <c r="P92" s="2"/>
      <c r="Q92" s="2"/>
    </row>
    <row r="93" thickBot="1">
      <c r="A93" s="10"/>
      <c r="B93" s="62" t="s">
        <v>203</v>
      </c>
      <c r="C93" s="30"/>
      <c r="D93" s="30"/>
      <c r="E93" s="63" t="s">
        <v>7</v>
      </c>
      <c r="F93" s="30"/>
      <c r="G93" s="30"/>
      <c r="H93" s="64"/>
      <c r="I93" s="30"/>
      <c r="J93" s="64"/>
      <c r="K93" s="30"/>
      <c r="L93" s="30"/>
      <c r="M93" s="13"/>
      <c r="N93" s="2"/>
      <c r="O93" s="2"/>
      <c r="P93" s="2"/>
      <c r="Q93" s="2"/>
    </row>
    <row r="94" thickTop="1">
      <c r="A94" s="10"/>
      <c r="B94" s="52">
        <v>18</v>
      </c>
      <c r="C94" s="53" t="s">
        <v>4411</v>
      </c>
      <c r="D94" s="53"/>
      <c r="E94" s="53" t="s">
        <v>4412</v>
      </c>
      <c r="F94" s="53" t="s">
        <v>7</v>
      </c>
      <c r="G94" s="54" t="s">
        <v>461</v>
      </c>
      <c r="H94" s="65">
        <v>1</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7</v>
      </c>
      <c r="F95" s="1"/>
      <c r="G95" s="1"/>
      <c r="H95" s="51"/>
      <c r="I95" s="1"/>
      <c r="J95" s="51"/>
      <c r="K95" s="1"/>
      <c r="L95" s="1"/>
      <c r="M95" s="13"/>
      <c r="N95" s="2"/>
      <c r="O95" s="2"/>
      <c r="P95" s="2"/>
      <c r="Q95" s="2"/>
    </row>
    <row r="96">
      <c r="A96" s="10"/>
      <c r="B96" s="60" t="s">
        <v>201</v>
      </c>
      <c r="C96" s="1"/>
      <c r="D96" s="1"/>
      <c r="E96" s="61" t="s">
        <v>636</v>
      </c>
      <c r="F96" s="1"/>
      <c r="G96" s="1"/>
      <c r="H96" s="51"/>
      <c r="I96" s="1"/>
      <c r="J96" s="51"/>
      <c r="K96" s="1"/>
      <c r="L96" s="1"/>
      <c r="M96" s="13"/>
      <c r="N96" s="2"/>
      <c r="O96" s="2"/>
      <c r="P96" s="2"/>
      <c r="Q96" s="2"/>
    </row>
    <row r="97" thickBot="1">
      <c r="A97" s="10"/>
      <c r="B97" s="62" t="s">
        <v>203</v>
      </c>
      <c r="C97" s="30"/>
      <c r="D97" s="30"/>
      <c r="E97" s="63" t="s">
        <v>7</v>
      </c>
      <c r="F97" s="30"/>
      <c r="G97" s="30"/>
      <c r="H97" s="64"/>
      <c r="I97" s="30"/>
      <c r="J97" s="64"/>
      <c r="K97" s="30"/>
      <c r="L97" s="30"/>
      <c r="M97" s="13"/>
      <c r="N97" s="2"/>
      <c r="O97" s="2"/>
      <c r="P97" s="2"/>
      <c r="Q97" s="2"/>
    </row>
    <row r="98" thickTop="1">
      <c r="A98" s="10"/>
      <c r="B98" s="52">
        <v>19</v>
      </c>
      <c r="C98" s="53" t="s">
        <v>4413</v>
      </c>
      <c r="D98" s="53"/>
      <c r="E98" s="53" t="s">
        <v>4414</v>
      </c>
      <c r="F98" s="53" t="s">
        <v>7</v>
      </c>
      <c r="G98" s="54" t="s">
        <v>461</v>
      </c>
      <c r="H98" s="65">
        <v>1</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7</v>
      </c>
      <c r="F99" s="1"/>
      <c r="G99" s="1"/>
      <c r="H99" s="51"/>
      <c r="I99" s="1"/>
      <c r="J99" s="51"/>
      <c r="K99" s="1"/>
      <c r="L99" s="1"/>
      <c r="M99" s="13"/>
      <c r="N99" s="2"/>
      <c r="O99" s="2"/>
      <c r="P99" s="2"/>
      <c r="Q99" s="2"/>
    </row>
    <row r="100">
      <c r="A100" s="10"/>
      <c r="B100" s="60" t="s">
        <v>201</v>
      </c>
      <c r="C100" s="1"/>
      <c r="D100" s="1"/>
      <c r="E100" s="61" t="s">
        <v>636</v>
      </c>
      <c r="F100" s="1"/>
      <c r="G100" s="1"/>
      <c r="H100" s="51"/>
      <c r="I100" s="1"/>
      <c r="J100" s="51"/>
      <c r="K100" s="1"/>
      <c r="L100" s="1"/>
      <c r="M100" s="13"/>
      <c r="N100" s="2"/>
      <c r="O100" s="2"/>
      <c r="P100" s="2"/>
      <c r="Q100" s="2"/>
    </row>
    <row r="101" thickBot="1">
      <c r="A101" s="10"/>
      <c r="B101" s="62" t="s">
        <v>203</v>
      </c>
      <c r="C101" s="30"/>
      <c r="D101" s="30"/>
      <c r="E101" s="63" t="s">
        <v>7</v>
      </c>
      <c r="F101" s="30"/>
      <c r="G101" s="30"/>
      <c r="H101" s="64"/>
      <c r="I101" s="30"/>
      <c r="J101" s="64"/>
      <c r="K101" s="30"/>
      <c r="L101" s="30"/>
      <c r="M101" s="13"/>
      <c r="N101" s="2"/>
      <c r="O101" s="2"/>
      <c r="P101" s="2"/>
      <c r="Q101" s="2"/>
    </row>
    <row r="102" thickTop="1">
      <c r="A102" s="10"/>
      <c r="B102" s="52">
        <v>20</v>
      </c>
      <c r="C102" s="53" t="s">
        <v>4415</v>
      </c>
      <c r="D102" s="53"/>
      <c r="E102" s="53" t="s">
        <v>4416</v>
      </c>
      <c r="F102" s="53" t="s">
        <v>7</v>
      </c>
      <c r="G102" s="54" t="s">
        <v>461</v>
      </c>
      <c r="H102" s="65">
        <v>1</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7</v>
      </c>
      <c r="F103" s="1"/>
      <c r="G103" s="1"/>
      <c r="H103" s="51"/>
      <c r="I103" s="1"/>
      <c r="J103" s="51"/>
      <c r="K103" s="1"/>
      <c r="L103" s="1"/>
      <c r="M103" s="13"/>
      <c r="N103" s="2"/>
      <c r="O103" s="2"/>
      <c r="P103" s="2"/>
      <c r="Q103" s="2"/>
    </row>
    <row r="104">
      <c r="A104" s="10"/>
      <c r="B104" s="60" t="s">
        <v>201</v>
      </c>
      <c r="C104" s="1"/>
      <c r="D104" s="1"/>
      <c r="E104" s="61" t="s">
        <v>636</v>
      </c>
      <c r="F104" s="1"/>
      <c r="G104" s="1"/>
      <c r="H104" s="51"/>
      <c r="I104" s="1"/>
      <c r="J104" s="51"/>
      <c r="K104" s="1"/>
      <c r="L104" s="1"/>
      <c r="M104" s="13"/>
      <c r="N104" s="2"/>
      <c r="O104" s="2"/>
      <c r="P104" s="2"/>
      <c r="Q104" s="2"/>
    </row>
    <row r="105" thickBot="1">
      <c r="A105" s="10"/>
      <c r="B105" s="62" t="s">
        <v>203</v>
      </c>
      <c r="C105" s="30"/>
      <c r="D105" s="30"/>
      <c r="E105" s="63" t="s">
        <v>7</v>
      </c>
      <c r="F105" s="30"/>
      <c r="G105" s="30"/>
      <c r="H105" s="64"/>
      <c r="I105" s="30"/>
      <c r="J105" s="64"/>
      <c r="K105" s="30"/>
      <c r="L105" s="30"/>
      <c r="M105" s="13"/>
      <c r="N105" s="2"/>
      <c r="O105" s="2"/>
      <c r="P105" s="2"/>
      <c r="Q105" s="2"/>
    </row>
    <row r="106" thickTop="1">
      <c r="A106" s="10"/>
      <c r="B106" s="52">
        <v>21</v>
      </c>
      <c r="C106" s="53" t="s">
        <v>4417</v>
      </c>
      <c r="D106" s="53"/>
      <c r="E106" s="53" t="s">
        <v>4418</v>
      </c>
      <c r="F106" s="53" t="s">
        <v>7</v>
      </c>
      <c r="G106" s="54" t="s">
        <v>461</v>
      </c>
      <c r="H106" s="65">
        <v>3</v>
      </c>
      <c r="I106" s="66">
        <v>0</v>
      </c>
      <c r="J106" s="67">
        <f>ROUND(H106*I106,2)</f>
        <v>0</v>
      </c>
      <c r="K106" s="68">
        <v>0.20999999999999999</v>
      </c>
      <c r="L106" s="69">
        <f>ROUND(J106*1.21,2)</f>
        <v>0</v>
      </c>
      <c r="M106" s="13"/>
      <c r="N106" s="2"/>
      <c r="O106" s="2"/>
      <c r="P106" s="2"/>
      <c r="Q106" s="41">
        <f>IF(ISNUMBER(K106),IF(H106&gt;0,IF(I106&gt;0,J106,0),0),0)</f>
        <v>0</v>
      </c>
      <c r="R106" s="9">
        <f>IF(ISNUMBER(K106)=FALSE,J106,0)</f>
        <v>0</v>
      </c>
    </row>
    <row r="107">
      <c r="A107" s="10"/>
      <c r="B107" s="60" t="s">
        <v>199</v>
      </c>
      <c r="C107" s="1"/>
      <c r="D107" s="1"/>
      <c r="E107" s="61" t="s">
        <v>7</v>
      </c>
      <c r="F107" s="1"/>
      <c r="G107" s="1"/>
      <c r="H107" s="51"/>
      <c r="I107" s="1"/>
      <c r="J107" s="51"/>
      <c r="K107" s="1"/>
      <c r="L107" s="1"/>
      <c r="M107" s="13"/>
      <c r="N107" s="2"/>
      <c r="O107" s="2"/>
      <c r="P107" s="2"/>
      <c r="Q107" s="2"/>
    </row>
    <row r="108">
      <c r="A108" s="10"/>
      <c r="B108" s="60" t="s">
        <v>201</v>
      </c>
      <c r="C108" s="1"/>
      <c r="D108" s="1"/>
      <c r="E108" s="61" t="s">
        <v>1364</v>
      </c>
      <c r="F108" s="1"/>
      <c r="G108" s="1"/>
      <c r="H108" s="51"/>
      <c r="I108" s="1"/>
      <c r="J108" s="51"/>
      <c r="K108" s="1"/>
      <c r="L108" s="1"/>
      <c r="M108" s="13"/>
      <c r="N108" s="2"/>
      <c r="O108" s="2"/>
      <c r="P108" s="2"/>
      <c r="Q108" s="2"/>
    </row>
    <row r="109" thickBot="1">
      <c r="A109" s="10"/>
      <c r="B109" s="62" t="s">
        <v>203</v>
      </c>
      <c r="C109" s="30"/>
      <c r="D109" s="30"/>
      <c r="E109" s="63" t="s">
        <v>7</v>
      </c>
      <c r="F109" s="30"/>
      <c r="G109" s="30"/>
      <c r="H109" s="64"/>
      <c r="I109" s="30"/>
      <c r="J109" s="64"/>
      <c r="K109" s="30"/>
      <c r="L109" s="30"/>
      <c r="M109" s="13"/>
      <c r="N109" s="2"/>
      <c r="O109" s="2"/>
      <c r="P109" s="2"/>
      <c r="Q109" s="2"/>
    </row>
    <row r="110" thickTop="1">
      <c r="A110" s="10"/>
      <c r="B110" s="52">
        <v>22</v>
      </c>
      <c r="C110" s="53" t="s">
        <v>4419</v>
      </c>
      <c r="D110" s="53"/>
      <c r="E110" s="53" t="s">
        <v>4420</v>
      </c>
      <c r="F110" s="53" t="s">
        <v>7</v>
      </c>
      <c r="G110" s="54" t="s">
        <v>461</v>
      </c>
      <c r="H110" s="65">
        <v>3</v>
      </c>
      <c r="I110" s="66">
        <v>0</v>
      </c>
      <c r="J110" s="67">
        <f>ROUND(H110*I110,2)</f>
        <v>0</v>
      </c>
      <c r="K110" s="68">
        <v>0.20999999999999999</v>
      </c>
      <c r="L110" s="69">
        <f>ROUND(J110*1.21,2)</f>
        <v>0</v>
      </c>
      <c r="M110" s="13"/>
      <c r="N110" s="2"/>
      <c r="O110" s="2"/>
      <c r="P110" s="2"/>
      <c r="Q110" s="41">
        <f>IF(ISNUMBER(K110),IF(H110&gt;0,IF(I110&gt;0,J110,0),0),0)</f>
        <v>0</v>
      </c>
      <c r="R110" s="9">
        <f>IF(ISNUMBER(K110)=FALSE,J110,0)</f>
        <v>0</v>
      </c>
    </row>
    <row r="111">
      <c r="A111" s="10"/>
      <c r="B111" s="60" t="s">
        <v>199</v>
      </c>
      <c r="C111" s="1"/>
      <c r="D111" s="1"/>
      <c r="E111" s="61" t="s">
        <v>7</v>
      </c>
      <c r="F111" s="1"/>
      <c r="G111" s="1"/>
      <c r="H111" s="51"/>
      <c r="I111" s="1"/>
      <c r="J111" s="51"/>
      <c r="K111" s="1"/>
      <c r="L111" s="1"/>
      <c r="M111" s="13"/>
      <c r="N111" s="2"/>
      <c r="O111" s="2"/>
      <c r="P111" s="2"/>
      <c r="Q111" s="2"/>
    </row>
    <row r="112">
      <c r="A112" s="10"/>
      <c r="B112" s="60" t="s">
        <v>201</v>
      </c>
      <c r="C112" s="1"/>
      <c r="D112" s="1"/>
      <c r="E112" s="61" t="s">
        <v>1364</v>
      </c>
      <c r="F112" s="1"/>
      <c r="G112" s="1"/>
      <c r="H112" s="51"/>
      <c r="I112" s="1"/>
      <c r="J112" s="51"/>
      <c r="K112" s="1"/>
      <c r="L112" s="1"/>
      <c r="M112" s="13"/>
      <c r="N112" s="2"/>
      <c r="O112" s="2"/>
      <c r="P112" s="2"/>
      <c r="Q112" s="2"/>
    </row>
    <row r="113" thickBot="1">
      <c r="A113" s="10"/>
      <c r="B113" s="62" t="s">
        <v>203</v>
      </c>
      <c r="C113" s="30"/>
      <c r="D113" s="30"/>
      <c r="E113" s="63" t="s">
        <v>7</v>
      </c>
      <c r="F113" s="30"/>
      <c r="G113" s="30"/>
      <c r="H113" s="64"/>
      <c r="I113" s="30"/>
      <c r="J113" s="64"/>
      <c r="K113" s="30"/>
      <c r="L113" s="30"/>
      <c r="M113" s="13"/>
      <c r="N113" s="2"/>
      <c r="O113" s="2"/>
      <c r="P113" s="2"/>
      <c r="Q113" s="2"/>
    </row>
    <row r="114" thickTop="1">
      <c r="A114" s="10"/>
      <c r="B114" s="52">
        <v>23</v>
      </c>
      <c r="C114" s="53" t="s">
        <v>4421</v>
      </c>
      <c r="D114" s="53"/>
      <c r="E114" s="53" t="s">
        <v>4422</v>
      </c>
      <c r="F114" s="53" t="s">
        <v>7</v>
      </c>
      <c r="G114" s="54" t="s">
        <v>461</v>
      </c>
      <c r="H114" s="65">
        <v>2</v>
      </c>
      <c r="I114" s="66">
        <v>0</v>
      </c>
      <c r="J114" s="67">
        <f>ROUND(H114*I114,2)</f>
        <v>0</v>
      </c>
      <c r="K114" s="68">
        <v>0.20999999999999999</v>
      </c>
      <c r="L114" s="69">
        <f>ROUND(J114*1.21,2)</f>
        <v>0</v>
      </c>
      <c r="M114" s="13"/>
      <c r="N114" s="2"/>
      <c r="O114" s="2"/>
      <c r="P114" s="2"/>
      <c r="Q114" s="41">
        <f>IF(ISNUMBER(K114),IF(H114&gt;0,IF(I114&gt;0,J114,0),0),0)</f>
        <v>0</v>
      </c>
      <c r="R114" s="9">
        <f>IF(ISNUMBER(K114)=FALSE,J114,0)</f>
        <v>0</v>
      </c>
    </row>
    <row r="115">
      <c r="A115" s="10"/>
      <c r="B115" s="60" t="s">
        <v>199</v>
      </c>
      <c r="C115" s="1"/>
      <c r="D115" s="1"/>
      <c r="E115" s="61" t="s">
        <v>7</v>
      </c>
      <c r="F115" s="1"/>
      <c r="G115" s="1"/>
      <c r="H115" s="51"/>
      <c r="I115" s="1"/>
      <c r="J115" s="51"/>
      <c r="K115" s="1"/>
      <c r="L115" s="1"/>
      <c r="M115" s="13"/>
      <c r="N115" s="2"/>
      <c r="O115" s="2"/>
      <c r="P115" s="2"/>
      <c r="Q115" s="2"/>
    </row>
    <row r="116">
      <c r="A116" s="10"/>
      <c r="B116" s="60" t="s">
        <v>201</v>
      </c>
      <c r="C116" s="1"/>
      <c r="D116" s="1"/>
      <c r="E116" s="61" t="s">
        <v>1251</v>
      </c>
      <c r="F116" s="1"/>
      <c r="G116" s="1"/>
      <c r="H116" s="51"/>
      <c r="I116" s="1"/>
      <c r="J116" s="51"/>
      <c r="K116" s="1"/>
      <c r="L116" s="1"/>
      <c r="M116" s="13"/>
      <c r="N116" s="2"/>
      <c r="O116" s="2"/>
      <c r="P116" s="2"/>
      <c r="Q116" s="2"/>
    </row>
    <row r="117" thickBot="1">
      <c r="A117" s="10"/>
      <c r="B117" s="62" t="s">
        <v>203</v>
      </c>
      <c r="C117" s="30"/>
      <c r="D117" s="30"/>
      <c r="E117" s="63" t="s">
        <v>7</v>
      </c>
      <c r="F117" s="30"/>
      <c r="G117" s="30"/>
      <c r="H117" s="64"/>
      <c r="I117" s="30"/>
      <c r="J117" s="64"/>
      <c r="K117" s="30"/>
      <c r="L117" s="30"/>
      <c r="M117" s="13"/>
      <c r="N117" s="2"/>
      <c r="O117" s="2"/>
      <c r="P117" s="2"/>
      <c r="Q117" s="2"/>
    </row>
    <row r="118" thickTop="1">
      <c r="A118" s="10"/>
      <c r="B118" s="52">
        <v>24</v>
      </c>
      <c r="C118" s="53" t="s">
        <v>4423</v>
      </c>
      <c r="D118" s="53"/>
      <c r="E118" s="53" t="s">
        <v>4424</v>
      </c>
      <c r="F118" s="53" t="s">
        <v>7</v>
      </c>
      <c r="G118" s="54" t="s">
        <v>461</v>
      </c>
      <c r="H118" s="65">
        <v>2</v>
      </c>
      <c r="I118" s="66">
        <v>0</v>
      </c>
      <c r="J118" s="67">
        <f>ROUND(H118*I118,2)</f>
        <v>0</v>
      </c>
      <c r="K118" s="68">
        <v>0.20999999999999999</v>
      </c>
      <c r="L118" s="69">
        <f>ROUND(J118*1.21,2)</f>
        <v>0</v>
      </c>
      <c r="M118" s="13"/>
      <c r="N118" s="2"/>
      <c r="O118" s="2"/>
      <c r="P118" s="2"/>
      <c r="Q118" s="41">
        <f>IF(ISNUMBER(K118),IF(H118&gt;0,IF(I118&gt;0,J118,0),0),0)</f>
        <v>0</v>
      </c>
      <c r="R118" s="9">
        <f>IF(ISNUMBER(K118)=FALSE,J118,0)</f>
        <v>0</v>
      </c>
    </row>
    <row r="119">
      <c r="A119" s="10"/>
      <c r="B119" s="60" t="s">
        <v>199</v>
      </c>
      <c r="C119" s="1"/>
      <c r="D119" s="1"/>
      <c r="E119" s="61" t="s">
        <v>7</v>
      </c>
      <c r="F119" s="1"/>
      <c r="G119" s="1"/>
      <c r="H119" s="51"/>
      <c r="I119" s="1"/>
      <c r="J119" s="51"/>
      <c r="K119" s="1"/>
      <c r="L119" s="1"/>
      <c r="M119" s="13"/>
      <c r="N119" s="2"/>
      <c r="O119" s="2"/>
      <c r="P119" s="2"/>
      <c r="Q119" s="2"/>
    </row>
    <row r="120">
      <c r="A120" s="10"/>
      <c r="B120" s="60" t="s">
        <v>201</v>
      </c>
      <c r="C120" s="1"/>
      <c r="D120" s="1"/>
      <c r="E120" s="61" t="s">
        <v>1251</v>
      </c>
      <c r="F120" s="1"/>
      <c r="G120" s="1"/>
      <c r="H120" s="51"/>
      <c r="I120" s="1"/>
      <c r="J120" s="51"/>
      <c r="K120" s="1"/>
      <c r="L120" s="1"/>
      <c r="M120" s="13"/>
      <c r="N120" s="2"/>
      <c r="O120" s="2"/>
      <c r="P120" s="2"/>
      <c r="Q120" s="2"/>
    </row>
    <row r="121" thickBot="1">
      <c r="A121" s="10"/>
      <c r="B121" s="62" t="s">
        <v>203</v>
      </c>
      <c r="C121" s="30"/>
      <c r="D121" s="30"/>
      <c r="E121" s="63" t="s">
        <v>7</v>
      </c>
      <c r="F121" s="30"/>
      <c r="G121" s="30"/>
      <c r="H121" s="64"/>
      <c r="I121" s="30"/>
      <c r="J121" s="64"/>
      <c r="K121" s="30"/>
      <c r="L121" s="30"/>
      <c r="M121" s="13"/>
      <c r="N121" s="2"/>
      <c r="O121" s="2"/>
      <c r="P121" s="2"/>
      <c r="Q121" s="2"/>
    </row>
    <row r="122" thickTop="1">
      <c r="A122" s="10"/>
      <c r="B122" s="52">
        <v>25</v>
      </c>
      <c r="C122" s="53" t="s">
        <v>4425</v>
      </c>
      <c r="D122" s="53"/>
      <c r="E122" s="53" t="s">
        <v>4426</v>
      </c>
      <c r="F122" s="53" t="s">
        <v>7</v>
      </c>
      <c r="G122" s="54" t="s">
        <v>461</v>
      </c>
      <c r="H122" s="65">
        <v>6</v>
      </c>
      <c r="I122" s="66">
        <v>0</v>
      </c>
      <c r="J122" s="67">
        <f>ROUND(H122*I122,2)</f>
        <v>0</v>
      </c>
      <c r="K122" s="68">
        <v>0.20999999999999999</v>
      </c>
      <c r="L122" s="69">
        <f>ROUND(J122*1.21,2)</f>
        <v>0</v>
      </c>
      <c r="M122" s="13"/>
      <c r="N122" s="2"/>
      <c r="O122" s="2"/>
      <c r="P122" s="2"/>
      <c r="Q122" s="41">
        <f>IF(ISNUMBER(K122),IF(H122&gt;0,IF(I122&gt;0,J122,0),0),0)</f>
        <v>0</v>
      </c>
      <c r="R122" s="9">
        <f>IF(ISNUMBER(K122)=FALSE,J122,0)</f>
        <v>0</v>
      </c>
    </row>
    <row r="123">
      <c r="A123" s="10"/>
      <c r="B123" s="60" t="s">
        <v>199</v>
      </c>
      <c r="C123" s="1"/>
      <c r="D123" s="1"/>
      <c r="E123" s="61" t="s">
        <v>7</v>
      </c>
      <c r="F123" s="1"/>
      <c r="G123" s="1"/>
      <c r="H123" s="51"/>
      <c r="I123" s="1"/>
      <c r="J123" s="51"/>
      <c r="K123" s="1"/>
      <c r="L123" s="1"/>
      <c r="M123" s="13"/>
      <c r="N123" s="2"/>
      <c r="O123" s="2"/>
      <c r="P123" s="2"/>
      <c r="Q123" s="2"/>
    </row>
    <row r="124">
      <c r="A124" s="10"/>
      <c r="B124" s="60" t="s">
        <v>201</v>
      </c>
      <c r="C124" s="1"/>
      <c r="D124" s="1"/>
      <c r="E124" s="61" t="s">
        <v>757</v>
      </c>
      <c r="F124" s="1"/>
      <c r="G124" s="1"/>
      <c r="H124" s="51"/>
      <c r="I124" s="1"/>
      <c r="J124" s="51"/>
      <c r="K124" s="1"/>
      <c r="L124" s="1"/>
      <c r="M124" s="13"/>
      <c r="N124" s="2"/>
      <c r="O124" s="2"/>
      <c r="P124" s="2"/>
      <c r="Q124" s="2"/>
    </row>
    <row r="125" thickBot="1">
      <c r="A125" s="10"/>
      <c r="B125" s="62" t="s">
        <v>203</v>
      </c>
      <c r="C125" s="30"/>
      <c r="D125" s="30"/>
      <c r="E125" s="63" t="s">
        <v>7</v>
      </c>
      <c r="F125" s="30"/>
      <c r="G125" s="30"/>
      <c r="H125" s="64"/>
      <c r="I125" s="30"/>
      <c r="J125" s="64"/>
      <c r="K125" s="30"/>
      <c r="L125" s="30"/>
      <c r="M125" s="13"/>
      <c r="N125" s="2"/>
      <c r="O125" s="2"/>
      <c r="P125" s="2"/>
      <c r="Q125" s="2"/>
    </row>
    <row r="126" thickTop="1">
      <c r="A126" s="10"/>
      <c r="B126" s="52">
        <v>26</v>
      </c>
      <c r="C126" s="53" t="s">
        <v>4427</v>
      </c>
      <c r="D126" s="53"/>
      <c r="E126" s="53" t="s">
        <v>4428</v>
      </c>
      <c r="F126" s="53" t="s">
        <v>7</v>
      </c>
      <c r="G126" s="54" t="s">
        <v>461</v>
      </c>
      <c r="H126" s="65">
        <v>1</v>
      </c>
      <c r="I126" s="66">
        <v>0</v>
      </c>
      <c r="J126" s="67">
        <f>ROUND(H126*I126,2)</f>
        <v>0</v>
      </c>
      <c r="K126" s="68">
        <v>0.20999999999999999</v>
      </c>
      <c r="L126" s="69">
        <f>ROUND(J126*1.21,2)</f>
        <v>0</v>
      </c>
      <c r="M126" s="13"/>
      <c r="N126" s="2"/>
      <c r="O126" s="2"/>
      <c r="P126" s="2"/>
      <c r="Q126" s="41">
        <f>IF(ISNUMBER(K126),IF(H126&gt;0,IF(I126&gt;0,J126,0),0),0)</f>
        <v>0</v>
      </c>
      <c r="R126" s="9">
        <f>IF(ISNUMBER(K126)=FALSE,J126,0)</f>
        <v>0</v>
      </c>
    </row>
    <row r="127">
      <c r="A127" s="10"/>
      <c r="B127" s="60" t="s">
        <v>199</v>
      </c>
      <c r="C127" s="1"/>
      <c r="D127" s="1"/>
      <c r="E127" s="61" t="s">
        <v>7</v>
      </c>
      <c r="F127" s="1"/>
      <c r="G127" s="1"/>
      <c r="H127" s="51"/>
      <c r="I127" s="1"/>
      <c r="J127" s="51"/>
      <c r="K127" s="1"/>
      <c r="L127" s="1"/>
      <c r="M127" s="13"/>
      <c r="N127" s="2"/>
      <c r="O127" s="2"/>
      <c r="P127" s="2"/>
      <c r="Q127" s="2"/>
    </row>
    <row r="128">
      <c r="A128" s="10"/>
      <c r="B128" s="60" t="s">
        <v>201</v>
      </c>
      <c r="C128" s="1"/>
      <c r="D128" s="1"/>
      <c r="E128" s="61" t="s">
        <v>636</v>
      </c>
      <c r="F128" s="1"/>
      <c r="G128" s="1"/>
      <c r="H128" s="51"/>
      <c r="I128" s="1"/>
      <c r="J128" s="51"/>
      <c r="K128" s="1"/>
      <c r="L128" s="1"/>
      <c r="M128" s="13"/>
      <c r="N128" s="2"/>
      <c r="O128" s="2"/>
      <c r="P128" s="2"/>
      <c r="Q128" s="2"/>
    </row>
    <row r="129" thickBot="1">
      <c r="A129" s="10"/>
      <c r="B129" s="62" t="s">
        <v>203</v>
      </c>
      <c r="C129" s="30"/>
      <c r="D129" s="30"/>
      <c r="E129" s="63" t="s">
        <v>7</v>
      </c>
      <c r="F129" s="30"/>
      <c r="G129" s="30"/>
      <c r="H129" s="64"/>
      <c r="I129" s="30"/>
      <c r="J129" s="64"/>
      <c r="K129" s="30"/>
      <c r="L129" s="30"/>
      <c r="M129" s="13"/>
      <c r="N129" s="2"/>
      <c r="O129" s="2"/>
      <c r="P129" s="2"/>
      <c r="Q129" s="2"/>
    </row>
    <row r="130" thickTop="1" thickBot="1" ht="25" customHeight="1">
      <c r="A130" s="10"/>
      <c r="B130" s="1"/>
      <c r="C130" s="70">
        <v>0</v>
      </c>
      <c r="D130" s="1"/>
      <c r="E130" s="71" t="s">
        <v>180</v>
      </c>
      <c r="F130" s="1"/>
      <c r="G130" s="72" t="s">
        <v>210</v>
      </c>
      <c r="H130" s="73">
        <f>J26+J30+J34+J38+J42+J46+J50+J54+J58+J62+J66+J70+J74+J78+J82+J86+J90+J94+J98+J102+J106+J110+J114+J118+J122+J126</f>
        <v>0</v>
      </c>
      <c r="I130" s="72" t="s">
        <v>211</v>
      </c>
      <c r="J130" s="74">
        <f>(L130-H130)</f>
        <v>0</v>
      </c>
      <c r="K130" s="72" t="s">
        <v>212</v>
      </c>
      <c r="L130" s="75">
        <f>ROUND((J26+J30+J34+J38+J42+J46+J50+J54+J58+J62+J66+J70+J74+J78+J82+J86+J90+J94+J98+J102+J106+J110+J114+J118+J122+J126)*1.21,2)</f>
        <v>0</v>
      </c>
      <c r="M130" s="13"/>
      <c r="N130" s="2"/>
      <c r="O130" s="2"/>
      <c r="P130" s="2"/>
      <c r="Q130" s="41">
        <f>0+Q26+Q30+Q34+Q38+Q42+Q46+Q50+Q54+Q58+Q62+Q66+Q70+Q74+Q78+Q82+Q86+Q90+Q94+Q98+Q102+Q106+Q110+Q114+Q118+Q122+Q126</f>
        <v>0</v>
      </c>
      <c r="R130" s="9">
        <f>0+R26+R30+R34+R38+R42+R46+R50+R54+R58+R62+R66+R70+R74+R78+R82+R86+R90+R94+R98+R102+R106+R110+R114+R118+R122+R126</f>
        <v>0</v>
      </c>
      <c r="S130" s="76">
        <f>Q130*(1+J130)+R130</f>
        <v>0</v>
      </c>
    </row>
    <row r="131" thickTop="1" thickBot="1" ht="25" customHeight="1">
      <c r="A131" s="10"/>
      <c r="B131" s="77"/>
      <c r="C131" s="77"/>
      <c r="D131" s="77"/>
      <c r="E131" s="77"/>
      <c r="F131" s="77"/>
      <c r="G131" s="78" t="s">
        <v>213</v>
      </c>
      <c r="H131" s="79">
        <f>0+J26+J30+J34+J38+J42+J46+J50+J54+J58+J62+J66+J70+J74+J78+J82+J86+J90+J94+J98+J102+J106+J110+J114+J118+J122+J126</f>
        <v>0</v>
      </c>
      <c r="I131" s="78" t="s">
        <v>214</v>
      </c>
      <c r="J131" s="80">
        <f>0+J130</f>
        <v>0</v>
      </c>
      <c r="K131" s="78" t="s">
        <v>215</v>
      </c>
      <c r="L131" s="81">
        <f>0+L130</f>
        <v>0</v>
      </c>
      <c r="M131" s="13"/>
      <c r="N131" s="2"/>
      <c r="O131" s="2"/>
      <c r="P131" s="2"/>
      <c r="Q131" s="2"/>
    </row>
    <row r="132">
      <c r="A132" s="14"/>
      <c r="B132" s="4"/>
      <c r="C132" s="4"/>
      <c r="D132" s="4"/>
      <c r="E132" s="4"/>
      <c r="F132" s="4"/>
      <c r="G132" s="4"/>
      <c r="H132" s="83"/>
      <c r="I132" s="4"/>
      <c r="J132" s="83"/>
      <c r="K132" s="4"/>
      <c r="L132" s="4"/>
      <c r="M132" s="15"/>
      <c r="N132" s="2"/>
      <c r="O132" s="2"/>
      <c r="P132" s="2"/>
      <c r="Q132" s="2"/>
    </row>
    <row r="133">
      <c r="A133" s="1"/>
      <c r="B133" s="1"/>
      <c r="C133" s="1"/>
      <c r="D133" s="1"/>
      <c r="E133" s="1"/>
      <c r="F133" s="1"/>
      <c r="G133" s="1"/>
      <c r="H133" s="1"/>
      <c r="I133" s="1"/>
      <c r="J133" s="1"/>
      <c r="K133" s="1"/>
      <c r="L133" s="1"/>
      <c r="M133" s="1"/>
      <c r="N133" s="2"/>
      <c r="O133" s="2"/>
      <c r="P133" s="2"/>
      <c r="Q133" s="2"/>
    </row>
  </sheetData>
  <mergeCells count="93">
    <mergeCell ref="B39:D39"/>
    <mergeCell ref="B40:D40"/>
    <mergeCell ref="B41:D41"/>
    <mergeCell ref="B43:D43"/>
    <mergeCell ref="B44:D44"/>
    <mergeCell ref="B45:D45"/>
    <mergeCell ref="B47:D47"/>
    <mergeCell ref="B48:D48"/>
    <mergeCell ref="B49:D49"/>
    <mergeCell ref="B51:D51"/>
    <mergeCell ref="B52:D52"/>
    <mergeCell ref="B53:D53"/>
    <mergeCell ref="B55:D55"/>
    <mergeCell ref="B56:D56"/>
    <mergeCell ref="B57:D57"/>
    <mergeCell ref="B59:D59"/>
    <mergeCell ref="B60:D60"/>
    <mergeCell ref="B61:D61"/>
    <mergeCell ref="B63:D63"/>
    <mergeCell ref="B64:D64"/>
    <mergeCell ref="B65:D65"/>
    <mergeCell ref="A1:A2"/>
    <mergeCell ref="A3:F3"/>
    <mergeCell ref="B4:C5"/>
    <mergeCell ref="B6:I6"/>
    <mergeCell ref="B8:C9"/>
    <mergeCell ref="A10:D10"/>
    <mergeCell ref="A11:G11"/>
    <mergeCell ref="A12:G12"/>
    <mergeCell ref="A13:G13"/>
    <mergeCell ref="B17:C18"/>
    <mergeCell ref="B19:D19"/>
    <mergeCell ref="E19:F19"/>
    <mergeCell ref="B22:C23"/>
    <mergeCell ref="B27:D27"/>
    <mergeCell ref="B28:D28"/>
    <mergeCell ref="B29:D29"/>
    <mergeCell ref="B31:D31"/>
    <mergeCell ref="B32:D32"/>
    <mergeCell ref="B33:D33"/>
    <mergeCell ref="B35:D35"/>
    <mergeCell ref="B36:D36"/>
    <mergeCell ref="B37:D37"/>
    <mergeCell ref="B25:L25"/>
    <mergeCell ref="B20:D20"/>
    <mergeCell ref="B67:D67"/>
    <mergeCell ref="B68:D68"/>
    <mergeCell ref="B69:D69"/>
    <mergeCell ref="B71:D71"/>
    <mergeCell ref="B72:D72"/>
    <mergeCell ref="B73:D73"/>
    <mergeCell ref="B75:D75"/>
    <mergeCell ref="B76:D76"/>
    <mergeCell ref="B77:D77"/>
    <mergeCell ref="B79:D79"/>
    <mergeCell ref="B80:D80"/>
    <mergeCell ref="B81:D81"/>
    <mergeCell ref="B83:D83"/>
    <mergeCell ref="B84:D84"/>
    <mergeCell ref="B85:D85"/>
    <mergeCell ref="B87:D87"/>
    <mergeCell ref="B88:D88"/>
    <mergeCell ref="B89:D89"/>
    <mergeCell ref="B91:D91"/>
    <mergeCell ref="B92:D92"/>
    <mergeCell ref="B93:D93"/>
    <mergeCell ref="B95:D95"/>
    <mergeCell ref="B96:D96"/>
    <mergeCell ref="B97:D97"/>
    <mergeCell ref="B99:D99"/>
    <mergeCell ref="B100:D100"/>
    <mergeCell ref="B101:D101"/>
    <mergeCell ref="B103:D103"/>
    <mergeCell ref="B104:D104"/>
    <mergeCell ref="B105:D105"/>
    <mergeCell ref="B107:D107"/>
    <mergeCell ref="B108:D108"/>
    <mergeCell ref="B109:D109"/>
    <mergeCell ref="B111:D111"/>
    <mergeCell ref="B112:D112"/>
    <mergeCell ref="B113:D113"/>
    <mergeCell ref="B115:D115"/>
    <mergeCell ref="B116:D116"/>
    <mergeCell ref="B117:D117"/>
    <mergeCell ref="B119:D119"/>
    <mergeCell ref="B120:D120"/>
    <mergeCell ref="B121:D121"/>
    <mergeCell ref="B123:D123"/>
    <mergeCell ref="B124:D124"/>
    <mergeCell ref="B125:D125"/>
    <mergeCell ref="B127:D127"/>
    <mergeCell ref="B128:D128"/>
    <mergeCell ref="B129:D129"/>
  </mergeCells>
  <pageMargins left="0.39375" right="0.39375" top="0.5902778" bottom="0.39375" header="0.1965278" footer="0.1576389"/>
  <pageSetup paperSize="9" orientation="portrait" fitToHeight="0"/>
  <drawing r:id="rId1"/>
</worksheet>
</file>

<file path=xl/worksheets/sheet55.xml><?xml version="1.0" encoding="utf-8"?>
<worksheet xmlns:r="http://schemas.openxmlformats.org/officeDocument/2006/relationships" xmlns="http://schemas.openxmlformats.org/spreadsheetml/2006/main">
  <sheetPr codeName="_____SO_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0+(H36+H51+H62)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0+H37+H52+H63</f>
        <v>0</v>
      </c>
      <c r="K10" s="1"/>
      <c r="L10" s="1"/>
      <c r="M10" s="13"/>
      <c r="N10" s="2"/>
      <c r="O10" s="2"/>
      <c r="P10" s="2"/>
      <c r="Q10" s="2"/>
    </row>
    <row r="11" ht="16" customHeight="1">
      <c r="A11" s="19" t="s">
        <v>4429</v>
      </c>
      <c r="B11" s="1"/>
      <c r="C11" s="1"/>
      <c r="D11" s="1"/>
      <c r="E11" s="1"/>
      <c r="F11" s="1"/>
      <c r="G11" s="39"/>
      <c r="H11" s="1"/>
      <c r="I11" s="39" t="s">
        <v>176</v>
      </c>
      <c r="J11" s="40">
        <f>ROUND(0+((H36+H51+H62)*1.21),2)</f>
        <v>0</v>
      </c>
      <c r="K11" s="1"/>
      <c r="L11" s="1"/>
      <c r="M11" s="13"/>
      <c r="N11" s="2"/>
      <c r="O11" s="2"/>
      <c r="P11" s="2"/>
      <c r="Q11" s="41">
        <f>IF(SUM(K20:K22)&gt;0,ROUND(SUM(S20:S22)/SUM(K20:K22)-1,8),0)</f>
        <v>0</v>
      </c>
      <c r="R11" s="9">
        <f>AVERAGE(J36,J51,J62)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1</v>
      </c>
      <c r="C20" s="1"/>
      <c r="D20" s="1"/>
      <c r="E20" s="45" t="s">
        <v>181</v>
      </c>
      <c r="F20" s="1"/>
      <c r="G20" s="1"/>
      <c r="H20" s="1"/>
      <c r="I20" s="1"/>
      <c r="J20" s="1"/>
      <c r="K20" s="46">
        <f>0+J28+J32</f>
        <v>0</v>
      </c>
      <c r="L20" s="46">
        <f>0+L36</f>
        <v>0</v>
      </c>
      <c r="M20" s="13"/>
      <c r="N20" s="2"/>
      <c r="O20" s="2"/>
      <c r="P20" s="2"/>
      <c r="Q20" s="2"/>
      <c r="S20" s="9">
        <f>S36</f>
        <v>0</v>
      </c>
    </row>
    <row r="21">
      <c r="A21" s="10"/>
      <c r="B21" s="44">
        <v>5</v>
      </c>
      <c r="C21" s="1"/>
      <c r="D21" s="1"/>
      <c r="E21" s="45" t="s">
        <v>184</v>
      </c>
      <c r="F21" s="1"/>
      <c r="G21" s="1"/>
      <c r="H21" s="1"/>
      <c r="I21" s="1"/>
      <c r="J21" s="1"/>
      <c r="K21" s="46">
        <f>0+J39+J43+J47</f>
        <v>0</v>
      </c>
      <c r="L21" s="46">
        <f>0+L51</f>
        <v>0</v>
      </c>
      <c r="M21" s="13"/>
      <c r="N21" s="2"/>
      <c r="O21" s="2"/>
      <c r="P21" s="2"/>
      <c r="Q21" s="2"/>
      <c r="S21" s="9">
        <f>S51</f>
        <v>0</v>
      </c>
    </row>
    <row r="22">
      <c r="A22" s="10"/>
      <c r="B22" s="44">
        <v>9</v>
      </c>
      <c r="C22" s="1"/>
      <c r="D22" s="1"/>
      <c r="E22" s="45" t="s">
        <v>186</v>
      </c>
      <c r="F22" s="1"/>
      <c r="G22" s="1"/>
      <c r="H22" s="1"/>
      <c r="I22" s="1"/>
      <c r="J22" s="1"/>
      <c r="K22" s="46">
        <f>0+J54+J58</f>
        <v>0</v>
      </c>
      <c r="L22" s="46">
        <f>0+L62</f>
        <v>0</v>
      </c>
      <c r="M22" s="13"/>
      <c r="N22" s="2"/>
      <c r="O22" s="2"/>
      <c r="P22" s="2"/>
      <c r="Q22" s="2"/>
      <c r="S22" s="9">
        <f>S62</f>
        <v>0</v>
      </c>
    </row>
    <row r="23">
      <c r="A23" s="14"/>
      <c r="B23" s="4"/>
      <c r="C23" s="4"/>
      <c r="D23" s="4"/>
      <c r="E23" s="4"/>
      <c r="F23" s="4"/>
      <c r="G23" s="4"/>
      <c r="H23" s="4"/>
      <c r="I23" s="4"/>
      <c r="J23" s="4"/>
      <c r="K23" s="4"/>
      <c r="L23" s="4"/>
      <c r="M23" s="15"/>
      <c r="N23" s="2"/>
      <c r="O23" s="2"/>
      <c r="P23" s="2"/>
      <c r="Q23" s="2"/>
    </row>
    <row r="24" ht="14" customHeight="1">
      <c r="A24" s="4"/>
      <c r="B24" s="36" t="s">
        <v>187</v>
      </c>
      <c r="C24" s="4"/>
      <c r="D24" s="4"/>
      <c r="E24" s="4"/>
      <c r="F24" s="4"/>
      <c r="G24" s="4"/>
      <c r="H24" s="4"/>
      <c r="I24" s="4"/>
      <c r="J24" s="4"/>
      <c r="K24" s="4"/>
      <c r="L24" s="4"/>
      <c r="M24" s="4"/>
      <c r="N24" s="2"/>
      <c r="O24" s="2"/>
      <c r="P24" s="2"/>
      <c r="Q24" s="2"/>
    </row>
    <row r="25" ht="18" customHeight="1">
      <c r="A25" s="6"/>
      <c r="B25" s="7"/>
      <c r="C25" s="7"/>
      <c r="D25" s="7"/>
      <c r="E25" s="7"/>
      <c r="F25" s="7"/>
      <c r="G25" s="7"/>
      <c r="H25" s="7"/>
      <c r="I25" s="7"/>
      <c r="J25" s="7"/>
      <c r="K25" s="7"/>
      <c r="L25" s="7"/>
      <c r="M25" s="49"/>
      <c r="N25" s="2"/>
      <c r="O25" s="2"/>
      <c r="P25" s="2"/>
      <c r="Q25" s="2"/>
    </row>
    <row r="26" ht="18" customHeight="1">
      <c r="A26" s="10"/>
      <c r="B26" s="42" t="s">
        <v>188</v>
      </c>
      <c r="C26" s="42" t="s">
        <v>178</v>
      </c>
      <c r="D26" s="42" t="s">
        <v>189</v>
      </c>
      <c r="E26" s="42" t="s">
        <v>179</v>
      </c>
      <c r="F26" s="42" t="s">
        <v>190</v>
      </c>
      <c r="G26" s="43" t="s">
        <v>191</v>
      </c>
      <c r="H26" s="23" t="s">
        <v>192</v>
      </c>
      <c r="I26" s="23" t="s">
        <v>193</v>
      </c>
      <c r="J26" s="23" t="s">
        <v>17</v>
      </c>
      <c r="K26" s="43" t="s">
        <v>194</v>
      </c>
      <c r="L26" s="23" t="s">
        <v>18</v>
      </c>
      <c r="M26" s="47"/>
      <c r="N26" s="2"/>
      <c r="O26" s="2"/>
      <c r="P26" s="2"/>
      <c r="Q26" s="2"/>
    </row>
    <row r="27" ht="40" customHeight="1">
      <c r="A27" s="10"/>
      <c r="B27" s="50" t="s">
        <v>216</v>
      </c>
      <c r="C27" s="1"/>
      <c r="D27" s="1"/>
      <c r="E27" s="1"/>
      <c r="F27" s="1"/>
      <c r="G27" s="1"/>
      <c r="H27" s="51"/>
      <c r="I27" s="1"/>
      <c r="J27" s="51"/>
      <c r="K27" s="1"/>
      <c r="L27" s="1"/>
      <c r="M27" s="13"/>
      <c r="N27" s="2"/>
      <c r="O27" s="2"/>
      <c r="P27" s="2"/>
      <c r="Q27" s="2"/>
    </row>
    <row r="28">
      <c r="A28" s="10"/>
      <c r="B28" s="52">
        <v>1</v>
      </c>
      <c r="C28" s="53" t="s">
        <v>234</v>
      </c>
      <c r="D28" s="53"/>
      <c r="E28" s="53" t="s">
        <v>235</v>
      </c>
      <c r="F28" s="53" t="s">
        <v>7</v>
      </c>
      <c r="G28" s="54" t="s">
        <v>219</v>
      </c>
      <c r="H28" s="55">
        <v>750</v>
      </c>
      <c r="I28" s="56">
        <v>0</v>
      </c>
      <c r="J28" s="57">
        <f>ROUND(H28*I28,2)</f>
        <v>0</v>
      </c>
      <c r="K28" s="58">
        <v>0.20999999999999999</v>
      </c>
      <c r="L28" s="59">
        <f>ROUND(J28*1.21,2)</f>
        <v>0</v>
      </c>
      <c r="M28" s="13"/>
      <c r="N28" s="2"/>
      <c r="O28" s="2"/>
      <c r="P28" s="2"/>
      <c r="Q28" s="41">
        <f>IF(ISNUMBER(K28),IF(H28&gt;0,IF(I28&gt;0,J28,0),0),0)</f>
        <v>0</v>
      </c>
      <c r="R28" s="9">
        <f>IF(ISNUMBER(K28)=FALSE,J28,0)</f>
        <v>0</v>
      </c>
    </row>
    <row r="29">
      <c r="A29" s="10"/>
      <c r="B29" s="60" t="s">
        <v>199</v>
      </c>
      <c r="C29" s="1"/>
      <c r="D29" s="1"/>
      <c r="E29" s="61" t="s">
        <v>4430</v>
      </c>
      <c r="F29" s="1"/>
      <c r="G29" s="1"/>
      <c r="H29" s="51"/>
      <c r="I29" s="1"/>
      <c r="J29" s="51"/>
      <c r="K29" s="1"/>
      <c r="L29" s="1"/>
      <c r="M29" s="13"/>
      <c r="N29" s="2"/>
      <c r="O29" s="2"/>
      <c r="P29" s="2"/>
      <c r="Q29" s="2"/>
    </row>
    <row r="30">
      <c r="A30" s="10"/>
      <c r="B30" s="60" t="s">
        <v>201</v>
      </c>
      <c r="C30" s="1"/>
      <c r="D30" s="1"/>
      <c r="E30" s="61" t="s">
        <v>4431</v>
      </c>
      <c r="F30" s="1"/>
      <c r="G30" s="1"/>
      <c r="H30" s="51"/>
      <c r="I30" s="1"/>
      <c r="J30" s="51"/>
      <c r="K30" s="1"/>
      <c r="L30" s="1"/>
      <c r="M30" s="13"/>
      <c r="N30" s="2"/>
      <c r="O30" s="2"/>
      <c r="P30" s="2"/>
      <c r="Q30" s="2"/>
    </row>
    <row r="31" thickBot="1">
      <c r="A31" s="10"/>
      <c r="B31" s="62" t="s">
        <v>203</v>
      </c>
      <c r="C31" s="30"/>
      <c r="D31" s="30"/>
      <c r="E31" s="63" t="s">
        <v>222</v>
      </c>
      <c r="F31" s="30"/>
      <c r="G31" s="30"/>
      <c r="H31" s="64"/>
      <c r="I31" s="30"/>
      <c r="J31" s="64"/>
      <c r="K31" s="30"/>
      <c r="L31" s="30"/>
      <c r="M31" s="13"/>
      <c r="N31" s="2"/>
      <c r="O31" s="2"/>
      <c r="P31" s="2"/>
      <c r="Q31" s="2"/>
    </row>
    <row r="32" thickTop="1">
      <c r="A32" s="10"/>
      <c r="B32" s="52">
        <v>2</v>
      </c>
      <c r="C32" s="53" t="s">
        <v>1222</v>
      </c>
      <c r="D32" s="53"/>
      <c r="E32" s="53" t="s">
        <v>1223</v>
      </c>
      <c r="F32" s="53" t="s">
        <v>7</v>
      </c>
      <c r="G32" s="54" t="s">
        <v>225</v>
      </c>
      <c r="H32" s="65">
        <v>1800</v>
      </c>
      <c r="I32" s="66">
        <v>0</v>
      </c>
      <c r="J32" s="67">
        <f>ROUND(H32*I32,2)</f>
        <v>0</v>
      </c>
      <c r="K32" s="68">
        <v>0.20999999999999999</v>
      </c>
      <c r="L32" s="69">
        <f>ROUND(J32*1.21,2)</f>
        <v>0</v>
      </c>
      <c r="M32" s="13"/>
      <c r="N32" s="2"/>
      <c r="O32" s="2"/>
      <c r="P32" s="2"/>
      <c r="Q32" s="41">
        <f>IF(ISNUMBER(K32),IF(H32&gt;0,IF(I32&gt;0,J32,0),0),0)</f>
        <v>0</v>
      </c>
      <c r="R32" s="9">
        <f>IF(ISNUMBER(K32)=FALSE,J32,0)</f>
        <v>0</v>
      </c>
    </row>
    <row r="33">
      <c r="A33" s="10"/>
      <c r="B33" s="60" t="s">
        <v>199</v>
      </c>
      <c r="C33" s="1"/>
      <c r="D33" s="1"/>
      <c r="E33" s="61" t="s">
        <v>4432</v>
      </c>
      <c r="F33" s="1"/>
      <c r="G33" s="1"/>
      <c r="H33" s="51"/>
      <c r="I33" s="1"/>
      <c r="J33" s="51"/>
      <c r="K33" s="1"/>
      <c r="L33" s="1"/>
      <c r="M33" s="13"/>
      <c r="N33" s="2"/>
      <c r="O33" s="2"/>
      <c r="P33" s="2"/>
      <c r="Q33" s="2"/>
    </row>
    <row r="34">
      <c r="A34" s="10"/>
      <c r="B34" s="60" t="s">
        <v>201</v>
      </c>
      <c r="C34" s="1"/>
      <c r="D34" s="1"/>
      <c r="E34" s="61" t="s">
        <v>4433</v>
      </c>
      <c r="F34" s="1"/>
      <c r="G34" s="1"/>
      <c r="H34" s="51"/>
      <c r="I34" s="1"/>
      <c r="J34" s="51"/>
      <c r="K34" s="1"/>
      <c r="L34" s="1"/>
      <c r="M34" s="13"/>
      <c r="N34" s="2"/>
      <c r="O34" s="2"/>
      <c r="P34" s="2"/>
      <c r="Q34" s="2"/>
    </row>
    <row r="35" thickBot="1">
      <c r="A35" s="10"/>
      <c r="B35" s="62" t="s">
        <v>203</v>
      </c>
      <c r="C35" s="30"/>
      <c r="D35" s="30"/>
      <c r="E35" s="63" t="s">
        <v>920</v>
      </c>
      <c r="F35" s="30"/>
      <c r="G35" s="30"/>
      <c r="H35" s="64"/>
      <c r="I35" s="30"/>
      <c r="J35" s="64"/>
      <c r="K35" s="30"/>
      <c r="L35" s="30"/>
      <c r="M35" s="13"/>
      <c r="N35" s="2"/>
      <c r="O35" s="2"/>
      <c r="P35" s="2"/>
      <c r="Q35" s="2"/>
    </row>
    <row r="36" thickTop="1" thickBot="1" ht="25" customHeight="1">
      <c r="A36" s="10"/>
      <c r="B36" s="1"/>
      <c r="C36" s="70">
        <v>1</v>
      </c>
      <c r="D36" s="1"/>
      <c r="E36" s="71" t="s">
        <v>181</v>
      </c>
      <c r="F36" s="1"/>
      <c r="G36" s="72" t="s">
        <v>210</v>
      </c>
      <c r="H36" s="73">
        <f>J28+J32</f>
        <v>0</v>
      </c>
      <c r="I36" s="72" t="s">
        <v>211</v>
      </c>
      <c r="J36" s="74">
        <f>(L36-H36)</f>
        <v>0</v>
      </c>
      <c r="K36" s="72" t="s">
        <v>212</v>
      </c>
      <c r="L36" s="75">
        <f>ROUND((J28+J32)*1.21,2)</f>
        <v>0</v>
      </c>
      <c r="M36" s="13"/>
      <c r="N36" s="2"/>
      <c r="O36" s="2"/>
      <c r="P36" s="2"/>
      <c r="Q36" s="41">
        <f>0+Q28+Q32</f>
        <v>0</v>
      </c>
      <c r="R36" s="9">
        <f>0+R28+R32</f>
        <v>0</v>
      </c>
      <c r="S36" s="76">
        <f>Q36*(1+J36)+R36</f>
        <v>0</v>
      </c>
    </row>
    <row r="37" thickTop="1" thickBot="1" ht="25" customHeight="1">
      <c r="A37" s="10"/>
      <c r="B37" s="77"/>
      <c r="C37" s="77"/>
      <c r="D37" s="77"/>
      <c r="E37" s="77"/>
      <c r="F37" s="77"/>
      <c r="G37" s="78" t="s">
        <v>213</v>
      </c>
      <c r="H37" s="79">
        <f>0+J28+J32</f>
        <v>0</v>
      </c>
      <c r="I37" s="78" t="s">
        <v>214</v>
      </c>
      <c r="J37" s="80">
        <f>0+J36</f>
        <v>0</v>
      </c>
      <c r="K37" s="78" t="s">
        <v>215</v>
      </c>
      <c r="L37" s="81">
        <f>0+L36</f>
        <v>0</v>
      </c>
      <c r="M37" s="13"/>
      <c r="N37" s="2"/>
      <c r="O37" s="2"/>
      <c r="P37" s="2"/>
      <c r="Q37" s="2"/>
    </row>
    <row r="38" ht="40" customHeight="1">
      <c r="A38" s="10"/>
      <c r="B38" s="82" t="s">
        <v>351</v>
      </c>
      <c r="C38" s="1"/>
      <c r="D38" s="1"/>
      <c r="E38" s="1"/>
      <c r="F38" s="1"/>
      <c r="G38" s="1"/>
      <c r="H38" s="51"/>
      <c r="I38" s="1"/>
      <c r="J38" s="51"/>
      <c r="K38" s="1"/>
      <c r="L38" s="1"/>
      <c r="M38" s="13"/>
      <c r="N38" s="2"/>
      <c r="O38" s="2"/>
      <c r="P38" s="2"/>
      <c r="Q38" s="2"/>
    </row>
    <row r="39">
      <c r="A39" s="10"/>
      <c r="B39" s="52">
        <v>3</v>
      </c>
      <c r="C39" s="53" t="s">
        <v>393</v>
      </c>
      <c r="D39" s="53"/>
      <c r="E39" s="53" t="s">
        <v>394</v>
      </c>
      <c r="F39" s="53" t="s">
        <v>7</v>
      </c>
      <c r="G39" s="54" t="s">
        <v>285</v>
      </c>
      <c r="H39" s="55">
        <v>15000</v>
      </c>
      <c r="I39" s="56">
        <v>0</v>
      </c>
      <c r="J39" s="57">
        <f>ROUND(H39*I39,2)</f>
        <v>0</v>
      </c>
      <c r="K39" s="58">
        <v>0.20999999999999999</v>
      </c>
      <c r="L39" s="59">
        <f>ROUND(J39*1.21,2)</f>
        <v>0</v>
      </c>
      <c r="M39" s="13"/>
      <c r="N39" s="2"/>
      <c r="O39" s="2"/>
      <c r="P39" s="2"/>
      <c r="Q39" s="41">
        <f>IF(ISNUMBER(K39),IF(H39&gt;0,IF(I39&gt;0,J39,0),0),0)</f>
        <v>0</v>
      </c>
      <c r="R39" s="9">
        <f>IF(ISNUMBER(K39)=FALSE,J39,0)</f>
        <v>0</v>
      </c>
    </row>
    <row r="40">
      <c r="A40" s="10"/>
      <c r="B40" s="60" t="s">
        <v>199</v>
      </c>
      <c r="C40" s="1"/>
      <c r="D40" s="1"/>
      <c r="E40" s="61" t="s">
        <v>4434</v>
      </c>
      <c r="F40" s="1"/>
      <c r="G40" s="1"/>
      <c r="H40" s="51"/>
      <c r="I40" s="1"/>
      <c r="J40" s="51"/>
      <c r="K40" s="1"/>
      <c r="L40" s="1"/>
      <c r="M40" s="13"/>
      <c r="N40" s="2"/>
      <c r="O40" s="2"/>
      <c r="P40" s="2"/>
      <c r="Q40" s="2"/>
    </row>
    <row r="41">
      <c r="A41" s="10"/>
      <c r="B41" s="60" t="s">
        <v>201</v>
      </c>
      <c r="C41" s="1"/>
      <c r="D41" s="1"/>
      <c r="E41" s="61" t="s">
        <v>4435</v>
      </c>
      <c r="F41" s="1"/>
      <c r="G41" s="1"/>
      <c r="H41" s="51"/>
      <c r="I41" s="1"/>
      <c r="J41" s="51"/>
      <c r="K41" s="1"/>
      <c r="L41" s="1"/>
      <c r="M41" s="13"/>
      <c r="N41" s="2"/>
      <c r="O41" s="2"/>
      <c r="P41" s="2"/>
      <c r="Q41" s="2"/>
    </row>
    <row r="42" thickBot="1">
      <c r="A42" s="10"/>
      <c r="B42" s="62" t="s">
        <v>203</v>
      </c>
      <c r="C42" s="30"/>
      <c r="D42" s="30"/>
      <c r="E42" s="63" t="s">
        <v>392</v>
      </c>
      <c r="F42" s="30"/>
      <c r="G42" s="30"/>
      <c r="H42" s="64"/>
      <c r="I42" s="30"/>
      <c r="J42" s="64"/>
      <c r="K42" s="30"/>
      <c r="L42" s="30"/>
      <c r="M42" s="13"/>
      <c r="N42" s="2"/>
      <c r="O42" s="2"/>
      <c r="P42" s="2"/>
      <c r="Q42" s="2"/>
    </row>
    <row r="43" thickTop="1">
      <c r="A43" s="10"/>
      <c r="B43" s="52">
        <v>4</v>
      </c>
      <c r="C43" s="53" t="s">
        <v>4436</v>
      </c>
      <c r="D43" s="53"/>
      <c r="E43" s="53" t="s">
        <v>4437</v>
      </c>
      <c r="F43" s="53" t="s">
        <v>7</v>
      </c>
      <c r="G43" s="54" t="s">
        <v>285</v>
      </c>
      <c r="H43" s="65">
        <v>15000</v>
      </c>
      <c r="I43" s="66">
        <v>0</v>
      </c>
      <c r="J43" s="67">
        <f>ROUND(H43*I43,2)</f>
        <v>0</v>
      </c>
      <c r="K43" s="68">
        <v>0.20999999999999999</v>
      </c>
      <c r="L43" s="69">
        <f>ROUND(J43*1.21,2)</f>
        <v>0</v>
      </c>
      <c r="M43" s="13"/>
      <c r="N43" s="2"/>
      <c r="O43" s="2"/>
      <c r="P43" s="2"/>
      <c r="Q43" s="41">
        <f>IF(ISNUMBER(K43),IF(H43&gt;0,IF(I43&gt;0,J43,0),0),0)</f>
        <v>0</v>
      </c>
      <c r="R43" s="9">
        <f>IF(ISNUMBER(K43)=FALSE,J43,0)</f>
        <v>0</v>
      </c>
    </row>
    <row r="44">
      <c r="A44" s="10"/>
      <c r="B44" s="60" t="s">
        <v>199</v>
      </c>
      <c r="C44" s="1"/>
      <c r="D44" s="1"/>
      <c r="E44" s="61" t="s">
        <v>4438</v>
      </c>
      <c r="F44" s="1"/>
      <c r="G44" s="1"/>
      <c r="H44" s="51"/>
      <c r="I44" s="1"/>
      <c r="J44" s="51"/>
      <c r="K44" s="1"/>
      <c r="L44" s="1"/>
      <c r="M44" s="13"/>
      <c r="N44" s="2"/>
      <c r="O44" s="2"/>
      <c r="P44" s="2"/>
      <c r="Q44" s="2"/>
    </row>
    <row r="45">
      <c r="A45" s="10"/>
      <c r="B45" s="60" t="s">
        <v>201</v>
      </c>
      <c r="C45" s="1"/>
      <c r="D45" s="1"/>
      <c r="E45" s="61" t="s">
        <v>4435</v>
      </c>
      <c r="F45" s="1"/>
      <c r="G45" s="1"/>
      <c r="H45" s="51"/>
      <c r="I45" s="1"/>
      <c r="J45" s="51"/>
      <c r="K45" s="1"/>
      <c r="L45" s="1"/>
      <c r="M45" s="13"/>
      <c r="N45" s="2"/>
      <c r="O45" s="2"/>
      <c r="P45" s="2"/>
      <c r="Q45" s="2"/>
    </row>
    <row r="46" thickBot="1">
      <c r="A46" s="10"/>
      <c r="B46" s="62" t="s">
        <v>203</v>
      </c>
      <c r="C46" s="30"/>
      <c r="D46" s="30"/>
      <c r="E46" s="63" t="s">
        <v>949</v>
      </c>
      <c r="F46" s="30"/>
      <c r="G46" s="30"/>
      <c r="H46" s="64"/>
      <c r="I46" s="30"/>
      <c r="J46" s="64"/>
      <c r="K46" s="30"/>
      <c r="L46" s="30"/>
      <c r="M46" s="13"/>
      <c r="N46" s="2"/>
      <c r="O46" s="2"/>
      <c r="P46" s="2"/>
      <c r="Q46" s="2"/>
    </row>
    <row r="47" thickTop="1">
      <c r="A47" s="10"/>
      <c r="B47" s="52">
        <v>5</v>
      </c>
      <c r="C47" s="53" t="s">
        <v>950</v>
      </c>
      <c r="D47" s="53"/>
      <c r="E47" s="53" t="s">
        <v>951</v>
      </c>
      <c r="F47" s="53" t="s">
        <v>7</v>
      </c>
      <c r="G47" s="54" t="s">
        <v>225</v>
      </c>
      <c r="H47" s="65">
        <v>1800</v>
      </c>
      <c r="I47" s="66">
        <v>0</v>
      </c>
      <c r="J47" s="67">
        <f>ROUND(H47*I47,2)</f>
        <v>0</v>
      </c>
      <c r="K47" s="68">
        <v>0.20999999999999999</v>
      </c>
      <c r="L47" s="69">
        <f>ROUND(J47*1.21,2)</f>
        <v>0</v>
      </c>
      <c r="M47" s="13"/>
      <c r="N47" s="2"/>
      <c r="O47" s="2"/>
      <c r="P47" s="2"/>
      <c r="Q47" s="41">
        <f>IF(ISNUMBER(K47),IF(H47&gt;0,IF(I47&gt;0,J47,0),0),0)</f>
        <v>0</v>
      </c>
      <c r="R47" s="9">
        <f>IF(ISNUMBER(K47)=FALSE,J47,0)</f>
        <v>0</v>
      </c>
    </row>
    <row r="48">
      <c r="A48" s="10"/>
      <c r="B48" s="60" t="s">
        <v>199</v>
      </c>
      <c r="C48" s="1"/>
      <c r="D48" s="1"/>
      <c r="E48" s="61" t="s">
        <v>4439</v>
      </c>
      <c r="F48" s="1"/>
      <c r="G48" s="1"/>
      <c r="H48" s="51"/>
      <c r="I48" s="1"/>
      <c r="J48" s="51"/>
      <c r="K48" s="1"/>
      <c r="L48" s="1"/>
      <c r="M48" s="13"/>
      <c r="N48" s="2"/>
      <c r="O48" s="2"/>
      <c r="P48" s="2"/>
      <c r="Q48" s="2"/>
    </row>
    <row r="49">
      <c r="A49" s="10"/>
      <c r="B49" s="60" t="s">
        <v>201</v>
      </c>
      <c r="C49" s="1"/>
      <c r="D49" s="1"/>
      <c r="E49" s="61" t="s">
        <v>4433</v>
      </c>
      <c r="F49" s="1"/>
      <c r="G49" s="1"/>
      <c r="H49" s="51"/>
      <c r="I49" s="1"/>
      <c r="J49" s="51"/>
      <c r="K49" s="1"/>
      <c r="L49" s="1"/>
      <c r="M49" s="13"/>
      <c r="N49" s="2"/>
      <c r="O49" s="2"/>
      <c r="P49" s="2"/>
      <c r="Q49" s="2"/>
    </row>
    <row r="50" thickBot="1">
      <c r="A50" s="10"/>
      <c r="B50" s="62" t="s">
        <v>203</v>
      </c>
      <c r="C50" s="30"/>
      <c r="D50" s="30"/>
      <c r="E50" s="63" t="s">
        <v>953</v>
      </c>
      <c r="F50" s="30"/>
      <c r="G50" s="30"/>
      <c r="H50" s="64"/>
      <c r="I50" s="30"/>
      <c r="J50" s="64"/>
      <c r="K50" s="30"/>
      <c r="L50" s="30"/>
      <c r="M50" s="13"/>
      <c r="N50" s="2"/>
      <c r="O50" s="2"/>
      <c r="P50" s="2"/>
      <c r="Q50" s="2"/>
    </row>
    <row r="51" thickTop="1" thickBot="1" ht="25" customHeight="1">
      <c r="A51" s="10"/>
      <c r="B51" s="1"/>
      <c r="C51" s="70">
        <v>5</v>
      </c>
      <c r="D51" s="1"/>
      <c r="E51" s="71" t="s">
        <v>184</v>
      </c>
      <c r="F51" s="1"/>
      <c r="G51" s="72" t="s">
        <v>210</v>
      </c>
      <c r="H51" s="73">
        <f>J39+J43+J47</f>
        <v>0</v>
      </c>
      <c r="I51" s="72" t="s">
        <v>211</v>
      </c>
      <c r="J51" s="74">
        <f>(L51-H51)</f>
        <v>0</v>
      </c>
      <c r="K51" s="72" t="s">
        <v>212</v>
      </c>
      <c r="L51" s="75">
        <f>ROUND((J39+J43+J47)*1.21,2)</f>
        <v>0</v>
      </c>
      <c r="M51" s="13"/>
      <c r="N51" s="2"/>
      <c r="O51" s="2"/>
      <c r="P51" s="2"/>
      <c r="Q51" s="41">
        <f>0+Q39+Q43+Q47</f>
        <v>0</v>
      </c>
      <c r="R51" s="9">
        <f>0+R39+R43+R47</f>
        <v>0</v>
      </c>
      <c r="S51" s="76">
        <f>Q51*(1+J51)+R51</f>
        <v>0</v>
      </c>
    </row>
    <row r="52" thickTop="1" thickBot="1" ht="25" customHeight="1">
      <c r="A52" s="10"/>
      <c r="B52" s="77"/>
      <c r="C52" s="77"/>
      <c r="D52" s="77"/>
      <c r="E52" s="77"/>
      <c r="F52" s="77"/>
      <c r="G52" s="78" t="s">
        <v>213</v>
      </c>
      <c r="H52" s="79">
        <f>0+J39+J43+J47</f>
        <v>0</v>
      </c>
      <c r="I52" s="78" t="s">
        <v>214</v>
      </c>
      <c r="J52" s="80">
        <f>0+J51</f>
        <v>0</v>
      </c>
      <c r="K52" s="78" t="s">
        <v>215</v>
      </c>
      <c r="L52" s="81">
        <f>0+L51</f>
        <v>0</v>
      </c>
      <c r="M52" s="13"/>
      <c r="N52" s="2"/>
      <c r="O52" s="2"/>
      <c r="P52" s="2"/>
      <c r="Q52" s="2"/>
    </row>
    <row r="53" ht="40" customHeight="1">
      <c r="A53" s="10"/>
      <c r="B53" s="82" t="s">
        <v>479</v>
      </c>
      <c r="C53" s="1"/>
      <c r="D53" s="1"/>
      <c r="E53" s="1"/>
      <c r="F53" s="1"/>
      <c r="G53" s="1"/>
      <c r="H53" s="51"/>
      <c r="I53" s="1"/>
      <c r="J53" s="51"/>
      <c r="K53" s="1"/>
      <c r="L53" s="1"/>
      <c r="M53" s="13"/>
      <c r="N53" s="2"/>
      <c r="O53" s="2"/>
      <c r="P53" s="2"/>
      <c r="Q53" s="2"/>
    </row>
    <row r="54">
      <c r="A54" s="10"/>
      <c r="B54" s="52">
        <v>6</v>
      </c>
      <c r="C54" s="53" t="s">
        <v>520</v>
      </c>
      <c r="D54" s="53"/>
      <c r="E54" s="53" t="s">
        <v>521</v>
      </c>
      <c r="F54" s="53" t="s">
        <v>7</v>
      </c>
      <c r="G54" s="54" t="s">
        <v>225</v>
      </c>
      <c r="H54" s="55">
        <v>1800</v>
      </c>
      <c r="I54" s="56">
        <v>0</v>
      </c>
      <c r="J54" s="57">
        <f>ROUND(H54*I54,2)</f>
        <v>0</v>
      </c>
      <c r="K54" s="58">
        <v>0.20999999999999999</v>
      </c>
      <c r="L54" s="59">
        <f>ROUND(J54*1.21,2)</f>
        <v>0</v>
      </c>
      <c r="M54" s="13"/>
      <c r="N54" s="2"/>
      <c r="O54" s="2"/>
      <c r="P54" s="2"/>
      <c r="Q54" s="41">
        <f>IF(ISNUMBER(K54),IF(H54&gt;0,IF(I54&gt;0,J54,0),0),0)</f>
        <v>0</v>
      </c>
      <c r="R54" s="9">
        <f>IF(ISNUMBER(K54)=FALSE,J54,0)</f>
        <v>0</v>
      </c>
    </row>
    <row r="55">
      <c r="A55" s="10"/>
      <c r="B55" s="60" t="s">
        <v>199</v>
      </c>
      <c r="C55" s="1"/>
      <c r="D55" s="1"/>
      <c r="E55" s="61" t="s">
        <v>4440</v>
      </c>
      <c r="F55" s="1"/>
      <c r="G55" s="1"/>
      <c r="H55" s="51"/>
      <c r="I55" s="1"/>
      <c r="J55" s="51"/>
      <c r="K55" s="1"/>
      <c r="L55" s="1"/>
      <c r="M55" s="13"/>
      <c r="N55" s="2"/>
      <c r="O55" s="2"/>
      <c r="P55" s="2"/>
      <c r="Q55" s="2"/>
    </row>
    <row r="56">
      <c r="A56" s="10"/>
      <c r="B56" s="60" t="s">
        <v>201</v>
      </c>
      <c r="C56" s="1"/>
      <c r="D56" s="1"/>
      <c r="E56" s="61" t="s">
        <v>4433</v>
      </c>
      <c r="F56" s="1"/>
      <c r="G56" s="1"/>
      <c r="H56" s="51"/>
      <c r="I56" s="1"/>
      <c r="J56" s="51"/>
      <c r="K56" s="1"/>
      <c r="L56" s="1"/>
      <c r="M56" s="13"/>
      <c r="N56" s="2"/>
      <c r="O56" s="2"/>
      <c r="P56" s="2"/>
      <c r="Q56" s="2"/>
    </row>
    <row r="57" thickBot="1">
      <c r="A57" s="10"/>
      <c r="B57" s="62" t="s">
        <v>203</v>
      </c>
      <c r="C57" s="30"/>
      <c r="D57" s="30"/>
      <c r="E57" s="63" t="s">
        <v>524</v>
      </c>
      <c r="F57" s="30"/>
      <c r="G57" s="30"/>
      <c r="H57" s="64"/>
      <c r="I57" s="30"/>
      <c r="J57" s="64"/>
      <c r="K57" s="30"/>
      <c r="L57" s="30"/>
      <c r="M57" s="13"/>
      <c r="N57" s="2"/>
      <c r="O57" s="2"/>
      <c r="P57" s="2"/>
      <c r="Q57" s="2"/>
    </row>
    <row r="58" thickTop="1">
      <c r="A58" s="10"/>
      <c r="B58" s="52">
        <v>7</v>
      </c>
      <c r="C58" s="53" t="s">
        <v>4441</v>
      </c>
      <c r="D58" s="53"/>
      <c r="E58" s="53" t="s">
        <v>4442</v>
      </c>
      <c r="F58" s="53" t="s">
        <v>7</v>
      </c>
      <c r="G58" s="54" t="s">
        <v>285</v>
      </c>
      <c r="H58" s="65">
        <v>15000</v>
      </c>
      <c r="I58" s="66">
        <v>0</v>
      </c>
      <c r="J58" s="67">
        <f>ROUND(H58*I58,2)</f>
        <v>0</v>
      </c>
      <c r="K58" s="68">
        <v>0.20999999999999999</v>
      </c>
      <c r="L58" s="69">
        <f>ROUND(J58*1.21,2)</f>
        <v>0</v>
      </c>
      <c r="M58" s="13"/>
      <c r="N58" s="2"/>
      <c r="O58" s="2"/>
      <c r="P58" s="2"/>
      <c r="Q58" s="41">
        <f>IF(ISNUMBER(K58),IF(H58&gt;0,IF(I58&gt;0,J58,0),0),0)</f>
        <v>0</v>
      </c>
      <c r="R58" s="9">
        <f>IF(ISNUMBER(K58)=FALSE,J58,0)</f>
        <v>0</v>
      </c>
    </row>
    <row r="59">
      <c r="A59" s="10"/>
      <c r="B59" s="60" t="s">
        <v>199</v>
      </c>
      <c r="C59" s="1"/>
      <c r="D59" s="1"/>
      <c r="E59" s="61" t="s">
        <v>4443</v>
      </c>
      <c r="F59" s="1"/>
      <c r="G59" s="1"/>
      <c r="H59" s="51"/>
      <c r="I59" s="1"/>
      <c r="J59" s="51"/>
      <c r="K59" s="1"/>
      <c r="L59" s="1"/>
      <c r="M59" s="13"/>
      <c r="N59" s="2"/>
      <c r="O59" s="2"/>
      <c r="P59" s="2"/>
      <c r="Q59" s="2"/>
    </row>
    <row r="60">
      <c r="A60" s="10"/>
      <c r="B60" s="60" t="s">
        <v>201</v>
      </c>
      <c r="C60" s="1"/>
      <c r="D60" s="1"/>
      <c r="E60" s="61" t="s">
        <v>4435</v>
      </c>
      <c r="F60" s="1"/>
      <c r="G60" s="1"/>
      <c r="H60" s="51"/>
      <c r="I60" s="1"/>
      <c r="J60" s="51"/>
      <c r="K60" s="1"/>
      <c r="L60" s="1"/>
      <c r="M60" s="13"/>
      <c r="N60" s="2"/>
      <c r="O60" s="2"/>
      <c r="P60" s="2"/>
      <c r="Q60" s="2"/>
    </row>
    <row r="61" thickBot="1">
      <c r="A61" s="10"/>
      <c r="B61" s="62" t="s">
        <v>203</v>
      </c>
      <c r="C61" s="30"/>
      <c r="D61" s="30"/>
      <c r="E61" s="63" t="s">
        <v>827</v>
      </c>
      <c r="F61" s="30"/>
      <c r="G61" s="30"/>
      <c r="H61" s="64"/>
      <c r="I61" s="30"/>
      <c r="J61" s="64"/>
      <c r="K61" s="30"/>
      <c r="L61" s="30"/>
      <c r="M61" s="13"/>
      <c r="N61" s="2"/>
      <c r="O61" s="2"/>
      <c r="P61" s="2"/>
      <c r="Q61" s="2"/>
    </row>
    <row r="62" thickTop="1" thickBot="1" ht="25" customHeight="1">
      <c r="A62" s="10"/>
      <c r="B62" s="1"/>
      <c r="C62" s="70">
        <v>9</v>
      </c>
      <c r="D62" s="1"/>
      <c r="E62" s="71" t="s">
        <v>186</v>
      </c>
      <c r="F62" s="1"/>
      <c r="G62" s="72" t="s">
        <v>210</v>
      </c>
      <c r="H62" s="73">
        <f>J54+J58</f>
        <v>0</v>
      </c>
      <c r="I62" s="72" t="s">
        <v>211</v>
      </c>
      <c r="J62" s="74">
        <f>(L62-H62)</f>
        <v>0</v>
      </c>
      <c r="K62" s="72" t="s">
        <v>212</v>
      </c>
      <c r="L62" s="75">
        <f>ROUND((J54+J58)*1.21,2)</f>
        <v>0</v>
      </c>
      <c r="M62" s="13"/>
      <c r="N62" s="2"/>
      <c r="O62" s="2"/>
      <c r="P62" s="2"/>
      <c r="Q62" s="41">
        <f>0+Q54+Q58</f>
        <v>0</v>
      </c>
      <c r="R62" s="9">
        <f>0+R54+R58</f>
        <v>0</v>
      </c>
      <c r="S62" s="76">
        <f>Q62*(1+J62)+R62</f>
        <v>0</v>
      </c>
    </row>
    <row r="63" thickTop="1" thickBot="1" ht="25" customHeight="1">
      <c r="A63" s="10"/>
      <c r="B63" s="77"/>
      <c r="C63" s="77"/>
      <c r="D63" s="77"/>
      <c r="E63" s="77"/>
      <c r="F63" s="77"/>
      <c r="G63" s="78" t="s">
        <v>213</v>
      </c>
      <c r="H63" s="79">
        <f>0+J54+J58</f>
        <v>0</v>
      </c>
      <c r="I63" s="78" t="s">
        <v>214</v>
      </c>
      <c r="J63" s="80">
        <f>0+J62</f>
        <v>0</v>
      </c>
      <c r="K63" s="78" t="s">
        <v>215</v>
      </c>
      <c r="L63" s="81">
        <f>0+L62</f>
        <v>0</v>
      </c>
      <c r="M63" s="13"/>
      <c r="N63" s="2"/>
      <c r="O63" s="2"/>
      <c r="P63" s="2"/>
      <c r="Q63" s="2"/>
    </row>
    <row r="64">
      <c r="A64" s="14"/>
      <c r="B64" s="4"/>
      <c r="C64" s="4"/>
      <c r="D64" s="4"/>
      <c r="E64" s="4"/>
      <c r="F64" s="4"/>
      <c r="G64" s="4"/>
      <c r="H64" s="83"/>
      <c r="I64" s="4"/>
      <c r="J64" s="83"/>
      <c r="K64" s="4"/>
      <c r="L64" s="4"/>
      <c r="M64" s="15"/>
      <c r="N64" s="2"/>
      <c r="O64" s="2"/>
      <c r="P64" s="2"/>
      <c r="Q64" s="2"/>
    </row>
    <row r="65">
      <c r="A65" s="1"/>
      <c r="B65" s="1"/>
      <c r="C65" s="1"/>
      <c r="D65" s="1"/>
      <c r="E65" s="1"/>
      <c r="F65" s="1"/>
      <c r="G65" s="1"/>
      <c r="H65" s="1"/>
      <c r="I65" s="1"/>
      <c r="J65" s="1"/>
      <c r="K65" s="1"/>
      <c r="L65" s="1"/>
      <c r="M65" s="1"/>
      <c r="N65" s="2"/>
      <c r="O65" s="2"/>
      <c r="P65" s="2"/>
      <c r="Q65" s="2"/>
    </row>
  </sheetData>
  <mergeCells count="40">
    <mergeCell ref="A1:A2"/>
    <mergeCell ref="A3:F3"/>
    <mergeCell ref="B4:C5"/>
    <mergeCell ref="B6:I6"/>
    <mergeCell ref="B8:C9"/>
    <mergeCell ref="A10:D10"/>
    <mergeCell ref="A11:G11"/>
    <mergeCell ref="A12:G12"/>
    <mergeCell ref="A13:G13"/>
    <mergeCell ref="B17:C18"/>
    <mergeCell ref="B19:D19"/>
    <mergeCell ref="E19:F19"/>
    <mergeCell ref="B24:C25"/>
    <mergeCell ref="B29:D29"/>
    <mergeCell ref="B30:D30"/>
    <mergeCell ref="B31:D31"/>
    <mergeCell ref="B33:D33"/>
    <mergeCell ref="B34:D34"/>
    <mergeCell ref="B35:D35"/>
    <mergeCell ref="B27:L27"/>
    <mergeCell ref="B20:D20"/>
    <mergeCell ref="B40:D40"/>
    <mergeCell ref="B41:D41"/>
    <mergeCell ref="B42:D42"/>
    <mergeCell ref="B44:D44"/>
    <mergeCell ref="B45:D45"/>
    <mergeCell ref="B46:D46"/>
    <mergeCell ref="B48:D48"/>
    <mergeCell ref="B49:D49"/>
    <mergeCell ref="B50:D50"/>
    <mergeCell ref="B38:L38"/>
    <mergeCell ref="B21:D21"/>
    <mergeCell ref="B55:D55"/>
    <mergeCell ref="B56:D56"/>
    <mergeCell ref="B57:D57"/>
    <mergeCell ref="B59:D59"/>
    <mergeCell ref="B60:D60"/>
    <mergeCell ref="B61:D61"/>
    <mergeCell ref="B53:L53"/>
    <mergeCell ref="B22:D22"/>
  </mergeCells>
  <pageMargins left="0.39375" right="0.39375" top="0.5902778" bottom="0.39375" header="0.1965278" footer="0.1576389"/>
  <pageSetup paperSize="9" orientation="portrait" fitToHeight="0"/>
  <drawing r:id="rId1"/>
</worksheet>
</file>

<file path=xl/worksheets/sheet56.xml><?xml version="1.0" encoding="utf-8"?>
<worksheet xmlns:r="http://schemas.openxmlformats.org/officeDocument/2006/relationships" xmlns="http://schemas.openxmlformats.org/spreadsheetml/2006/main">
  <sheetPr codeName="_____SO__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0+(H91+H106)</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0+H92+H107</f>
        <v>0</v>
      </c>
      <c r="K10" s="1"/>
      <c r="L10" s="1"/>
      <c r="M10" s="13"/>
      <c r="N10" s="2"/>
      <c r="O10" s="2"/>
      <c r="P10" s="2"/>
      <c r="Q10" s="2"/>
    </row>
    <row r="11" ht="16" customHeight="1">
      <c r="A11" s="19" t="s">
        <v>4444</v>
      </c>
      <c r="B11" s="1"/>
      <c r="C11" s="1"/>
      <c r="D11" s="1"/>
      <c r="E11" s="1"/>
      <c r="F11" s="1"/>
      <c r="G11" s="39"/>
      <c r="H11" s="1"/>
      <c r="I11" s="39" t="s">
        <v>176</v>
      </c>
      <c r="J11" s="40">
        <f>ROUND(0+((H91+H106)*1.21),2)</f>
        <v>0</v>
      </c>
      <c r="K11" s="1"/>
      <c r="L11" s="1"/>
      <c r="M11" s="13"/>
      <c r="N11" s="2"/>
      <c r="O11" s="2"/>
      <c r="P11" s="2"/>
      <c r="Q11" s="41">
        <f>IF(SUM(K20:K21)&gt;0,ROUND(SUM(S20:S21)/SUM(K20:K21)-1,8),0)</f>
        <v>0</v>
      </c>
      <c r="R11" s="9">
        <f>AVERAGE(J91,J106)</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0+J27+J31+J35+J39+J43+J47+J51+J55+J59+J63+J67+J71+J75+J79+J83+J87</f>
        <v>0</v>
      </c>
      <c r="L20" s="46">
        <f>0+L91</f>
        <v>0</v>
      </c>
      <c r="M20" s="13"/>
      <c r="N20" s="2"/>
      <c r="O20" s="2"/>
      <c r="P20" s="2"/>
      <c r="Q20" s="2"/>
      <c r="S20" s="9">
        <f>S91</f>
        <v>0</v>
      </c>
    </row>
    <row r="21">
      <c r="A21" s="10"/>
      <c r="B21" s="44">
        <v>9</v>
      </c>
      <c r="C21" s="1"/>
      <c r="D21" s="1"/>
      <c r="E21" s="45" t="s">
        <v>186</v>
      </c>
      <c r="F21" s="1"/>
      <c r="G21" s="1"/>
      <c r="H21" s="1"/>
      <c r="I21" s="1"/>
      <c r="J21" s="1"/>
      <c r="K21" s="46">
        <f>0+J94+J98+J102</f>
        <v>0</v>
      </c>
      <c r="L21" s="46">
        <f>0+L106</f>
        <v>0</v>
      </c>
      <c r="M21" s="13"/>
      <c r="N21" s="2"/>
      <c r="O21" s="2"/>
      <c r="P21" s="2"/>
      <c r="Q21" s="2"/>
      <c r="S21" s="9">
        <f>S106</f>
        <v>0</v>
      </c>
    </row>
    <row r="22">
      <c r="A22" s="14"/>
      <c r="B22" s="4"/>
      <c r="C22" s="4"/>
      <c r="D22" s="4"/>
      <c r="E22" s="4"/>
      <c r="F22" s="4"/>
      <c r="G22" s="4"/>
      <c r="H22" s="4"/>
      <c r="I22" s="4"/>
      <c r="J22" s="4"/>
      <c r="K22" s="4"/>
      <c r="L22" s="4"/>
      <c r="M22" s="15"/>
      <c r="N22" s="2"/>
      <c r="O22" s="2"/>
      <c r="P22" s="2"/>
      <c r="Q22" s="2"/>
    </row>
    <row r="23" ht="14" customHeight="1">
      <c r="A23" s="4"/>
      <c r="B23" s="36" t="s">
        <v>187</v>
      </c>
      <c r="C23" s="4"/>
      <c r="D23" s="4"/>
      <c r="E23" s="4"/>
      <c r="F23" s="4"/>
      <c r="G23" s="4"/>
      <c r="H23" s="4"/>
      <c r="I23" s="4"/>
      <c r="J23" s="4"/>
      <c r="K23" s="4"/>
      <c r="L23" s="4"/>
      <c r="M23" s="4"/>
      <c r="N23" s="2"/>
      <c r="O23" s="2"/>
      <c r="P23" s="2"/>
      <c r="Q23" s="2"/>
    </row>
    <row r="24" ht="18" customHeight="1">
      <c r="A24" s="6"/>
      <c r="B24" s="7"/>
      <c r="C24" s="7"/>
      <c r="D24" s="7"/>
      <c r="E24" s="7"/>
      <c r="F24" s="7"/>
      <c r="G24" s="7"/>
      <c r="H24" s="7"/>
      <c r="I24" s="7"/>
      <c r="J24" s="7"/>
      <c r="K24" s="7"/>
      <c r="L24" s="7"/>
      <c r="M24" s="8"/>
      <c r="N24" s="2"/>
      <c r="O24" s="2"/>
      <c r="P24" s="2"/>
      <c r="Q24" s="2"/>
    </row>
    <row r="25" ht="18" customHeight="1">
      <c r="A25" s="10"/>
      <c r="B25" s="42" t="s">
        <v>188</v>
      </c>
      <c r="C25" s="42" t="s">
        <v>178</v>
      </c>
      <c r="D25" s="42" t="s">
        <v>189</v>
      </c>
      <c r="E25" s="42" t="s">
        <v>179</v>
      </c>
      <c r="F25" s="42" t="s">
        <v>190</v>
      </c>
      <c r="G25" s="43" t="s">
        <v>191</v>
      </c>
      <c r="H25" s="23" t="s">
        <v>192</v>
      </c>
      <c r="I25" s="23" t="s">
        <v>193</v>
      </c>
      <c r="J25" s="23" t="s">
        <v>17</v>
      </c>
      <c r="K25" s="43" t="s">
        <v>194</v>
      </c>
      <c r="L25" s="23" t="s">
        <v>18</v>
      </c>
      <c r="M25" s="47"/>
      <c r="N25" s="2"/>
      <c r="O25" s="2"/>
      <c r="P25" s="2"/>
      <c r="Q25" s="2"/>
    </row>
    <row r="26" ht="40" customHeight="1">
      <c r="A26" s="10"/>
      <c r="B26" s="50" t="s">
        <v>195</v>
      </c>
      <c r="C26" s="1"/>
      <c r="D26" s="1"/>
      <c r="E26" s="1"/>
      <c r="F26" s="1"/>
      <c r="G26" s="1"/>
      <c r="H26" s="51"/>
      <c r="I26" s="1"/>
      <c r="J26" s="51"/>
      <c r="K26" s="1"/>
      <c r="L26" s="1"/>
      <c r="M26" s="13"/>
      <c r="N26" s="2"/>
      <c r="O26" s="2"/>
      <c r="P26" s="2"/>
      <c r="Q26" s="2"/>
    </row>
    <row r="27">
      <c r="A27" s="10"/>
      <c r="B27" s="52">
        <v>1</v>
      </c>
      <c r="C27" s="53" t="s">
        <v>4445</v>
      </c>
      <c r="D27" s="53">
        <v>1</v>
      </c>
      <c r="E27" s="53" t="s">
        <v>4446</v>
      </c>
      <c r="F27" s="53" t="s">
        <v>7</v>
      </c>
      <c r="G27" s="54" t="s">
        <v>461</v>
      </c>
      <c r="H27" s="55">
        <v>1</v>
      </c>
      <c r="I27" s="56">
        <v>0</v>
      </c>
      <c r="J27" s="57">
        <f>ROUND(H27*I27,2)</f>
        <v>0</v>
      </c>
      <c r="K27" s="58">
        <v>0.20999999999999999</v>
      </c>
      <c r="L27" s="59">
        <f>ROUND(J27*1.21,2)</f>
        <v>0</v>
      </c>
      <c r="M27" s="13"/>
      <c r="N27" s="2"/>
      <c r="O27" s="2"/>
      <c r="P27" s="2"/>
      <c r="Q27" s="41">
        <f>IF(ISNUMBER(K27),IF(H27&gt;0,IF(I27&gt;0,J27,0),0),0)</f>
        <v>0</v>
      </c>
      <c r="R27" s="9">
        <f>IF(ISNUMBER(K27)=FALSE,J27,0)</f>
        <v>0</v>
      </c>
    </row>
    <row r="28">
      <c r="A28" s="10"/>
      <c r="B28" s="60" t="s">
        <v>199</v>
      </c>
      <c r="C28" s="1"/>
      <c r="D28" s="1"/>
      <c r="E28" s="61" t="s">
        <v>4447</v>
      </c>
      <c r="F28" s="1"/>
      <c r="G28" s="1"/>
      <c r="H28" s="51"/>
      <c r="I28" s="1"/>
      <c r="J28" s="51"/>
      <c r="K28" s="1"/>
      <c r="L28" s="1"/>
      <c r="M28" s="13"/>
      <c r="N28" s="2"/>
      <c r="O28" s="2"/>
      <c r="P28" s="2"/>
      <c r="Q28" s="2"/>
    </row>
    <row r="29">
      <c r="A29" s="10"/>
      <c r="B29" s="60" t="s">
        <v>201</v>
      </c>
      <c r="C29" s="1"/>
      <c r="D29" s="1"/>
      <c r="E29" s="61" t="s">
        <v>636</v>
      </c>
      <c r="F29" s="1"/>
      <c r="G29" s="1"/>
      <c r="H29" s="51"/>
      <c r="I29" s="1"/>
      <c r="J29" s="51"/>
      <c r="K29" s="1"/>
      <c r="L29" s="1"/>
      <c r="M29" s="13"/>
      <c r="N29" s="2"/>
      <c r="O29" s="2"/>
      <c r="P29" s="2"/>
      <c r="Q29" s="2"/>
    </row>
    <row r="30" thickBot="1">
      <c r="A30" s="10"/>
      <c r="B30" s="62" t="s">
        <v>203</v>
      </c>
      <c r="C30" s="30"/>
      <c r="D30" s="30"/>
      <c r="E30" s="63" t="s">
        <v>1698</v>
      </c>
      <c r="F30" s="30"/>
      <c r="G30" s="30"/>
      <c r="H30" s="64"/>
      <c r="I30" s="30"/>
      <c r="J30" s="64"/>
      <c r="K30" s="30"/>
      <c r="L30" s="30"/>
      <c r="M30" s="13"/>
      <c r="N30" s="2"/>
      <c r="O30" s="2"/>
      <c r="P30" s="2"/>
      <c r="Q30" s="2"/>
    </row>
    <row r="31" thickTop="1">
      <c r="A31" s="10"/>
      <c r="B31" s="52">
        <v>2</v>
      </c>
      <c r="C31" s="53" t="s">
        <v>4445</v>
      </c>
      <c r="D31" s="53">
        <v>2</v>
      </c>
      <c r="E31" s="53" t="s">
        <v>4446</v>
      </c>
      <c r="F31" s="53" t="s">
        <v>7</v>
      </c>
      <c r="G31" s="54" t="s">
        <v>461</v>
      </c>
      <c r="H31" s="65">
        <v>7</v>
      </c>
      <c r="I31" s="66">
        <v>0</v>
      </c>
      <c r="J31" s="67">
        <f>ROUND(H31*I31,2)</f>
        <v>0</v>
      </c>
      <c r="K31" s="68">
        <v>0.20999999999999999</v>
      </c>
      <c r="L31" s="69">
        <f>ROUND(J31*1.21,2)</f>
        <v>0</v>
      </c>
      <c r="M31" s="13"/>
      <c r="N31" s="2"/>
      <c r="O31" s="2"/>
      <c r="P31" s="2"/>
      <c r="Q31" s="41">
        <f>IF(ISNUMBER(K31),IF(H31&gt;0,IF(I31&gt;0,J31,0),0),0)</f>
        <v>0</v>
      </c>
      <c r="R31" s="9">
        <f>IF(ISNUMBER(K31)=FALSE,J31,0)</f>
        <v>0</v>
      </c>
    </row>
    <row r="32">
      <c r="A32" s="10"/>
      <c r="B32" s="60" t="s">
        <v>199</v>
      </c>
      <c r="C32" s="1"/>
      <c r="D32" s="1"/>
      <c r="E32" s="61" t="s">
        <v>4448</v>
      </c>
      <c r="F32" s="1"/>
      <c r="G32" s="1"/>
      <c r="H32" s="51"/>
      <c r="I32" s="1"/>
      <c r="J32" s="51"/>
      <c r="K32" s="1"/>
      <c r="L32" s="1"/>
      <c r="M32" s="13"/>
      <c r="N32" s="2"/>
      <c r="O32" s="2"/>
      <c r="P32" s="2"/>
      <c r="Q32" s="2"/>
    </row>
    <row r="33">
      <c r="A33" s="10"/>
      <c r="B33" s="60" t="s">
        <v>201</v>
      </c>
      <c r="C33" s="1"/>
      <c r="D33" s="1"/>
      <c r="E33" s="61" t="s">
        <v>2640</v>
      </c>
      <c r="F33" s="1"/>
      <c r="G33" s="1"/>
      <c r="H33" s="51"/>
      <c r="I33" s="1"/>
      <c r="J33" s="51"/>
      <c r="K33" s="1"/>
      <c r="L33" s="1"/>
      <c r="M33" s="13"/>
      <c r="N33" s="2"/>
      <c r="O33" s="2"/>
      <c r="P33" s="2"/>
      <c r="Q33" s="2"/>
    </row>
    <row r="34" thickBot="1">
      <c r="A34" s="10"/>
      <c r="B34" s="62" t="s">
        <v>203</v>
      </c>
      <c r="C34" s="30"/>
      <c r="D34" s="30"/>
      <c r="E34" s="63" t="s">
        <v>1698</v>
      </c>
      <c r="F34" s="30"/>
      <c r="G34" s="30"/>
      <c r="H34" s="64"/>
      <c r="I34" s="30"/>
      <c r="J34" s="64"/>
      <c r="K34" s="30"/>
      <c r="L34" s="30"/>
      <c r="M34" s="13"/>
      <c r="N34" s="2"/>
      <c r="O34" s="2"/>
      <c r="P34" s="2"/>
      <c r="Q34" s="2"/>
    </row>
    <row r="35" thickTop="1">
      <c r="A35" s="10"/>
      <c r="B35" s="52">
        <v>3</v>
      </c>
      <c r="C35" s="53" t="s">
        <v>4445</v>
      </c>
      <c r="D35" s="53">
        <v>3</v>
      </c>
      <c r="E35" s="53" t="s">
        <v>4446</v>
      </c>
      <c r="F35" s="53" t="s">
        <v>7</v>
      </c>
      <c r="G35" s="54" t="s">
        <v>1398</v>
      </c>
      <c r="H35" s="65">
        <v>1</v>
      </c>
      <c r="I35" s="66">
        <v>0</v>
      </c>
      <c r="J35" s="67">
        <f>ROUND(H35*I35,2)</f>
        <v>0</v>
      </c>
      <c r="K35" s="68">
        <v>0.20999999999999999</v>
      </c>
      <c r="L35" s="69">
        <f>ROUND(J35*1.21,2)</f>
        <v>0</v>
      </c>
      <c r="M35" s="13"/>
      <c r="N35" s="2"/>
      <c r="O35" s="2"/>
      <c r="P35" s="2"/>
      <c r="Q35" s="41">
        <f>IF(ISNUMBER(K35),IF(H35&gt;0,IF(I35&gt;0,J35,0),0),0)</f>
        <v>0</v>
      </c>
      <c r="R35" s="9">
        <f>IF(ISNUMBER(K35)=FALSE,J35,0)</f>
        <v>0</v>
      </c>
    </row>
    <row r="36">
      <c r="A36" s="10"/>
      <c r="B36" s="60" t="s">
        <v>199</v>
      </c>
      <c r="C36" s="1"/>
      <c r="D36" s="1"/>
      <c r="E36" s="61" t="s">
        <v>4449</v>
      </c>
      <c r="F36" s="1"/>
      <c r="G36" s="1"/>
      <c r="H36" s="51"/>
      <c r="I36" s="1"/>
      <c r="J36" s="51"/>
      <c r="K36" s="1"/>
      <c r="L36" s="1"/>
      <c r="M36" s="13"/>
      <c r="N36" s="2"/>
      <c r="O36" s="2"/>
      <c r="P36" s="2"/>
      <c r="Q36" s="2"/>
    </row>
    <row r="37">
      <c r="A37" s="10"/>
      <c r="B37" s="60" t="s">
        <v>201</v>
      </c>
      <c r="C37" s="1"/>
      <c r="D37" s="1"/>
      <c r="E37" s="61" t="s">
        <v>636</v>
      </c>
      <c r="F37" s="1"/>
      <c r="G37" s="1"/>
      <c r="H37" s="51"/>
      <c r="I37" s="1"/>
      <c r="J37" s="51"/>
      <c r="K37" s="1"/>
      <c r="L37" s="1"/>
      <c r="M37" s="13"/>
      <c r="N37" s="2"/>
      <c r="O37" s="2"/>
      <c r="P37" s="2"/>
      <c r="Q37" s="2"/>
    </row>
    <row r="38" thickBot="1">
      <c r="A38" s="10"/>
      <c r="B38" s="62" t="s">
        <v>203</v>
      </c>
      <c r="C38" s="30"/>
      <c r="D38" s="30"/>
      <c r="E38" s="63" t="s">
        <v>1698</v>
      </c>
      <c r="F38" s="30"/>
      <c r="G38" s="30"/>
      <c r="H38" s="64"/>
      <c r="I38" s="30"/>
      <c r="J38" s="64"/>
      <c r="K38" s="30"/>
      <c r="L38" s="30"/>
      <c r="M38" s="13"/>
      <c r="N38" s="2"/>
      <c r="O38" s="2"/>
      <c r="P38" s="2"/>
      <c r="Q38" s="2"/>
    </row>
    <row r="39" thickTop="1">
      <c r="A39" s="10"/>
      <c r="B39" s="52">
        <v>4</v>
      </c>
      <c r="C39" s="53" t="s">
        <v>4445</v>
      </c>
      <c r="D39" s="53">
        <v>4</v>
      </c>
      <c r="E39" s="53" t="s">
        <v>4446</v>
      </c>
      <c r="F39" s="53" t="s">
        <v>7</v>
      </c>
      <c r="G39" s="54" t="s">
        <v>1398</v>
      </c>
      <c r="H39" s="65">
        <v>3.3500000000000001</v>
      </c>
      <c r="I39" s="66">
        <v>0</v>
      </c>
      <c r="J39" s="67">
        <f>ROUND(H39*I39,2)</f>
        <v>0</v>
      </c>
      <c r="K39" s="68">
        <v>0.20999999999999999</v>
      </c>
      <c r="L39" s="69">
        <f>ROUND(J39*1.21,2)</f>
        <v>0</v>
      </c>
      <c r="M39" s="13"/>
      <c r="N39" s="2"/>
      <c r="O39" s="2"/>
      <c r="P39" s="2"/>
      <c r="Q39" s="41">
        <f>IF(ISNUMBER(K39),IF(H39&gt;0,IF(I39&gt;0,J39,0),0),0)</f>
        <v>0</v>
      </c>
      <c r="R39" s="9">
        <f>IF(ISNUMBER(K39)=FALSE,J39,0)</f>
        <v>0</v>
      </c>
    </row>
    <row r="40">
      <c r="A40" s="10"/>
      <c r="B40" s="60" t="s">
        <v>199</v>
      </c>
      <c r="C40" s="1"/>
      <c r="D40" s="1"/>
      <c r="E40" s="61" t="s">
        <v>4450</v>
      </c>
      <c r="F40" s="1"/>
      <c r="G40" s="1"/>
      <c r="H40" s="51"/>
      <c r="I40" s="1"/>
      <c r="J40" s="51"/>
      <c r="K40" s="1"/>
      <c r="L40" s="1"/>
      <c r="M40" s="13"/>
      <c r="N40" s="2"/>
      <c r="O40" s="2"/>
      <c r="P40" s="2"/>
      <c r="Q40" s="2"/>
    </row>
    <row r="41">
      <c r="A41" s="10"/>
      <c r="B41" s="60" t="s">
        <v>201</v>
      </c>
      <c r="C41" s="1"/>
      <c r="D41" s="1"/>
      <c r="E41" s="61" t="s">
        <v>4451</v>
      </c>
      <c r="F41" s="1"/>
      <c r="G41" s="1"/>
      <c r="H41" s="51"/>
      <c r="I41" s="1"/>
      <c r="J41" s="51"/>
      <c r="K41" s="1"/>
      <c r="L41" s="1"/>
      <c r="M41" s="13"/>
      <c r="N41" s="2"/>
      <c r="O41" s="2"/>
      <c r="P41" s="2"/>
      <c r="Q41" s="2"/>
    </row>
    <row r="42" thickBot="1">
      <c r="A42" s="10"/>
      <c r="B42" s="62" t="s">
        <v>203</v>
      </c>
      <c r="C42" s="30"/>
      <c r="D42" s="30"/>
      <c r="E42" s="63" t="s">
        <v>1698</v>
      </c>
      <c r="F42" s="30"/>
      <c r="G42" s="30"/>
      <c r="H42" s="64"/>
      <c r="I42" s="30"/>
      <c r="J42" s="64"/>
      <c r="K42" s="30"/>
      <c r="L42" s="30"/>
      <c r="M42" s="13"/>
      <c r="N42" s="2"/>
      <c r="O42" s="2"/>
      <c r="P42" s="2"/>
      <c r="Q42" s="2"/>
    </row>
    <row r="43" thickTop="1">
      <c r="A43" s="10"/>
      <c r="B43" s="52">
        <v>5</v>
      </c>
      <c r="C43" s="53" t="s">
        <v>4445</v>
      </c>
      <c r="D43" s="53">
        <v>5</v>
      </c>
      <c r="E43" s="53" t="s">
        <v>4446</v>
      </c>
      <c r="F43" s="53" t="s">
        <v>7</v>
      </c>
      <c r="G43" s="54" t="s">
        <v>461</v>
      </c>
      <c r="H43" s="65">
        <v>1</v>
      </c>
      <c r="I43" s="66">
        <v>0</v>
      </c>
      <c r="J43" s="67">
        <f>ROUND(H43*I43,2)</f>
        <v>0</v>
      </c>
      <c r="K43" s="68">
        <v>0.20999999999999999</v>
      </c>
      <c r="L43" s="69">
        <f>ROUND(J43*1.21,2)</f>
        <v>0</v>
      </c>
      <c r="M43" s="13"/>
      <c r="N43" s="2"/>
      <c r="O43" s="2"/>
      <c r="P43" s="2"/>
      <c r="Q43" s="41">
        <f>IF(ISNUMBER(K43),IF(H43&gt;0,IF(I43&gt;0,J43,0),0),0)</f>
        <v>0</v>
      </c>
      <c r="R43" s="9">
        <f>IF(ISNUMBER(K43)=FALSE,J43,0)</f>
        <v>0</v>
      </c>
    </row>
    <row r="44">
      <c r="A44" s="10"/>
      <c r="B44" s="60" t="s">
        <v>199</v>
      </c>
      <c r="C44" s="1"/>
      <c r="D44" s="1"/>
      <c r="E44" s="61" t="s">
        <v>4452</v>
      </c>
      <c r="F44" s="1"/>
      <c r="G44" s="1"/>
      <c r="H44" s="51"/>
      <c r="I44" s="1"/>
      <c r="J44" s="51"/>
      <c r="K44" s="1"/>
      <c r="L44" s="1"/>
      <c r="M44" s="13"/>
      <c r="N44" s="2"/>
      <c r="O44" s="2"/>
      <c r="P44" s="2"/>
      <c r="Q44" s="2"/>
    </row>
    <row r="45">
      <c r="A45" s="10"/>
      <c r="B45" s="60" t="s">
        <v>201</v>
      </c>
      <c r="C45" s="1"/>
      <c r="D45" s="1"/>
      <c r="E45" s="61" t="s">
        <v>636</v>
      </c>
      <c r="F45" s="1"/>
      <c r="G45" s="1"/>
      <c r="H45" s="51"/>
      <c r="I45" s="1"/>
      <c r="J45" s="51"/>
      <c r="K45" s="1"/>
      <c r="L45" s="1"/>
      <c r="M45" s="13"/>
      <c r="N45" s="2"/>
      <c r="O45" s="2"/>
      <c r="P45" s="2"/>
      <c r="Q45" s="2"/>
    </row>
    <row r="46" thickBot="1">
      <c r="A46" s="10"/>
      <c r="B46" s="62" t="s">
        <v>203</v>
      </c>
      <c r="C46" s="30"/>
      <c r="D46" s="30"/>
      <c r="E46" s="63" t="s">
        <v>1698</v>
      </c>
      <c r="F46" s="30"/>
      <c r="G46" s="30"/>
      <c r="H46" s="64"/>
      <c r="I46" s="30"/>
      <c r="J46" s="64"/>
      <c r="K46" s="30"/>
      <c r="L46" s="30"/>
      <c r="M46" s="13"/>
      <c r="N46" s="2"/>
      <c r="O46" s="2"/>
      <c r="P46" s="2"/>
      <c r="Q46" s="2"/>
    </row>
    <row r="47" thickTop="1">
      <c r="A47" s="10"/>
      <c r="B47" s="52">
        <v>6</v>
      </c>
      <c r="C47" s="53" t="s">
        <v>4445</v>
      </c>
      <c r="D47" s="53">
        <v>6</v>
      </c>
      <c r="E47" s="53" t="s">
        <v>4446</v>
      </c>
      <c r="F47" s="53" t="s">
        <v>7</v>
      </c>
      <c r="G47" s="54" t="s">
        <v>461</v>
      </c>
      <c r="H47" s="65">
        <v>1</v>
      </c>
      <c r="I47" s="66">
        <v>0</v>
      </c>
      <c r="J47" s="67">
        <f>ROUND(H47*I47,2)</f>
        <v>0</v>
      </c>
      <c r="K47" s="68">
        <v>0.20999999999999999</v>
      </c>
      <c r="L47" s="69">
        <f>ROUND(J47*1.21,2)</f>
        <v>0</v>
      </c>
      <c r="M47" s="13"/>
      <c r="N47" s="2"/>
      <c r="O47" s="2"/>
      <c r="P47" s="2"/>
      <c r="Q47" s="41">
        <f>IF(ISNUMBER(K47),IF(H47&gt;0,IF(I47&gt;0,J47,0),0),0)</f>
        <v>0</v>
      </c>
      <c r="R47" s="9">
        <f>IF(ISNUMBER(K47)=FALSE,J47,0)</f>
        <v>0</v>
      </c>
    </row>
    <row r="48">
      <c r="A48" s="10"/>
      <c r="B48" s="60" t="s">
        <v>199</v>
      </c>
      <c r="C48" s="1"/>
      <c r="D48" s="1"/>
      <c r="E48" s="61" t="s">
        <v>4453</v>
      </c>
      <c r="F48" s="1"/>
      <c r="G48" s="1"/>
      <c r="H48" s="51"/>
      <c r="I48" s="1"/>
      <c r="J48" s="51"/>
      <c r="K48" s="1"/>
      <c r="L48" s="1"/>
      <c r="M48" s="13"/>
      <c r="N48" s="2"/>
      <c r="O48" s="2"/>
      <c r="P48" s="2"/>
      <c r="Q48" s="2"/>
    </row>
    <row r="49">
      <c r="A49" s="10"/>
      <c r="B49" s="60" t="s">
        <v>201</v>
      </c>
      <c r="C49" s="1"/>
      <c r="D49" s="1"/>
      <c r="E49" s="61" t="s">
        <v>636</v>
      </c>
      <c r="F49" s="1"/>
      <c r="G49" s="1"/>
      <c r="H49" s="51"/>
      <c r="I49" s="1"/>
      <c r="J49" s="51"/>
      <c r="K49" s="1"/>
      <c r="L49" s="1"/>
      <c r="M49" s="13"/>
      <c r="N49" s="2"/>
      <c r="O49" s="2"/>
      <c r="P49" s="2"/>
      <c r="Q49" s="2"/>
    </row>
    <row r="50" thickBot="1">
      <c r="A50" s="10"/>
      <c r="B50" s="62" t="s">
        <v>203</v>
      </c>
      <c r="C50" s="30"/>
      <c r="D50" s="30"/>
      <c r="E50" s="63" t="s">
        <v>1698</v>
      </c>
      <c r="F50" s="30"/>
      <c r="G50" s="30"/>
      <c r="H50" s="64"/>
      <c r="I50" s="30"/>
      <c r="J50" s="64"/>
      <c r="K50" s="30"/>
      <c r="L50" s="30"/>
      <c r="M50" s="13"/>
      <c r="N50" s="2"/>
      <c r="O50" s="2"/>
      <c r="P50" s="2"/>
      <c r="Q50" s="2"/>
    </row>
    <row r="51" thickTop="1">
      <c r="A51" s="10"/>
      <c r="B51" s="52">
        <v>7</v>
      </c>
      <c r="C51" s="53" t="s">
        <v>4454</v>
      </c>
      <c r="D51" s="53"/>
      <c r="E51" s="53" t="s">
        <v>4455</v>
      </c>
      <c r="F51" s="53" t="s">
        <v>7</v>
      </c>
      <c r="G51" s="54" t="s">
        <v>461</v>
      </c>
      <c r="H51" s="65">
        <v>4</v>
      </c>
      <c r="I51" s="66">
        <v>0</v>
      </c>
      <c r="J51" s="67">
        <f>ROUND(H51*I51,2)</f>
        <v>0</v>
      </c>
      <c r="K51" s="68">
        <v>0.20999999999999999</v>
      </c>
      <c r="L51" s="69">
        <f>ROUND(J51*1.21,2)</f>
        <v>0</v>
      </c>
      <c r="M51" s="13"/>
      <c r="N51" s="2"/>
      <c r="O51" s="2"/>
      <c r="P51" s="2"/>
      <c r="Q51" s="41">
        <f>IF(ISNUMBER(K51),IF(H51&gt;0,IF(I51&gt;0,J51,0),0),0)</f>
        <v>0</v>
      </c>
      <c r="R51" s="9">
        <f>IF(ISNUMBER(K51)=FALSE,J51,0)</f>
        <v>0</v>
      </c>
    </row>
    <row r="52">
      <c r="A52" s="10"/>
      <c r="B52" s="60" t="s">
        <v>199</v>
      </c>
      <c r="C52" s="1"/>
      <c r="D52" s="1"/>
      <c r="E52" s="61" t="s">
        <v>4456</v>
      </c>
      <c r="F52" s="1"/>
      <c r="G52" s="1"/>
      <c r="H52" s="51"/>
      <c r="I52" s="1"/>
      <c r="J52" s="51"/>
      <c r="K52" s="1"/>
      <c r="L52" s="1"/>
      <c r="M52" s="13"/>
      <c r="N52" s="2"/>
      <c r="O52" s="2"/>
      <c r="P52" s="2"/>
      <c r="Q52" s="2"/>
    </row>
    <row r="53">
      <c r="A53" s="10"/>
      <c r="B53" s="60" t="s">
        <v>201</v>
      </c>
      <c r="C53" s="1"/>
      <c r="D53" s="1"/>
      <c r="E53" s="61" t="s">
        <v>1098</v>
      </c>
      <c r="F53" s="1"/>
      <c r="G53" s="1"/>
      <c r="H53" s="51"/>
      <c r="I53" s="1"/>
      <c r="J53" s="51"/>
      <c r="K53" s="1"/>
      <c r="L53" s="1"/>
      <c r="M53" s="13"/>
      <c r="N53" s="2"/>
      <c r="O53" s="2"/>
      <c r="P53" s="2"/>
      <c r="Q53" s="2"/>
    </row>
    <row r="54" thickBot="1">
      <c r="A54" s="10"/>
      <c r="B54" s="62" t="s">
        <v>203</v>
      </c>
      <c r="C54" s="30"/>
      <c r="D54" s="30"/>
      <c r="E54" s="63" t="s">
        <v>1698</v>
      </c>
      <c r="F54" s="30"/>
      <c r="G54" s="30"/>
      <c r="H54" s="64"/>
      <c r="I54" s="30"/>
      <c r="J54" s="64"/>
      <c r="K54" s="30"/>
      <c r="L54" s="30"/>
      <c r="M54" s="13"/>
      <c r="N54" s="2"/>
      <c r="O54" s="2"/>
      <c r="P54" s="2"/>
      <c r="Q54" s="2"/>
    </row>
    <row r="55" thickTop="1">
      <c r="A55" s="10"/>
      <c r="B55" s="52">
        <v>8</v>
      </c>
      <c r="C55" s="53" t="s">
        <v>2433</v>
      </c>
      <c r="D55" s="53">
        <v>1</v>
      </c>
      <c r="E55" s="53" t="s">
        <v>2434</v>
      </c>
      <c r="F55" s="53" t="s">
        <v>7</v>
      </c>
      <c r="G55" s="54" t="s">
        <v>461</v>
      </c>
      <c r="H55" s="65">
        <v>1</v>
      </c>
      <c r="I55" s="66">
        <v>0</v>
      </c>
      <c r="J55" s="67">
        <f>ROUND(H55*I55,2)</f>
        <v>0</v>
      </c>
      <c r="K55" s="68">
        <v>0.20999999999999999</v>
      </c>
      <c r="L55" s="69">
        <f>ROUND(J55*1.21,2)</f>
        <v>0</v>
      </c>
      <c r="M55" s="13"/>
      <c r="N55" s="2"/>
      <c r="O55" s="2"/>
      <c r="P55" s="2"/>
      <c r="Q55" s="41">
        <f>IF(ISNUMBER(K55),IF(H55&gt;0,IF(I55&gt;0,J55,0),0),0)</f>
        <v>0</v>
      </c>
      <c r="R55" s="9">
        <f>IF(ISNUMBER(K55)=FALSE,J55,0)</f>
        <v>0</v>
      </c>
    </row>
    <row r="56">
      <c r="A56" s="10"/>
      <c r="B56" s="60" t="s">
        <v>199</v>
      </c>
      <c r="C56" s="1"/>
      <c r="D56" s="1"/>
      <c r="E56" s="61" t="s">
        <v>4457</v>
      </c>
      <c r="F56" s="1"/>
      <c r="G56" s="1"/>
      <c r="H56" s="51"/>
      <c r="I56" s="1"/>
      <c r="J56" s="51"/>
      <c r="K56" s="1"/>
      <c r="L56" s="1"/>
      <c r="M56" s="13"/>
      <c r="N56" s="2"/>
      <c r="O56" s="2"/>
      <c r="P56" s="2"/>
      <c r="Q56" s="2"/>
    </row>
    <row r="57">
      <c r="A57" s="10"/>
      <c r="B57" s="60" t="s">
        <v>201</v>
      </c>
      <c r="C57" s="1"/>
      <c r="D57" s="1"/>
      <c r="E57" s="61" t="s">
        <v>636</v>
      </c>
      <c r="F57" s="1"/>
      <c r="G57" s="1"/>
      <c r="H57" s="51"/>
      <c r="I57" s="1"/>
      <c r="J57" s="51"/>
      <c r="K57" s="1"/>
      <c r="L57" s="1"/>
      <c r="M57" s="13"/>
      <c r="N57" s="2"/>
      <c r="O57" s="2"/>
      <c r="P57" s="2"/>
      <c r="Q57" s="2"/>
    </row>
    <row r="58" thickBot="1">
      <c r="A58" s="10"/>
      <c r="B58" s="62" t="s">
        <v>203</v>
      </c>
      <c r="C58" s="30"/>
      <c r="D58" s="30"/>
      <c r="E58" s="63" t="s">
        <v>1698</v>
      </c>
      <c r="F58" s="30"/>
      <c r="G58" s="30"/>
      <c r="H58" s="64"/>
      <c r="I58" s="30"/>
      <c r="J58" s="64"/>
      <c r="K58" s="30"/>
      <c r="L58" s="30"/>
      <c r="M58" s="13"/>
      <c r="N58" s="2"/>
      <c r="O58" s="2"/>
      <c r="P58" s="2"/>
      <c r="Q58" s="2"/>
    </row>
    <row r="59" thickTop="1">
      <c r="A59" s="10"/>
      <c r="B59" s="52">
        <v>9</v>
      </c>
      <c r="C59" s="53" t="s">
        <v>2433</v>
      </c>
      <c r="D59" s="53">
        <v>2</v>
      </c>
      <c r="E59" s="53" t="s">
        <v>2434</v>
      </c>
      <c r="F59" s="53" t="s">
        <v>7</v>
      </c>
      <c r="G59" s="54" t="s">
        <v>461</v>
      </c>
      <c r="H59" s="65">
        <v>1</v>
      </c>
      <c r="I59" s="66">
        <v>0</v>
      </c>
      <c r="J59" s="67">
        <f>ROUND(H59*I59,2)</f>
        <v>0</v>
      </c>
      <c r="K59" s="68">
        <v>0.20999999999999999</v>
      </c>
      <c r="L59" s="69">
        <f>ROUND(J59*1.21,2)</f>
        <v>0</v>
      </c>
      <c r="M59" s="13"/>
      <c r="N59" s="2"/>
      <c r="O59" s="2"/>
      <c r="P59" s="2"/>
      <c r="Q59" s="41">
        <f>IF(ISNUMBER(K59),IF(H59&gt;0,IF(I59&gt;0,J59,0),0),0)</f>
        <v>0</v>
      </c>
      <c r="R59" s="9">
        <f>IF(ISNUMBER(K59)=FALSE,J59,0)</f>
        <v>0</v>
      </c>
    </row>
    <row r="60">
      <c r="A60" s="10"/>
      <c r="B60" s="60" t="s">
        <v>199</v>
      </c>
      <c r="C60" s="1"/>
      <c r="D60" s="1"/>
      <c r="E60" s="61" t="s">
        <v>4458</v>
      </c>
      <c r="F60" s="1"/>
      <c r="G60" s="1"/>
      <c r="H60" s="51"/>
      <c r="I60" s="1"/>
      <c r="J60" s="51"/>
      <c r="K60" s="1"/>
      <c r="L60" s="1"/>
      <c r="M60" s="13"/>
      <c r="N60" s="2"/>
      <c r="O60" s="2"/>
      <c r="P60" s="2"/>
      <c r="Q60" s="2"/>
    </row>
    <row r="61">
      <c r="A61" s="10"/>
      <c r="B61" s="60" t="s">
        <v>201</v>
      </c>
      <c r="C61" s="1"/>
      <c r="D61" s="1"/>
      <c r="E61" s="61" t="s">
        <v>636</v>
      </c>
      <c r="F61" s="1"/>
      <c r="G61" s="1"/>
      <c r="H61" s="51"/>
      <c r="I61" s="1"/>
      <c r="J61" s="51"/>
      <c r="K61" s="1"/>
      <c r="L61" s="1"/>
      <c r="M61" s="13"/>
      <c r="N61" s="2"/>
      <c r="O61" s="2"/>
      <c r="P61" s="2"/>
      <c r="Q61" s="2"/>
    </row>
    <row r="62" thickBot="1">
      <c r="A62" s="10"/>
      <c r="B62" s="62" t="s">
        <v>203</v>
      </c>
      <c r="C62" s="30"/>
      <c r="D62" s="30"/>
      <c r="E62" s="63" t="s">
        <v>1698</v>
      </c>
      <c r="F62" s="30"/>
      <c r="G62" s="30"/>
      <c r="H62" s="64"/>
      <c r="I62" s="30"/>
      <c r="J62" s="64"/>
      <c r="K62" s="30"/>
      <c r="L62" s="30"/>
      <c r="M62" s="13"/>
      <c r="N62" s="2"/>
      <c r="O62" s="2"/>
      <c r="P62" s="2"/>
      <c r="Q62" s="2"/>
    </row>
    <row r="63" thickTop="1">
      <c r="A63" s="10"/>
      <c r="B63" s="52">
        <v>10</v>
      </c>
      <c r="C63" s="53" t="s">
        <v>2433</v>
      </c>
      <c r="D63" s="53">
        <v>3</v>
      </c>
      <c r="E63" s="53" t="s">
        <v>2434</v>
      </c>
      <c r="F63" s="53" t="s">
        <v>7</v>
      </c>
      <c r="G63" s="54" t="s">
        <v>461</v>
      </c>
      <c r="H63" s="65">
        <v>1</v>
      </c>
      <c r="I63" s="66">
        <v>0</v>
      </c>
      <c r="J63" s="67">
        <f>ROUND(H63*I63,2)</f>
        <v>0</v>
      </c>
      <c r="K63" s="68">
        <v>0.20999999999999999</v>
      </c>
      <c r="L63" s="69">
        <f>ROUND(J63*1.21,2)</f>
        <v>0</v>
      </c>
      <c r="M63" s="13"/>
      <c r="N63" s="2"/>
      <c r="O63" s="2"/>
      <c r="P63" s="2"/>
      <c r="Q63" s="41">
        <f>IF(ISNUMBER(K63),IF(H63&gt;0,IF(I63&gt;0,J63,0),0),0)</f>
        <v>0</v>
      </c>
      <c r="R63" s="9">
        <f>IF(ISNUMBER(K63)=FALSE,J63,0)</f>
        <v>0</v>
      </c>
    </row>
    <row r="64">
      <c r="A64" s="10"/>
      <c r="B64" s="60" t="s">
        <v>199</v>
      </c>
      <c r="C64" s="1"/>
      <c r="D64" s="1"/>
      <c r="E64" s="61" t="s">
        <v>4459</v>
      </c>
      <c r="F64" s="1"/>
      <c r="G64" s="1"/>
      <c r="H64" s="51"/>
      <c r="I64" s="1"/>
      <c r="J64" s="51"/>
      <c r="K64" s="1"/>
      <c r="L64" s="1"/>
      <c r="M64" s="13"/>
      <c r="N64" s="2"/>
      <c r="O64" s="2"/>
      <c r="P64" s="2"/>
      <c r="Q64" s="2"/>
    </row>
    <row r="65">
      <c r="A65" s="10"/>
      <c r="B65" s="60" t="s">
        <v>201</v>
      </c>
      <c r="C65" s="1"/>
      <c r="D65" s="1"/>
      <c r="E65" s="61" t="s">
        <v>636</v>
      </c>
      <c r="F65" s="1"/>
      <c r="G65" s="1"/>
      <c r="H65" s="51"/>
      <c r="I65" s="1"/>
      <c r="J65" s="51"/>
      <c r="K65" s="1"/>
      <c r="L65" s="1"/>
      <c r="M65" s="13"/>
      <c r="N65" s="2"/>
      <c r="O65" s="2"/>
      <c r="P65" s="2"/>
      <c r="Q65" s="2"/>
    </row>
    <row r="66" thickBot="1">
      <c r="A66" s="10"/>
      <c r="B66" s="62" t="s">
        <v>203</v>
      </c>
      <c r="C66" s="30"/>
      <c r="D66" s="30"/>
      <c r="E66" s="63" t="s">
        <v>1698</v>
      </c>
      <c r="F66" s="30"/>
      <c r="G66" s="30"/>
      <c r="H66" s="64"/>
      <c r="I66" s="30"/>
      <c r="J66" s="64"/>
      <c r="K66" s="30"/>
      <c r="L66" s="30"/>
      <c r="M66" s="13"/>
      <c r="N66" s="2"/>
      <c r="O66" s="2"/>
      <c r="P66" s="2"/>
      <c r="Q66" s="2"/>
    </row>
    <row r="67" thickTop="1">
      <c r="A67" s="10"/>
      <c r="B67" s="52">
        <v>11</v>
      </c>
      <c r="C67" s="53" t="s">
        <v>2433</v>
      </c>
      <c r="D67" s="53">
        <v>4</v>
      </c>
      <c r="E67" s="53" t="s">
        <v>2434</v>
      </c>
      <c r="F67" s="53" t="s">
        <v>7</v>
      </c>
      <c r="G67" s="54" t="s">
        <v>461</v>
      </c>
      <c r="H67" s="65">
        <v>1</v>
      </c>
      <c r="I67" s="66">
        <v>0</v>
      </c>
      <c r="J67" s="67">
        <f>ROUND(H67*I67,2)</f>
        <v>0</v>
      </c>
      <c r="K67" s="68">
        <v>0.20999999999999999</v>
      </c>
      <c r="L67" s="69">
        <f>ROUND(J67*1.21,2)</f>
        <v>0</v>
      </c>
      <c r="M67" s="13"/>
      <c r="N67" s="2"/>
      <c r="O67" s="2"/>
      <c r="P67" s="2"/>
      <c r="Q67" s="41">
        <f>IF(ISNUMBER(K67),IF(H67&gt;0,IF(I67&gt;0,J67,0),0),0)</f>
        <v>0</v>
      </c>
      <c r="R67" s="9">
        <f>IF(ISNUMBER(K67)=FALSE,J67,0)</f>
        <v>0</v>
      </c>
    </row>
    <row r="68">
      <c r="A68" s="10"/>
      <c r="B68" s="60" t="s">
        <v>199</v>
      </c>
      <c r="C68" s="1"/>
      <c r="D68" s="1"/>
      <c r="E68" s="61" t="s">
        <v>4460</v>
      </c>
      <c r="F68" s="1"/>
      <c r="G68" s="1"/>
      <c r="H68" s="51"/>
      <c r="I68" s="1"/>
      <c r="J68" s="51"/>
      <c r="K68" s="1"/>
      <c r="L68" s="1"/>
      <c r="M68" s="13"/>
      <c r="N68" s="2"/>
      <c r="O68" s="2"/>
      <c r="P68" s="2"/>
      <c r="Q68" s="2"/>
    </row>
    <row r="69">
      <c r="A69" s="10"/>
      <c r="B69" s="60" t="s">
        <v>201</v>
      </c>
      <c r="C69" s="1"/>
      <c r="D69" s="1"/>
      <c r="E69" s="61" t="s">
        <v>636</v>
      </c>
      <c r="F69" s="1"/>
      <c r="G69" s="1"/>
      <c r="H69" s="51"/>
      <c r="I69" s="1"/>
      <c r="J69" s="51"/>
      <c r="K69" s="1"/>
      <c r="L69" s="1"/>
      <c r="M69" s="13"/>
      <c r="N69" s="2"/>
      <c r="O69" s="2"/>
      <c r="P69" s="2"/>
      <c r="Q69" s="2"/>
    </row>
    <row r="70" thickBot="1">
      <c r="A70" s="10"/>
      <c r="B70" s="62" t="s">
        <v>203</v>
      </c>
      <c r="C70" s="30"/>
      <c r="D70" s="30"/>
      <c r="E70" s="63" t="s">
        <v>1698</v>
      </c>
      <c r="F70" s="30"/>
      <c r="G70" s="30"/>
      <c r="H70" s="64"/>
      <c r="I70" s="30"/>
      <c r="J70" s="64"/>
      <c r="K70" s="30"/>
      <c r="L70" s="30"/>
      <c r="M70" s="13"/>
      <c r="N70" s="2"/>
      <c r="O70" s="2"/>
      <c r="P70" s="2"/>
      <c r="Q70" s="2"/>
    </row>
    <row r="71" thickTop="1">
      <c r="A71" s="10"/>
      <c r="B71" s="52">
        <v>12</v>
      </c>
      <c r="C71" s="53" t="s">
        <v>2433</v>
      </c>
      <c r="D71" s="53">
        <v>5</v>
      </c>
      <c r="E71" s="53" t="s">
        <v>2434</v>
      </c>
      <c r="F71" s="53" t="s">
        <v>7</v>
      </c>
      <c r="G71" s="54" t="s">
        <v>461</v>
      </c>
      <c r="H71" s="65">
        <v>5</v>
      </c>
      <c r="I71" s="66">
        <v>0</v>
      </c>
      <c r="J71" s="67">
        <f>ROUND(H71*I71,2)</f>
        <v>0</v>
      </c>
      <c r="K71" s="68">
        <v>0.20999999999999999</v>
      </c>
      <c r="L71" s="69">
        <f>ROUND(J71*1.21,2)</f>
        <v>0</v>
      </c>
      <c r="M71" s="13"/>
      <c r="N71" s="2"/>
      <c r="O71" s="2"/>
      <c r="P71" s="2"/>
      <c r="Q71" s="41">
        <f>IF(ISNUMBER(K71),IF(H71&gt;0,IF(I71&gt;0,J71,0),0),0)</f>
        <v>0</v>
      </c>
      <c r="R71" s="9">
        <f>IF(ISNUMBER(K71)=FALSE,J71,0)</f>
        <v>0</v>
      </c>
    </row>
    <row r="72">
      <c r="A72" s="10"/>
      <c r="B72" s="60" t="s">
        <v>199</v>
      </c>
      <c r="C72" s="1"/>
      <c r="D72" s="1"/>
      <c r="E72" s="61" t="s">
        <v>4461</v>
      </c>
      <c r="F72" s="1"/>
      <c r="G72" s="1"/>
      <c r="H72" s="51"/>
      <c r="I72" s="1"/>
      <c r="J72" s="51"/>
      <c r="K72" s="1"/>
      <c r="L72" s="1"/>
      <c r="M72" s="13"/>
      <c r="N72" s="2"/>
      <c r="O72" s="2"/>
      <c r="P72" s="2"/>
      <c r="Q72" s="2"/>
    </row>
    <row r="73">
      <c r="A73" s="10"/>
      <c r="B73" s="60" t="s">
        <v>201</v>
      </c>
      <c r="C73" s="1"/>
      <c r="D73" s="1"/>
      <c r="E73" s="61" t="s">
        <v>1390</v>
      </c>
      <c r="F73" s="1"/>
      <c r="G73" s="1"/>
      <c r="H73" s="51"/>
      <c r="I73" s="1"/>
      <c r="J73" s="51"/>
      <c r="K73" s="1"/>
      <c r="L73" s="1"/>
      <c r="M73" s="13"/>
      <c r="N73" s="2"/>
      <c r="O73" s="2"/>
      <c r="P73" s="2"/>
      <c r="Q73" s="2"/>
    </row>
    <row r="74" thickBot="1">
      <c r="A74" s="10"/>
      <c r="B74" s="62" t="s">
        <v>203</v>
      </c>
      <c r="C74" s="30"/>
      <c r="D74" s="30"/>
      <c r="E74" s="63" t="s">
        <v>1698</v>
      </c>
      <c r="F74" s="30"/>
      <c r="G74" s="30"/>
      <c r="H74" s="64"/>
      <c r="I74" s="30"/>
      <c r="J74" s="64"/>
      <c r="K74" s="30"/>
      <c r="L74" s="30"/>
      <c r="M74" s="13"/>
      <c r="N74" s="2"/>
      <c r="O74" s="2"/>
      <c r="P74" s="2"/>
      <c r="Q74" s="2"/>
    </row>
    <row r="75" thickTop="1">
      <c r="A75" s="10"/>
      <c r="B75" s="52">
        <v>13</v>
      </c>
      <c r="C75" s="53" t="s">
        <v>4462</v>
      </c>
      <c r="D75" s="53"/>
      <c r="E75" s="53" t="s">
        <v>4463</v>
      </c>
      <c r="F75" s="53" t="s">
        <v>7</v>
      </c>
      <c r="G75" s="54" t="s">
        <v>461</v>
      </c>
      <c r="H75" s="65">
        <v>1</v>
      </c>
      <c r="I75" s="66">
        <v>0</v>
      </c>
      <c r="J75" s="67">
        <f>ROUND(H75*I75,2)</f>
        <v>0</v>
      </c>
      <c r="K75" s="68">
        <v>0.20999999999999999</v>
      </c>
      <c r="L75" s="69">
        <f>ROUND(J75*1.21,2)</f>
        <v>0</v>
      </c>
      <c r="M75" s="13"/>
      <c r="N75" s="2"/>
      <c r="O75" s="2"/>
      <c r="P75" s="2"/>
      <c r="Q75" s="41">
        <f>IF(ISNUMBER(K75),IF(H75&gt;0,IF(I75&gt;0,J75,0),0),0)</f>
        <v>0</v>
      </c>
      <c r="R75" s="9">
        <f>IF(ISNUMBER(K75)=FALSE,J75,0)</f>
        <v>0</v>
      </c>
    </row>
    <row r="76">
      <c r="A76" s="10"/>
      <c r="B76" s="60" t="s">
        <v>199</v>
      </c>
      <c r="C76" s="1"/>
      <c r="D76" s="1"/>
      <c r="E76" s="61" t="s">
        <v>4464</v>
      </c>
      <c r="F76" s="1"/>
      <c r="G76" s="1"/>
      <c r="H76" s="51"/>
      <c r="I76" s="1"/>
      <c r="J76" s="51"/>
      <c r="K76" s="1"/>
      <c r="L76" s="1"/>
      <c r="M76" s="13"/>
      <c r="N76" s="2"/>
      <c r="O76" s="2"/>
      <c r="P76" s="2"/>
      <c r="Q76" s="2"/>
    </row>
    <row r="77">
      <c r="A77" s="10"/>
      <c r="B77" s="60" t="s">
        <v>201</v>
      </c>
      <c r="C77" s="1"/>
      <c r="D77" s="1"/>
      <c r="E77" s="61" t="s">
        <v>636</v>
      </c>
      <c r="F77" s="1"/>
      <c r="G77" s="1"/>
      <c r="H77" s="51"/>
      <c r="I77" s="1"/>
      <c r="J77" s="51"/>
      <c r="K77" s="1"/>
      <c r="L77" s="1"/>
      <c r="M77" s="13"/>
      <c r="N77" s="2"/>
      <c r="O77" s="2"/>
      <c r="P77" s="2"/>
      <c r="Q77" s="2"/>
    </row>
    <row r="78" thickBot="1">
      <c r="A78" s="10"/>
      <c r="B78" s="62" t="s">
        <v>203</v>
      </c>
      <c r="C78" s="30"/>
      <c r="D78" s="30"/>
      <c r="E78" s="63" t="s">
        <v>1698</v>
      </c>
      <c r="F78" s="30"/>
      <c r="G78" s="30"/>
      <c r="H78" s="64"/>
      <c r="I78" s="30"/>
      <c r="J78" s="64"/>
      <c r="K78" s="30"/>
      <c r="L78" s="30"/>
      <c r="M78" s="13"/>
      <c r="N78" s="2"/>
      <c r="O78" s="2"/>
      <c r="P78" s="2"/>
      <c r="Q78" s="2"/>
    </row>
    <row r="79" thickTop="1">
      <c r="A79" s="10"/>
      <c r="B79" s="52">
        <v>14</v>
      </c>
      <c r="C79" s="53" t="s">
        <v>4465</v>
      </c>
      <c r="D79" s="53"/>
      <c r="E79" s="53" t="s">
        <v>4466</v>
      </c>
      <c r="F79" s="53" t="s">
        <v>7</v>
      </c>
      <c r="G79" s="54" t="s">
        <v>461</v>
      </c>
      <c r="H79" s="65">
        <v>1</v>
      </c>
      <c r="I79" s="66">
        <v>0</v>
      </c>
      <c r="J79" s="67">
        <f>ROUND(H79*I79,2)</f>
        <v>0</v>
      </c>
      <c r="K79" s="68">
        <v>0.20999999999999999</v>
      </c>
      <c r="L79" s="69">
        <f>ROUND(J79*1.21,2)</f>
        <v>0</v>
      </c>
      <c r="M79" s="13"/>
      <c r="N79" s="2"/>
      <c r="O79" s="2"/>
      <c r="P79" s="2"/>
      <c r="Q79" s="41">
        <f>IF(ISNUMBER(K79),IF(H79&gt;0,IF(I79&gt;0,J79,0),0),0)</f>
        <v>0</v>
      </c>
      <c r="R79" s="9">
        <f>IF(ISNUMBER(K79)=FALSE,J79,0)</f>
        <v>0</v>
      </c>
    </row>
    <row r="80">
      <c r="A80" s="10"/>
      <c r="B80" s="60" t="s">
        <v>199</v>
      </c>
      <c r="C80" s="1"/>
      <c r="D80" s="1"/>
      <c r="E80" s="61" t="s">
        <v>4467</v>
      </c>
      <c r="F80" s="1"/>
      <c r="G80" s="1"/>
      <c r="H80" s="51"/>
      <c r="I80" s="1"/>
      <c r="J80" s="51"/>
      <c r="K80" s="1"/>
      <c r="L80" s="1"/>
      <c r="M80" s="13"/>
      <c r="N80" s="2"/>
      <c r="O80" s="2"/>
      <c r="P80" s="2"/>
      <c r="Q80" s="2"/>
    </row>
    <row r="81">
      <c r="A81" s="10"/>
      <c r="B81" s="60" t="s">
        <v>201</v>
      </c>
      <c r="C81" s="1"/>
      <c r="D81" s="1"/>
      <c r="E81" s="61" t="s">
        <v>636</v>
      </c>
      <c r="F81" s="1"/>
      <c r="G81" s="1"/>
      <c r="H81" s="51"/>
      <c r="I81" s="1"/>
      <c r="J81" s="51"/>
      <c r="K81" s="1"/>
      <c r="L81" s="1"/>
      <c r="M81" s="13"/>
      <c r="N81" s="2"/>
      <c r="O81" s="2"/>
      <c r="P81" s="2"/>
      <c r="Q81" s="2"/>
    </row>
    <row r="82" thickBot="1">
      <c r="A82" s="10"/>
      <c r="B82" s="62" t="s">
        <v>203</v>
      </c>
      <c r="C82" s="30"/>
      <c r="D82" s="30"/>
      <c r="E82" s="63" t="s">
        <v>1698</v>
      </c>
      <c r="F82" s="30"/>
      <c r="G82" s="30"/>
      <c r="H82" s="64"/>
      <c r="I82" s="30"/>
      <c r="J82" s="64"/>
      <c r="K82" s="30"/>
      <c r="L82" s="30"/>
      <c r="M82" s="13"/>
      <c r="N82" s="2"/>
      <c r="O82" s="2"/>
      <c r="P82" s="2"/>
      <c r="Q82" s="2"/>
    </row>
    <row r="83" thickTop="1">
      <c r="A83" s="10"/>
      <c r="B83" s="52">
        <v>15</v>
      </c>
      <c r="C83" s="53" t="s">
        <v>4468</v>
      </c>
      <c r="D83" s="53"/>
      <c r="E83" s="53" t="s">
        <v>4469</v>
      </c>
      <c r="F83" s="53" t="s">
        <v>7</v>
      </c>
      <c r="G83" s="54" t="s">
        <v>461</v>
      </c>
      <c r="H83" s="65">
        <v>2</v>
      </c>
      <c r="I83" s="66">
        <v>0</v>
      </c>
      <c r="J83" s="67">
        <f>ROUND(H83*I83,2)</f>
        <v>0</v>
      </c>
      <c r="K83" s="68">
        <v>0.20999999999999999</v>
      </c>
      <c r="L83" s="69">
        <f>ROUND(J83*1.21,2)</f>
        <v>0</v>
      </c>
      <c r="M83" s="13"/>
      <c r="N83" s="2"/>
      <c r="O83" s="2"/>
      <c r="P83" s="2"/>
      <c r="Q83" s="41">
        <f>IF(ISNUMBER(K83),IF(H83&gt;0,IF(I83&gt;0,J83,0),0),0)</f>
        <v>0</v>
      </c>
      <c r="R83" s="9">
        <f>IF(ISNUMBER(K83)=FALSE,J83,0)</f>
        <v>0</v>
      </c>
    </row>
    <row r="84">
      <c r="A84" s="10"/>
      <c r="B84" s="60" t="s">
        <v>199</v>
      </c>
      <c r="C84" s="1"/>
      <c r="D84" s="1"/>
      <c r="E84" s="61" t="s">
        <v>4470</v>
      </c>
      <c r="F84" s="1"/>
      <c r="G84" s="1"/>
      <c r="H84" s="51"/>
      <c r="I84" s="1"/>
      <c r="J84" s="51"/>
      <c r="K84" s="1"/>
      <c r="L84" s="1"/>
      <c r="M84" s="13"/>
      <c r="N84" s="2"/>
      <c r="O84" s="2"/>
      <c r="P84" s="2"/>
      <c r="Q84" s="2"/>
    </row>
    <row r="85">
      <c r="A85" s="10"/>
      <c r="B85" s="60" t="s">
        <v>201</v>
      </c>
      <c r="C85" s="1"/>
      <c r="D85" s="1"/>
      <c r="E85" s="61" t="s">
        <v>4471</v>
      </c>
      <c r="F85" s="1"/>
      <c r="G85" s="1"/>
      <c r="H85" s="51"/>
      <c r="I85" s="1"/>
      <c r="J85" s="51"/>
      <c r="K85" s="1"/>
      <c r="L85" s="1"/>
      <c r="M85" s="13"/>
      <c r="N85" s="2"/>
      <c r="O85" s="2"/>
      <c r="P85" s="2"/>
      <c r="Q85" s="2"/>
    </row>
    <row r="86" thickBot="1">
      <c r="A86" s="10"/>
      <c r="B86" s="62" t="s">
        <v>203</v>
      </c>
      <c r="C86" s="30"/>
      <c r="D86" s="30"/>
      <c r="E86" s="63" t="s">
        <v>4472</v>
      </c>
      <c r="F86" s="30"/>
      <c r="G86" s="30"/>
      <c r="H86" s="64"/>
      <c r="I86" s="30"/>
      <c r="J86" s="64"/>
      <c r="K86" s="30"/>
      <c r="L86" s="30"/>
      <c r="M86" s="13"/>
      <c r="N86" s="2"/>
      <c r="O86" s="2"/>
      <c r="P86" s="2"/>
      <c r="Q86" s="2"/>
    </row>
    <row r="87" thickTop="1">
      <c r="A87" s="10"/>
      <c r="B87" s="52">
        <v>16</v>
      </c>
      <c r="C87" s="53" t="s">
        <v>4473</v>
      </c>
      <c r="D87" s="53"/>
      <c r="E87" s="53" t="s">
        <v>4474</v>
      </c>
      <c r="F87" s="53" t="s">
        <v>7</v>
      </c>
      <c r="G87" s="54" t="s">
        <v>1398</v>
      </c>
      <c r="H87" s="65">
        <v>1</v>
      </c>
      <c r="I87" s="66">
        <v>0</v>
      </c>
      <c r="J87" s="67">
        <f>ROUND(H87*I87,2)</f>
        <v>0</v>
      </c>
      <c r="K87" s="68">
        <v>0.20999999999999999</v>
      </c>
      <c r="L87" s="69">
        <f>ROUND(J87*1.21,2)</f>
        <v>0</v>
      </c>
      <c r="M87" s="13"/>
      <c r="N87" s="2"/>
      <c r="O87" s="2"/>
      <c r="P87" s="2"/>
      <c r="Q87" s="41">
        <f>IF(ISNUMBER(K87),IF(H87&gt;0,IF(I87&gt;0,J87,0),0),0)</f>
        <v>0</v>
      </c>
      <c r="R87" s="9">
        <f>IF(ISNUMBER(K87)=FALSE,J87,0)</f>
        <v>0</v>
      </c>
    </row>
    <row r="88">
      <c r="A88" s="10"/>
      <c r="B88" s="60" t="s">
        <v>199</v>
      </c>
      <c r="C88" s="1"/>
      <c r="D88" s="1"/>
      <c r="E88" s="61" t="s">
        <v>4475</v>
      </c>
      <c r="F88" s="1"/>
      <c r="G88" s="1"/>
      <c r="H88" s="51"/>
      <c r="I88" s="1"/>
      <c r="J88" s="51"/>
      <c r="K88" s="1"/>
      <c r="L88" s="1"/>
      <c r="M88" s="13"/>
      <c r="N88" s="2"/>
      <c r="O88" s="2"/>
      <c r="P88" s="2"/>
      <c r="Q88" s="2"/>
    </row>
    <row r="89">
      <c r="A89" s="10"/>
      <c r="B89" s="60" t="s">
        <v>201</v>
      </c>
      <c r="C89" s="1"/>
      <c r="D89" s="1"/>
      <c r="E89" s="61" t="s">
        <v>636</v>
      </c>
      <c r="F89" s="1"/>
      <c r="G89" s="1"/>
      <c r="H89" s="51"/>
      <c r="I89" s="1"/>
      <c r="J89" s="51"/>
      <c r="K89" s="1"/>
      <c r="L89" s="1"/>
      <c r="M89" s="13"/>
      <c r="N89" s="2"/>
      <c r="O89" s="2"/>
      <c r="P89" s="2"/>
      <c r="Q89" s="2"/>
    </row>
    <row r="90" thickBot="1">
      <c r="A90" s="10"/>
      <c r="B90" s="62" t="s">
        <v>203</v>
      </c>
      <c r="C90" s="30"/>
      <c r="D90" s="30"/>
      <c r="E90" s="63" t="s">
        <v>4476</v>
      </c>
      <c r="F90" s="30"/>
      <c r="G90" s="30"/>
      <c r="H90" s="64"/>
      <c r="I90" s="30"/>
      <c r="J90" s="64"/>
      <c r="K90" s="30"/>
      <c r="L90" s="30"/>
      <c r="M90" s="13"/>
      <c r="N90" s="2"/>
      <c r="O90" s="2"/>
      <c r="P90" s="2"/>
      <c r="Q90" s="2"/>
    </row>
    <row r="91" thickTop="1" thickBot="1" ht="25" customHeight="1">
      <c r="A91" s="10"/>
      <c r="B91" s="1"/>
      <c r="C91" s="70">
        <v>0</v>
      </c>
      <c r="D91" s="1"/>
      <c r="E91" s="71" t="s">
        <v>180</v>
      </c>
      <c r="F91" s="1"/>
      <c r="G91" s="72" t="s">
        <v>210</v>
      </c>
      <c r="H91" s="73">
        <f>J27+J31+J35+J39+J43+J47+J51+J55+J59+J63+J67+J71+J75+J79+J83+J87</f>
        <v>0</v>
      </c>
      <c r="I91" s="72" t="s">
        <v>211</v>
      </c>
      <c r="J91" s="74">
        <f>(L91-H91)</f>
        <v>0</v>
      </c>
      <c r="K91" s="72" t="s">
        <v>212</v>
      </c>
      <c r="L91" s="75">
        <f>ROUND((J27+J31+J35+J39+J43+J47+J51+J55+J59+J63+J67+J71+J75+J79+J83+J87)*1.21,2)</f>
        <v>0</v>
      </c>
      <c r="M91" s="13"/>
      <c r="N91" s="2"/>
      <c r="O91" s="2"/>
      <c r="P91" s="2"/>
      <c r="Q91" s="41">
        <f>0+Q27+Q31+Q35+Q39+Q43+Q47+Q51+Q55+Q59+Q63+Q67+Q71+Q75+Q79+Q83+Q87</f>
        <v>0</v>
      </c>
      <c r="R91" s="9">
        <f>0+R27+R31+R35+R39+R43+R47+R51+R55+R59+R63+R67+R71+R75+R79+R83+R87</f>
        <v>0</v>
      </c>
      <c r="S91" s="76">
        <f>Q91*(1+J91)+R91</f>
        <v>0</v>
      </c>
    </row>
    <row r="92" thickTop="1" thickBot="1" ht="25" customHeight="1">
      <c r="A92" s="10"/>
      <c r="B92" s="77"/>
      <c r="C92" s="77"/>
      <c r="D92" s="77"/>
      <c r="E92" s="77"/>
      <c r="F92" s="77"/>
      <c r="G92" s="78" t="s">
        <v>213</v>
      </c>
      <c r="H92" s="79">
        <f>0+J27+J31+J35+J39+J43+J47+J51+J55+J59+J63+J67+J71+J75+J79+J83+J87</f>
        <v>0</v>
      </c>
      <c r="I92" s="78" t="s">
        <v>214</v>
      </c>
      <c r="J92" s="80">
        <f>0+J91</f>
        <v>0</v>
      </c>
      <c r="K92" s="78" t="s">
        <v>215</v>
      </c>
      <c r="L92" s="81">
        <f>0+L91</f>
        <v>0</v>
      </c>
      <c r="M92" s="13"/>
      <c r="N92" s="2"/>
      <c r="O92" s="2"/>
      <c r="P92" s="2"/>
      <c r="Q92" s="2"/>
    </row>
    <row r="93" ht="40" customHeight="1">
      <c r="A93" s="10"/>
      <c r="B93" s="82" t="s">
        <v>479</v>
      </c>
      <c r="C93" s="1"/>
      <c r="D93" s="1"/>
      <c r="E93" s="1"/>
      <c r="F93" s="1"/>
      <c r="G93" s="1"/>
      <c r="H93" s="51"/>
      <c r="I93" s="1"/>
      <c r="J93" s="51"/>
      <c r="K93" s="1"/>
      <c r="L93" s="1"/>
      <c r="M93" s="13"/>
      <c r="N93" s="2"/>
      <c r="O93" s="2"/>
      <c r="P93" s="2"/>
      <c r="Q93" s="2"/>
    </row>
    <row r="94">
      <c r="A94" s="10"/>
      <c r="B94" s="52">
        <v>17</v>
      </c>
      <c r="C94" s="53" t="s">
        <v>2802</v>
      </c>
      <c r="D94" s="53"/>
      <c r="E94" s="53" t="s">
        <v>2803</v>
      </c>
      <c r="F94" s="53" t="s">
        <v>7</v>
      </c>
      <c r="G94" s="54" t="s">
        <v>461</v>
      </c>
      <c r="H94" s="55">
        <v>2</v>
      </c>
      <c r="I94" s="56">
        <v>0</v>
      </c>
      <c r="J94" s="57">
        <f>ROUND(H94*I94,2)</f>
        <v>0</v>
      </c>
      <c r="K94" s="58">
        <v>0.20999999999999999</v>
      </c>
      <c r="L94" s="59">
        <f>ROUND(J94*1.21,2)</f>
        <v>0</v>
      </c>
      <c r="M94" s="13"/>
      <c r="N94" s="2"/>
      <c r="O94" s="2"/>
      <c r="P94" s="2"/>
      <c r="Q94" s="41">
        <f>IF(ISNUMBER(K94),IF(H94&gt;0,IF(I94&gt;0,J94,0),0),0)</f>
        <v>0</v>
      </c>
      <c r="R94" s="9">
        <f>IF(ISNUMBER(K94)=FALSE,J94,0)</f>
        <v>0</v>
      </c>
    </row>
    <row r="95">
      <c r="A95" s="10"/>
      <c r="B95" s="60" t="s">
        <v>199</v>
      </c>
      <c r="C95" s="1"/>
      <c r="D95" s="1"/>
      <c r="E95" s="61" t="s">
        <v>4477</v>
      </c>
      <c r="F95" s="1"/>
      <c r="G95" s="1"/>
      <c r="H95" s="51"/>
      <c r="I95" s="1"/>
      <c r="J95" s="51"/>
      <c r="K95" s="1"/>
      <c r="L95" s="1"/>
      <c r="M95" s="13"/>
      <c r="N95" s="2"/>
      <c r="O95" s="2"/>
      <c r="P95" s="2"/>
      <c r="Q95" s="2"/>
    </row>
    <row r="96">
      <c r="A96" s="10"/>
      <c r="B96" s="60" t="s">
        <v>201</v>
      </c>
      <c r="C96" s="1"/>
      <c r="D96" s="1"/>
      <c r="E96" s="61" t="s">
        <v>4471</v>
      </c>
      <c r="F96" s="1"/>
      <c r="G96" s="1"/>
      <c r="H96" s="51"/>
      <c r="I96" s="1"/>
      <c r="J96" s="51"/>
      <c r="K96" s="1"/>
      <c r="L96" s="1"/>
      <c r="M96" s="13"/>
      <c r="N96" s="2"/>
      <c r="O96" s="2"/>
      <c r="P96" s="2"/>
      <c r="Q96" s="2"/>
    </row>
    <row r="97" thickBot="1">
      <c r="A97" s="10"/>
      <c r="B97" s="62" t="s">
        <v>203</v>
      </c>
      <c r="C97" s="30"/>
      <c r="D97" s="30"/>
      <c r="E97" s="63" t="s">
        <v>2805</v>
      </c>
      <c r="F97" s="30"/>
      <c r="G97" s="30"/>
      <c r="H97" s="64"/>
      <c r="I97" s="30"/>
      <c r="J97" s="64"/>
      <c r="K97" s="30"/>
      <c r="L97" s="30"/>
      <c r="M97" s="13"/>
      <c r="N97" s="2"/>
      <c r="O97" s="2"/>
      <c r="P97" s="2"/>
      <c r="Q97" s="2"/>
    </row>
    <row r="98" thickTop="1">
      <c r="A98" s="10"/>
      <c r="B98" s="52">
        <v>18</v>
      </c>
      <c r="C98" s="53" t="s">
        <v>2806</v>
      </c>
      <c r="D98" s="53"/>
      <c r="E98" s="53" t="s">
        <v>2807</v>
      </c>
      <c r="F98" s="53" t="s">
        <v>7</v>
      </c>
      <c r="G98" s="54" t="s">
        <v>461</v>
      </c>
      <c r="H98" s="65">
        <v>2</v>
      </c>
      <c r="I98" s="66">
        <v>0</v>
      </c>
      <c r="J98" s="67">
        <f>ROUND(H98*I98,2)</f>
        <v>0</v>
      </c>
      <c r="K98" s="68">
        <v>0.20999999999999999</v>
      </c>
      <c r="L98" s="69">
        <f>ROUND(J98*1.21,2)</f>
        <v>0</v>
      </c>
      <c r="M98" s="13"/>
      <c r="N98" s="2"/>
      <c r="O98" s="2"/>
      <c r="P98" s="2"/>
      <c r="Q98" s="41">
        <f>IF(ISNUMBER(K98),IF(H98&gt;0,IF(I98&gt;0,J98,0),0),0)</f>
        <v>0</v>
      </c>
      <c r="R98" s="9">
        <f>IF(ISNUMBER(K98)=FALSE,J98,0)</f>
        <v>0</v>
      </c>
    </row>
    <row r="99">
      <c r="A99" s="10"/>
      <c r="B99" s="60" t="s">
        <v>199</v>
      </c>
      <c r="C99" s="1"/>
      <c r="D99" s="1"/>
      <c r="E99" s="61" t="s">
        <v>4478</v>
      </c>
      <c r="F99" s="1"/>
      <c r="G99" s="1"/>
      <c r="H99" s="51"/>
      <c r="I99" s="1"/>
      <c r="J99" s="51"/>
      <c r="K99" s="1"/>
      <c r="L99" s="1"/>
      <c r="M99" s="13"/>
      <c r="N99" s="2"/>
      <c r="O99" s="2"/>
      <c r="P99" s="2"/>
      <c r="Q99" s="2"/>
    </row>
    <row r="100">
      <c r="A100" s="10"/>
      <c r="B100" s="60" t="s">
        <v>201</v>
      </c>
      <c r="C100" s="1"/>
      <c r="D100" s="1"/>
      <c r="E100" s="61" t="s">
        <v>4471</v>
      </c>
      <c r="F100" s="1"/>
      <c r="G100" s="1"/>
      <c r="H100" s="51"/>
      <c r="I100" s="1"/>
      <c r="J100" s="51"/>
      <c r="K100" s="1"/>
      <c r="L100" s="1"/>
      <c r="M100" s="13"/>
      <c r="N100" s="2"/>
      <c r="O100" s="2"/>
      <c r="P100" s="2"/>
      <c r="Q100" s="2"/>
    </row>
    <row r="101" thickBot="1">
      <c r="A101" s="10"/>
      <c r="B101" s="62" t="s">
        <v>203</v>
      </c>
      <c r="C101" s="30"/>
      <c r="D101" s="30"/>
      <c r="E101" s="63" t="s">
        <v>484</v>
      </c>
      <c r="F101" s="30"/>
      <c r="G101" s="30"/>
      <c r="H101" s="64"/>
      <c r="I101" s="30"/>
      <c r="J101" s="64"/>
      <c r="K101" s="30"/>
      <c r="L101" s="30"/>
      <c r="M101" s="13"/>
      <c r="N101" s="2"/>
      <c r="O101" s="2"/>
      <c r="P101" s="2"/>
      <c r="Q101" s="2"/>
    </row>
    <row r="102" thickTop="1">
      <c r="A102" s="10"/>
      <c r="B102" s="52">
        <v>19</v>
      </c>
      <c r="C102" s="53" t="s">
        <v>2809</v>
      </c>
      <c r="D102" s="53"/>
      <c r="E102" s="53" t="s">
        <v>2810</v>
      </c>
      <c r="F102" s="53" t="s">
        <v>7</v>
      </c>
      <c r="G102" s="54" t="s">
        <v>2798</v>
      </c>
      <c r="H102" s="65">
        <v>490</v>
      </c>
      <c r="I102" s="66">
        <v>0</v>
      </c>
      <c r="J102" s="67">
        <f>ROUND(H102*I102,2)</f>
        <v>0</v>
      </c>
      <c r="K102" s="68">
        <v>0.20999999999999999</v>
      </c>
      <c r="L102" s="69">
        <f>ROUND(J102*1.21,2)</f>
        <v>0</v>
      </c>
      <c r="M102" s="13"/>
      <c r="N102" s="2"/>
      <c r="O102" s="2"/>
      <c r="P102" s="2"/>
      <c r="Q102" s="41">
        <f>IF(ISNUMBER(K102),IF(H102&gt;0,IF(I102&gt;0,J102,0),0),0)</f>
        <v>0</v>
      </c>
      <c r="R102" s="9">
        <f>IF(ISNUMBER(K102)=FALSE,J102,0)</f>
        <v>0</v>
      </c>
    </row>
    <row r="103">
      <c r="A103" s="10"/>
      <c r="B103" s="60" t="s">
        <v>199</v>
      </c>
      <c r="C103" s="1"/>
      <c r="D103" s="1"/>
      <c r="E103" s="61" t="s">
        <v>4479</v>
      </c>
      <c r="F103" s="1"/>
      <c r="G103" s="1"/>
      <c r="H103" s="51"/>
      <c r="I103" s="1"/>
      <c r="J103" s="51"/>
      <c r="K103" s="1"/>
      <c r="L103" s="1"/>
      <c r="M103" s="13"/>
      <c r="N103" s="2"/>
      <c r="O103" s="2"/>
      <c r="P103" s="2"/>
      <c r="Q103" s="2"/>
    </row>
    <row r="104">
      <c r="A104" s="10"/>
      <c r="B104" s="60" t="s">
        <v>201</v>
      </c>
      <c r="C104" s="1"/>
      <c r="D104" s="1"/>
      <c r="E104" s="61" t="s">
        <v>4480</v>
      </c>
      <c r="F104" s="1"/>
      <c r="G104" s="1"/>
      <c r="H104" s="51"/>
      <c r="I104" s="1"/>
      <c r="J104" s="51"/>
      <c r="K104" s="1"/>
      <c r="L104" s="1"/>
      <c r="M104" s="13"/>
      <c r="N104" s="2"/>
      <c r="O104" s="2"/>
      <c r="P104" s="2"/>
      <c r="Q104" s="2"/>
    </row>
    <row r="105" thickBot="1">
      <c r="A105" s="10"/>
      <c r="B105" s="62" t="s">
        <v>203</v>
      </c>
      <c r="C105" s="30"/>
      <c r="D105" s="30"/>
      <c r="E105" s="63" t="s">
        <v>2801</v>
      </c>
      <c r="F105" s="30"/>
      <c r="G105" s="30"/>
      <c r="H105" s="64"/>
      <c r="I105" s="30"/>
      <c r="J105" s="64"/>
      <c r="K105" s="30"/>
      <c r="L105" s="30"/>
      <c r="M105" s="13"/>
      <c r="N105" s="2"/>
      <c r="O105" s="2"/>
      <c r="P105" s="2"/>
      <c r="Q105" s="2"/>
    </row>
    <row r="106" thickTop="1" thickBot="1" ht="25" customHeight="1">
      <c r="A106" s="10"/>
      <c r="B106" s="1"/>
      <c r="C106" s="70">
        <v>9</v>
      </c>
      <c r="D106" s="1"/>
      <c r="E106" s="71" t="s">
        <v>186</v>
      </c>
      <c r="F106" s="1"/>
      <c r="G106" s="72" t="s">
        <v>210</v>
      </c>
      <c r="H106" s="73">
        <f>J94+J98+J102</f>
        <v>0</v>
      </c>
      <c r="I106" s="72" t="s">
        <v>211</v>
      </c>
      <c r="J106" s="74">
        <f>(L106-H106)</f>
        <v>0</v>
      </c>
      <c r="K106" s="72" t="s">
        <v>212</v>
      </c>
      <c r="L106" s="75">
        <f>ROUND((J94+J98+J102)*1.21,2)</f>
        <v>0</v>
      </c>
      <c r="M106" s="13"/>
      <c r="N106" s="2"/>
      <c r="O106" s="2"/>
      <c r="P106" s="2"/>
      <c r="Q106" s="41">
        <f>0+Q94+Q98+Q102</f>
        <v>0</v>
      </c>
      <c r="R106" s="9">
        <f>0+R94+R98+R102</f>
        <v>0</v>
      </c>
      <c r="S106" s="76">
        <f>Q106*(1+J106)+R106</f>
        <v>0</v>
      </c>
    </row>
    <row r="107" thickTop="1" thickBot="1" ht="25" customHeight="1">
      <c r="A107" s="10"/>
      <c r="B107" s="77"/>
      <c r="C107" s="77"/>
      <c r="D107" s="77"/>
      <c r="E107" s="77"/>
      <c r="F107" s="77"/>
      <c r="G107" s="78" t="s">
        <v>213</v>
      </c>
      <c r="H107" s="79">
        <f>0+J94+J98+J102</f>
        <v>0</v>
      </c>
      <c r="I107" s="78" t="s">
        <v>214</v>
      </c>
      <c r="J107" s="80">
        <f>0+J106</f>
        <v>0</v>
      </c>
      <c r="K107" s="78" t="s">
        <v>215</v>
      </c>
      <c r="L107" s="81">
        <f>0+L106</f>
        <v>0</v>
      </c>
      <c r="M107" s="13"/>
      <c r="N107" s="2"/>
      <c r="O107" s="2"/>
      <c r="P107" s="2"/>
      <c r="Q107" s="2"/>
    </row>
    <row r="108">
      <c r="A108" s="14"/>
      <c r="B108" s="4"/>
      <c r="C108" s="4"/>
      <c r="D108" s="4"/>
      <c r="E108" s="4"/>
      <c r="F108" s="4"/>
      <c r="G108" s="4"/>
      <c r="H108" s="83"/>
      <c r="I108" s="4"/>
      <c r="J108" s="83"/>
      <c r="K108" s="4"/>
      <c r="L108" s="4"/>
      <c r="M108" s="15"/>
      <c r="N108" s="2"/>
      <c r="O108" s="2"/>
      <c r="P108" s="2"/>
      <c r="Q108" s="2"/>
    </row>
    <row r="109">
      <c r="A109" s="1"/>
      <c r="B109" s="1"/>
      <c r="C109" s="1"/>
      <c r="D109" s="1"/>
      <c r="E109" s="1"/>
      <c r="F109" s="1"/>
      <c r="G109" s="1"/>
      <c r="H109" s="1"/>
      <c r="I109" s="1"/>
      <c r="J109" s="1"/>
      <c r="K109" s="1"/>
      <c r="L109" s="1"/>
      <c r="M109" s="1"/>
      <c r="N109" s="2"/>
      <c r="O109" s="2"/>
      <c r="P109" s="2"/>
      <c r="Q109" s="2"/>
    </row>
  </sheetData>
  <mergeCells count="74">
    <mergeCell ref="B40:D40"/>
    <mergeCell ref="B41:D41"/>
    <mergeCell ref="B42:D42"/>
    <mergeCell ref="B44:D44"/>
    <mergeCell ref="B45:D45"/>
    <mergeCell ref="B46:D46"/>
    <mergeCell ref="B48:D48"/>
    <mergeCell ref="B49:D49"/>
    <mergeCell ref="B50:D50"/>
    <mergeCell ref="B52:D52"/>
    <mergeCell ref="B53:D53"/>
    <mergeCell ref="B54:D54"/>
    <mergeCell ref="B56:D56"/>
    <mergeCell ref="B57:D57"/>
    <mergeCell ref="B58:D58"/>
    <mergeCell ref="B60:D60"/>
    <mergeCell ref="B61:D61"/>
    <mergeCell ref="B62:D62"/>
    <mergeCell ref="B64:D64"/>
    <mergeCell ref="B65:D65"/>
    <mergeCell ref="B66:D66"/>
    <mergeCell ref="B68:D68"/>
    <mergeCell ref="B69:D69"/>
    <mergeCell ref="B70:D70"/>
    <mergeCell ref="B72:D72"/>
    <mergeCell ref="B73:D73"/>
    <mergeCell ref="B74:D74"/>
    <mergeCell ref="B76:D76"/>
    <mergeCell ref="B77:D77"/>
    <mergeCell ref="B78:D78"/>
    <mergeCell ref="B80:D80"/>
    <mergeCell ref="B81:D81"/>
    <mergeCell ref="B82:D82"/>
    <mergeCell ref="B84:D84"/>
    <mergeCell ref="B85:D85"/>
    <mergeCell ref="B86:D86"/>
    <mergeCell ref="B88:D88"/>
    <mergeCell ref="B89:D89"/>
    <mergeCell ref="B90:D90"/>
    <mergeCell ref="B95:D95"/>
    <mergeCell ref="B96:D96"/>
    <mergeCell ref="B97:D97"/>
    <mergeCell ref="B99:D99"/>
    <mergeCell ref="B100:D100"/>
    <mergeCell ref="B101:D101"/>
    <mergeCell ref="B103:D103"/>
    <mergeCell ref="B104:D104"/>
    <mergeCell ref="B105:D105"/>
    <mergeCell ref="B93:L93"/>
    <mergeCell ref="A1:A2"/>
    <mergeCell ref="A3:F3"/>
    <mergeCell ref="B4:C5"/>
    <mergeCell ref="B6:I6"/>
    <mergeCell ref="B8:C9"/>
    <mergeCell ref="A10:D10"/>
    <mergeCell ref="A11:G11"/>
    <mergeCell ref="A12:G12"/>
    <mergeCell ref="A13:G13"/>
    <mergeCell ref="B17:C18"/>
    <mergeCell ref="B19:D19"/>
    <mergeCell ref="E19:F19"/>
    <mergeCell ref="B23:C24"/>
    <mergeCell ref="B28:D28"/>
    <mergeCell ref="B29:D29"/>
    <mergeCell ref="B30:D30"/>
    <mergeCell ref="B32:D32"/>
    <mergeCell ref="B33:D33"/>
    <mergeCell ref="B34:D34"/>
    <mergeCell ref="B36:D36"/>
    <mergeCell ref="B37:D37"/>
    <mergeCell ref="B38:D38"/>
    <mergeCell ref="B26:L26"/>
    <mergeCell ref="B20:D20"/>
    <mergeCell ref="B21:D21"/>
  </mergeCells>
  <pageMargins left="0.39375" right="0.39375" top="0.5902778" bottom="0.39375" header="0.1965278" footer="0.1576389"/>
  <pageSetup paperSize="9" orientation="portrait" fitToHeight="0"/>
  <drawing r:id="rId1"/>
</worksheet>
</file>

<file path=xl/worksheets/sheet57.xml><?xml version="1.0" encoding="utf-8"?>
<worksheet xmlns:r="http://schemas.openxmlformats.org/officeDocument/2006/relationships" xmlns="http://schemas.openxmlformats.org/spreadsheetml/2006/main">
  <sheetPr codeName="_____SO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0+(H38+H105+H152+H159+H198)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0+H39+H106+H153+H160+H199</f>
        <v>0</v>
      </c>
      <c r="K10" s="1"/>
      <c r="L10" s="1"/>
      <c r="M10" s="13"/>
      <c r="N10" s="2"/>
      <c r="O10" s="2"/>
      <c r="P10" s="2"/>
      <c r="Q10" s="2"/>
    </row>
    <row r="11" ht="16" customHeight="1">
      <c r="A11" s="19" t="s">
        <v>4481</v>
      </c>
      <c r="B11" s="1"/>
      <c r="C11" s="1"/>
      <c r="D11" s="1"/>
      <c r="E11" s="1"/>
      <c r="F11" s="1"/>
      <c r="G11" s="39"/>
      <c r="H11" s="1"/>
      <c r="I11" s="39" t="s">
        <v>176</v>
      </c>
      <c r="J11" s="40">
        <f>ROUND(0+((H38+H105+H152+H159+H198)*1.21),2)</f>
        <v>0</v>
      </c>
      <c r="K11" s="1"/>
      <c r="L11" s="1"/>
      <c r="M11" s="13"/>
      <c r="N11" s="2"/>
      <c r="O11" s="2"/>
      <c r="P11" s="2"/>
      <c r="Q11" s="41">
        <f>IF(SUM(K20:K24)&gt;0,ROUND(SUM(S20:S24)/SUM(K20:K24)-1,8),0)</f>
        <v>0</v>
      </c>
      <c r="R11" s="9">
        <f>AVERAGE(J38,J105,J152,J159,J198)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0+J30+J34</f>
        <v>0</v>
      </c>
      <c r="L20" s="46">
        <f>0+L38</f>
        <v>0</v>
      </c>
      <c r="M20" s="13"/>
      <c r="N20" s="2"/>
      <c r="O20" s="2"/>
      <c r="P20" s="2"/>
      <c r="Q20" s="2"/>
      <c r="S20" s="9">
        <f>S38</f>
        <v>0</v>
      </c>
    </row>
    <row r="21">
      <c r="A21" s="10"/>
      <c r="B21" s="44">
        <v>1</v>
      </c>
      <c r="C21" s="1"/>
      <c r="D21" s="1"/>
      <c r="E21" s="45" t="s">
        <v>181</v>
      </c>
      <c r="F21" s="1"/>
      <c r="G21" s="1"/>
      <c r="H21" s="1"/>
      <c r="I21" s="1"/>
      <c r="J21" s="1"/>
      <c r="K21" s="46">
        <f>0+J41+J45+J49+J53+J57+J61+J65+J69+J73+J77+J81+J85+J89+J93+J97+J101</f>
        <v>0</v>
      </c>
      <c r="L21" s="46">
        <f>0+L105</f>
        <v>0</v>
      </c>
      <c r="M21" s="13"/>
      <c r="N21" s="2"/>
      <c r="O21" s="2"/>
      <c r="P21" s="2"/>
      <c r="Q21" s="2"/>
      <c r="S21" s="9">
        <f>S105</f>
        <v>0</v>
      </c>
    </row>
    <row r="22">
      <c r="A22" s="10"/>
      <c r="B22" s="44">
        <v>5</v>
      </c>
      <c r="C22" s="1"/>
      <c r="D22" s="1"/>
      <c r="E22" s="45" t="s">
        <v>184</v>
      </c>
      <c r="F22" s="1"/>
      <c r="G22" s="1"/>
      <c r="H22" s="1"/>
      <c r="I22" s="1"/>
      <c r="J22" s="1"/>
      <c r="K22" s="46">
        <f>0+J108+J112+J116+J120+J124+J128+J132+J136+J140+J144+J148</f>
        <v>0</v>
      </c>
      <c r="L22" s="46">
        <f>0+L152</f>
        <v>0</v>
      </c>
      <c r="M22" s="13"/>
      <c r="N22" s="2"/>
      <c r="O22" s="2"/>
      <c r="P22" s="2"/>
      <c r="Q22" s="2"/>
      <c r="S22" s="9">
        <f>S152</f>
        <v>0</v>
      </c>
    </row>
    <row r="23">
      <c r="A23" s="10"/>
      <c r="B23" s="44">
        <v>8</v>
      </c>
      <c r="C23" s="1"/>
      <c r="D23" s="1"/>
      <c r="E23" s="45" t="s">
        <v>185</v>
      </c>
      <c r="F23" s="1"/>
      <c r="G23" s="1"/>
      <c r="H23" s="1"/>
      <c r="I23" s="1"/>
      <c r="J23" s="1"/>
      <c r="K23" s="46">
        <f>0+J155</f>
        <v>0</v>
      </c>
      <c r="L23" s="46">
        <f>0+L159</f>
        <v>0</v>
      </c>
      <c r="M23" s="13"/>
      <c r="N23" s="2"/>
      <c r="O23" s="2"/>
      <c r="P23" s="2"/>
      <c r="Q23" s="2"/>
      <c r="S23" s="9">
        <f>S159</f>
        <v>0</v>
      </c>
    </row>
    <row r="24">
      <c r="A24" s="10"/>
      <c r="B24" s="44">
        <v>9</v>
      </c>
      <c r="C24" s="1"/>
      <c r="D24" s="1"/>
      <c r="E24" s="45" t="s">
        <v>186</v>
      </c>
      <c r="F24" s="1"/>
      <c r="G24" s="1"/>
      <c r="H24" s="1"/>
      <c r="I24" s="1"/>
      <c r="J24" s="1"/>
      <c r="K24" s="46">
        <f>0+J162+J166+J170+J174+J178+J182+J186+J190+J194</f>
        <v>0</v>
      </c>
      <c r="L24" s="46">
        <f>0+L198</f>
        <v>0</v>
      </c>
      <c r="M24" s="13"/>
      <c r="N24" s="2"/>
      <c r="O24" s="2"/>
      <c r="P24" s="2"/>
      <c r="Q24" s="2"/>
      <c r="S24" s="9">
        <f>S198</f>
        <v>0</v>
      </c>
    </row>
    <row r="25">
      <c r="A25" s="14"/>
      <c r="B25" s="4"/>
      <c r="C25" s="4"/>
      <c r="D25" s="4"/>
      <c r="E25" s="4"/>
      <c r="F25" s="4"/>
      <c r="G25" s="4"/>
      <c r="H25" s="4"/>
      <c r="I25" s="4"/>
      <c r="J25" s="4"/>
      <c r="K25" s="4"/>
      <c r="L25" s="4"/>
      <c r="M25" s="48"/>
      <c r="N25" s="2"/>
      <c r="O25" s="2"/>
      <c r="P25" s="2"/>
      <c r="Q25" s="2"/>
    </row>
    <row r="26" ht="14" customHeight="1">
      <c r="A26" s="4"/>
      <c r="B26" s="36" t="s">
        <v>187</v>
      </c>
      <c r="C26" s="4"/>
      <c r="D26" s="4"/>
      <c r="E26" s="4"/>
      <c r="F26" s="4"/>
      <c r="G26" s="4"/>
      <c r="H26" s="4"/>
      <c r="I26" s="4"/>
      <c r="J26" s="4"/>
      <c r="K26" s="4"/>
      <c r="L26" s="4"/>
      <c r="M26" s="2"/>
      <c r="N26" s="2"/>
      <c r="O26" s="2"/>
      <c r="P26" s="2"/>
      <c r="Q26" s="2"/>
    </row>
    <row r="27" ht="18" customHeight="1">
      <c r="A27" s="6"/>
      <c r="B27" s="7"/>
      <c r="C27" s="7"/>
      <c r="D27" s="7"/>
      <c r="E27" s="7"/>
      <c r="F27" s="7"/>
      <c r="G27" s="7"/>
      <c r="H27" s="7"/>
      <c r="I27" s="7"/>
      <c r="J27" s="7"/>
      <c r="K27" s="7"/>
      <c r="L27" s="7"/>
      <c r="M27" s="49"/>
      <c r="N27" s="2"/>
      <c r="O27" s="2"/>
      <c r="P27" s="2"/>
      <c r="Q27" s="2"/>
    </row>
    <row r="28" ht="18" customHeight="1">
      <c r="A28" s="10"/>
      <c r="B28" s="42" t="s">
        <v>188</v>
      </c>
      <c r="C28" s="42" t="s">
        <v>178</v>
      </c>
      <c r="D28" s="42" t="s">
        <v>189</v>
      </c>
      <c r="E28" s="42" t="s">
        <v>179</v>
      </c>
      <c r="F28" s="42" t="s">
        <v>190</v>
      </c>
      <c r="G28" s="43" t="s">
        <v>191</v>
      </c>
      <c r="H28" s="23" t="s">
        <v>192</v>
      </c>
      <c r="I28" s="23" t="s">
        <v>193</v>
      </c>
      <c r="J28" s="23" t="s">
        <v>17</v>
      </c>
      <c r="K28" s="43" t="s">
        <v>194</v>
      </c>
      <c r="L28" s="23" t="s">
        <v>18</v>
      </c>
      <c r="M28" s="47"/>
      <c r="N28" s="2"/>
      <c r="O28" s="2"/>
      <c r="P28" s="2"/>
      <c r="Q28" s="2"/>
    </row>
    <row r="29" ht="40" customHeight="1">
      <c r="A29" s="10"/>
      <c r="B29" s="50" t="s">
        <v>195</v>
      </c>
      <c r="C29" s="1"/>
      <c r="D29" s="1"/>
      <c r="E29" s="1"/>
      <c r="F29" s="1"/>
      <c r="G29" s="1"/>
      <c r="H29" s="51"/>
      <c r="I29" s="1"/>
      <c r="J29" s="51"/>
      <c r="K29" s="1"/>
      <c r="L29" s="1"/>
      <c r="M29" s="13"/>
      <c r="N29" s="2"/>
      <c r="O29" s="2"/>
      <c r="P29" s="2"/>
      <c r="Q29" s="2"/>
    </row>
    <row r="30">
      <c r="A30" s="10"/>
      <c r="B30" s="52">
        <v>1</v>
      </c>
      <c r="C30" s="53" t="s">
        <v>196</v>
      </c>
      <c r="D30" s="53">
        <v>1</v>
      </c>
      <c r="E30" s="53" t="s">
        <v>197</v>
      </c>
      <c r="F30" s="53" t="s">
        <v>7</v>
      </c>
      <c r="G30" s="54" t="s">
        <v>198</v>
      </c>
      <c r="H30" s="55">
        <v>377.41000000000003</v>
      </c>
      <c r="I30" s="56">
        <v>0</v>
      </c>
      <c r="J30" s="57">
        <f>ROUND(H30*I30,2)</f>
        <v>0</v>
      </c>
      <c r="K30" s="58">
        <v>0.20999999999999999</v>
      </c>
      <c r="L30" s="59">
        <f>ROUND(J30*1.21,2)</f>
        <v>0</v>
      </c>
      <c r="M30" s="13"/>
      <c r="N30" s="2"/>
      <c r="O30" s="2"/>
      <c r="P30" s="2"/>
      <c r="Q30" s="41">
        <f>IF(ISNUMBER(K30),IF(H30&gt;0,IF(I30&gt;0,J30,0),0),0)</f>
        <v>0</v>
      </c>
      <c r="R30" s="9">
        <f>IF(ISNUMBER(K30)=FALSE,J30,0)</f>
        <v>0</v>
      </c>
    </row>
    <row r="31">
      <c r="A31" s="10"/>
      <c r="B31" s="60" t="s">
        <v>199</v>
      </c>
      <c r="C31" s="1"/>
      <c r="D31" s="1"/>
      <c r="E31" s="61" t="s">
        <v>4482</v>
      </c>
      <c r="F31" s="1"/>
      <c r="G31" s="1"/>
      <c r="H31" s="51"/>
      <c r="I31" s="1"/>
      <c r="J31" s="51"/>
      <c r="K31" s="1"/>
      <c r="L31" s="1"/>
      <c r="M31" s="13"/>
      <c r="N31" s="2"/>
      <c r="O31" s="2"/>
      <c r="P31" s="2"/>
      <c r="Q31" s="2"/>
    </row>
    <row r="32">
      <c r="A32" s="10"/>
      <c r="B32" s="60" t="s">
        <v>201</v>
      </c>
      <c r="C32" s="1"/>
      <c r="D32" s="1"/>
      <c r="E32" s="61" t="s">
        <v>4483</v>
      </c>
      <c r="F32" s="1"/>
      <c r="G32" s="1"/>
      <c r="H32" s="51"/>
      <c r="I32" s="1"/>
      <c r="J32" s="51"/>
      <c r="K32" s="1"/>
      <c r="L32" s="1"/>
      <c r="M32" s="13"/>
      <c r="N32" s="2"/>
      <c r="O32" s="2"/>
      <c r="P32" s="2"/>
      <c r="Q32" s="2"/>
    </row>
    <row r="33" thickBot="1">
      <c r="A33" s="10"/>
      <c r="B33" s="62" t="s">
        <v>203</v>
      </c>
      <c r="C33" s="30"/>
      <c r="D33" s="30"/>
      <c r="E33" s="63" t="s">
        <v>204</v>
      </c>
      <c r="F33" s="30"/>
      <c r="G33" s="30"/>
      <c r="H33" s="64"/>
      <c r="I33" s="30"/>
      <c r="J33" s="64"/>
      <c r="K33" s="30"/>
      <c r="L33" s="30"/>
      <c r="M33" s="13"/>
      <c r="N33" s="2"/>
      <c r="O33" s="2"/>
      <c r="P33" s="2"/>
      <c r="Q33" s="2"/>
    </row>
    <row r="34" thickTop="1">
      <c r="A34" s="10"/>
      <c r="B34" s="52">
        <v>2</v>
      </c>
      <c r="C34" s="53" t="s">
        <v>196</v>
      </c>
      <c r="D34" s="53">
        <v>2</v>
      </c>
      <c r="E34" s="53" t="s">
        <v>197</v>
      </c>
      <c r="F34" s="53" t="s">
        <v>7</v>
      </c>
      <c r="G34" s="54" t="s">
        <v>198</v>
      </c>
      <c r="H34" s="65">
        <v>62.713000000000001</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4484</v>
      </c>
      <c r="F35" s="1"/>
      <c r="G35" s="1"/>
      <c r="H35" s="51"/>
      <c r="I35" s="1"/>
      <c r="J35" s="51"/>
      <c r="K35" s="1"/>
      <c r="L35" s="1"/>
      <c r="M35" s="13"/>
      <c r="N35" s="2"/>
      <c r="O35" s="2"/>
      <c r="P35" s="2"/>
      <c r="Q35" s="2"/>
    </row>
    <row r="36">
      <c r="A36" s="10"/>
      <c r="B36" s="60" t="s">
        <v>201</v>
      </c>
      <c r="C36" s="1"/>
      <c r="D36" s="1"/>
      <c r="E36" s="61" t="s">
        <v>4485</v>
      </c>
      <c r="F36" s="1"/>
      <c r="G36" s="1"/>
      <c r="H36" s="51"/>
      <c r="I36" s="1"/>
      <c r="J36" s="51"/>
      <c r="K36" s="1"/>
      <c r="L36" s="1"/>
      <c r="M36" s="13"/>
      <c r="N36" s="2"/>
      <c r="O36" s="2"/>
      <c r="P36" s="2"/>
      <c r="Q36" s="2"/>
    </row>
    <row r="37" thickBot="1">
      <c r="A37" s="10"/>
      <c r="B37" s="62" t="s">
        <v>203</v>
      </c>
      <c r="C37" s="30"/>
      <c r="D37" s="30"/>
      <c r="E37" s="63" t="s">
        <v>204</v>
      </c>
      <c r="F37" s="30"/>
      <c r="G37" s="30"/>
      <c r="H37" s="64"/>
      <c r="I37" s="30"/>
      <c r="J37" s="64"/>
      <c r="K37" s="30"/>
      <c r="L37" s="30"/>
      <c r="M37" s="13"/>
      <c r="N37" s="2"/>
      <c r="O37" s="2"/>
      <c r="P37" s="2"/>
      <c r="Q37" s="2"/>
    </row>
    <row r="38" thickTop="1" thickBot="1" ht="25" customHeight="1">
      <c r="A38" s="10"/>
      <c r="B38" s="1"/>
      <c r="C38" s="70">
        <v>0</v>
      </c>
      <c r="D38" s="1"/>
      <c r="E38" s="71" t="s">
        <v>180</v>
      </c>
      <c r="F38" s="1"/>
      <c r="G38" s="72" t="s">
        <v>210</v>
      </c>
      <c r="H38" s="73">
        <f>J30+J34</f>
        <v>0</v>
      </c>
      <c r="I38" s="72" t="s">
        <v>211</v>
      </c>
      <c r="J38" s="74">
        <f>(L38-H38)</f>
        <v>0</v>
      </c>
      <c r="K38" s="72" t="s">
        <v>212</v>
      </c>
      <c r="L38" s="75">
        <f>ROUND((J30+J34)*1.21,2)</f>
        <v>0</v>
      </c>
      <c r="M38" s="13"/>
      <c r="N38" s="2"/>
      <c r="O38" s="2"/>
      <c r="P38" s="2"/>
      <c r="Q38" s="41">
        <f>0+Q30+Q34</f>
        <v>0</v>
      </c>
      <c r="R38" s="9">
        <f>0+R30+R34</f>
        <v>0</v>
      </c>
      <c r="S38" s="76">
        <f>Q38*(1+J38)+R38</f>
        <v>0</v>
      </c>
    </row>
    <row r="39" thickTop="1" thickBot="1" ht="25" customHeight="1">
      <c r="A39" s="10"/>
      <c r="B39" s="77"/>
      <c r="C39" s="77"/>
      <c r="D39" s="77"/>
      <c r="E39" s="77"/>
      <c r="F39" s="77"/>
      <c r="G39" s="78" t="s">
        <v>213</v>
      </c>
      <c r="H39" s="79">
        <f>0+J30+J34</f>
        <v>0</v>
      </c>
      <c r="I39" s="78" t="s">
        <v>214</v>
      </c>
      <c r="J39" s="80">
        <f>0+J38</f>
        <v>0</v>
      </c>
      <c r="K39" s="78" t="s">
        <v>215</v>
      </c>
      <c r="L39" s="81">
        <f>0+L38</f>
        <v>0</v>
      </c>
      <c r="M39" s="13"/>
      <c r="N39" s="2"/>
      <c r="O39" s="2"/>
      <c r="P39" s="2"/>
      <c r="Q39" s="2"/>
    </row>
    <row r="40" ht="40" customHeight="1">
      <c r="A40" s="10"/>
      <c r="B40" s="82" t="s">
        <v>216</v>
      </c>
      <c r="C40" s="1"/>
      <c r="D40" s="1"/>
      <c r="E40" s="1"/>
      <c r="F40" s="1"/>
      <c r="G40" s="1"/>
      <c r="H40" s="51"/>
      <c r="I40" s="1"/>
      <c r="J40" s="51"/>
      <c r="K40" s="1"/>
      <c r="L40" s="1"/>
      <c r="M40" s="13"/>
      <c r="N40" s="2"/>
      <c r="O40" s="2"/>
      <c r="P40" s="2"/>
      <c r="Q40" s="2"/>
    </row>
    <row r="41">
      <c r="A41" s="10"/>
      <c r="B41" s="52">
        <v>3</v>
      </c>
      <c r="C41" s="53" t="s">
        <v>4486</v>
      </c>
      <c r="D41" s="53"/>
      <c r="E41" s="53" t="s">
        <v>4487</v>
      </c>
      <c r="F41" s="53" t="s">
        <v>7</v>
      </c>
      <c r="G41" s="54" t="s">
        <v>219</v>
      </c>
      <c r="H41" s="55">
        <v>1.292</v>
      </c>
      <c r="I41" s="56">
        <v>0</v>
      </c>
      <c r="J41" s="57">
        <f>ROUND(H41*I41,2)</f>
        <v>0</v>
      </c>
      <c r="K41" s="58">
        <v>0.20999999999999999</v>
      </c>
      <c r="L41" s="59">
        <f>ROUND(J41*1.21,2)</f>
        <v>0</v>
      </c>
      <c r="M41" s="13"/>
      <c r="N41" s="2"/>
      <c r="O41" s="2"/>
      <c r="P41" s="2"/>
      <c r="Q41" s="41">
        <f>IF(ISNUMBER(K41),IF(H41&gt;0,IF(I41&gt;0,J41,0),0),0)</f>
        <v>0</v>
      </c>
      <c r="R41" s="9">
        <f>IF(ISNUMBER(K41)=FALSE,J41,0)</f>
        <v>0</v>
      </c>
    </row>
    <row r="42">
      <c r="A42" s="10"/>
      <c r="B42" s="60" t="s">
        <v>199</v>
      </c>
      <c r="C42" s="1"/>
      <c r="D42" s="1"/>
      <c r="E42" s="61" t="s">
        <v>4488</v>
      </c>
      <c r="F42" s="1"/>
      <c r="G42" s="1"/>
      <c r="H42" s="51"/>
      <c r="I42" s="1"/>
      <c r="J42" s="51"/>
      <c r="K42" s="1"/>
      <c r="L42" s="1"/>
      <c r="M42" s="13"/>
      <c r="N42" s="2"/>
      <c r="O42" s="2"/>
      <c r="P42" s="2"/>
      <c r="Q42" s="2"/>
    </row>
    <row r="43">
      <c r="A43" s="10"/>
      <c r="B43" s="60" t="s">
        <v>201</v>
      </c>
      <c r="C43" s="1"/>
      <c r="D43" s="1"/>
      <c r="E43" s="61" t="s">
        <v>4489</v>
      </c>
      <c r="F43" s="1"/>
      <c r="G43" s="1"/>
      <c r="H43" s="51"/>
      <c r="I43" s="1"/>
      <c r="J43" s="51"/>
      <c r="K43" s="1"/>
      <c r="L43" s="1"/>
      <c r="M43" s="13"/>
      <c r="N43" s="2"/>
      <c r="O43" s="2"/>
      <c r="P43" s="2"/>
      <c r="Q43" s="2"/>
    </row>
    <row r="44" thickBot="1">
      <c r="A44" s="10"/>
      <c r="B44" s="62" t="s">
        <v>203</v>
      </c>
      <c r="C44" s="30"/>
      <c r="D44" s="30"/>
      <c r="E44" s="63" t="s">
        <v>222</v>
      </c>
      <c r="F44" s="30"/>
      <c r="G44" s="30"/>
      <c r="H44" s="64"/>
      <c r="I44" s="30"/>
      <c r="J44" s="64"/>
      <c r="K44" s="30"/>
      <c r="L44" s="30"/>
      <c r="M44" s="13"/>
      <c r="N44" s="2"/>
      <c r="O44" s="2"/>
      <c r="P44" s="2"/>
      <c r="Q44" s="2"/>
    </row>
    <row r="45" thickTop="1">
      <c r="A45" s="10"/>
      <c r="B45" s="52">
        <v>4</v>
      </c>
      <c r="C45" s="53" t="s">
        <v>4490</v>
      </c>
      <c r="D45" s="53"/>
      <c r="E45" s="53" t="s">
        <v>4491</v>
      </c>
      <c r="F45" s="53" t="s">
        <v>7</v>
      </c>
      <c r="G45" s="54" t="s">
        <v>230</v>
      </c>
      <c r="H45" s="65">
        <v>25.849</v>
      </c>
      <c r="I45" s="66">
        <v>0</v>
      </c>
      <c r="J45" s="67">
        <f>ROUND(H45*I45,2)</f>
        <v>0</v>
      </c>
      <c r="K45" s="68">
        <v>0.20999999999999999</v>
      </c>
      <c r="L45" s="69">
        <f>ROUND(J45*1.21,2)</f>
        <v>0</v>
      </c>
      <c r="M45" s="13"/>
      <c r="N45" s="2"/>
      <c r="O45" s="2"/>
      <c r="P45" s="2"/>
      <c r="Q45" s="41">
        <f>IF(ISNUMBER(K45),IF(H45&gt;0,IF(I45&gt;0,J45,0),0),0)</f>
        <v>0</v>
      </c>
      <c r="R45" s="9">
        <f>IF(ISNUMBER(K45)=FALSE,J45,0)</f>
        <v>0</v>
      </c>
    </row>
    <row r="46">
      <c r="A46" s="10"/>
      <c r="B46" s="60" t="s">
        <v>199</v>
      </c>
      <c r="C46" s="1"/>
      <c r="D46" s="1"/>
      <c r="E46" s="61" t="s">
        <v>4492</v>
      </c>
      <c r="F46" s="1"/>
      <c r="G46" s="1"/>
      <c r="H46" s="51"/>
      <c r="I46" s="1"/>
      <c r="J46" s="51"/>
      <c r="K46" s="1"/>
      <c r="L46" s="1"/>
      <c r="M46" s="13"/>
      <c r="N46" s="2"/>
      <c r="O46" s="2"/>
      <c r="P46" s="2"/>
      <c r="Q46" s="2"/>
    </row>
    <row r="47">
      <c r="A47" s="10"/>
      <c r="B47" s="60" t="s">
        <v>201</v>
      </c>
      <c r="C47" s="1"/>
      <c r="D47" s="1"/>
      <c r="E47" s="61" t="s">
        <v>4493</v>
      </c>
      <c r="F47" s="1"/>
      <c r="G47" s="1"/>
      <c r="H47" s="51"/>
      <c r="I47" s="1"/>
      <c r="J47" s="51"/>
      <c r="K47" s="1"/>
      <c r="L47" s="1"/>
      <c r="M47" s="13"/>
      <c r="N47" s="2"/>
      <c r="O47" s="2"/>
      <c r="P47" s="2"/>
      <c r="Q47" s="2"/>
    </row>
    <row r="48" thickBot="1">
      <c r="A48" s="10"/>
      <c r="B48" s="62" t="s">
        <v>203</v>
      </c>
      <c r="C48" s="30"/>
      <c r="D48" s="30"/>
      <c r="E48" s="63" t="s">
        <v>233</v>
      </c>
      <c r="F48" s="30"/>
      <c r="G48" s="30"/>
      <c r="H48" s="64"/>
      <c r="I48" s="30"/>
      <c r="J48" s="64"/>
      <c r="K48" s="30"/>
      <c r="L48" s="30"/>
      <c r="M48" s="13"/>
      <c r="N48" s="2"/>
      <c r="O48" s="2"/>
      <c r="P48" s="2"/>
      <c r="Q48" s="2"/>
    </row>
    <row r="49" thickTop="1">
      <c r="A49" s="10"/>
      <c r="B49" s="52">
        <v>5</v>
      </c>
      <c r="C49" s="53" t="s">
        <v>223</v>
      </c>
      <c r="D49" s="53"/>
      <c r="E49" s="53" t="s">
        <v>224</v>
      </c>
      <c r="F49" s="53" t="s">
        <v>7</v>
      </c>
      <c r="G49" s="54" t="s">
        <v>225</v>
      </c>
      <c r="H49" s="65">
        <v>199.095</v>
      </c>
      <c r="I49" s="66">
        <v>0</v>
      </c>
      <c r="J49" s="67">
        <f>ROUND(H49*I49,2)</f>
        <v>0</v>
      </c>
      <c r="K49" s="68">
        <v>0.20999999999999999</v>
      </c>
      <c r="L49" s="69">
        <f>ROUND(J49*1.21,2)</f>
        <v>0</v>
      </c>
      <c r="M49" s="13"/>
      <c r="N49" s="2"/>
      <c r="O49" s="2"/>
      <c r="P49" s="2"/>
      <c r="Q49" s="41">
        <f>IF(ISNUMBER(K49),IF(H49&gt;0,IF(I49&gt;0,J49,0),0),0)</f>
        <v>0</v>
      </c>
      <c r="R49" s="9">
        <f>IF(ISNUMBER(K49)=FALSE,J49,0)</f>
        <v>0</v>
      </c>
    </row>
    <row r="50">
      <c r="A50" s="10"/>
      <c r="B50" s="60" t="s">
        <v>199</v>
      </c>
      <c r="C50" s="1"/>
      <c r="D50" s="1"/>
      <c r="E50" s="61" t="s">
        <v>4494</v>
      </c>
      <c r="F50" s="1"/>
      <c r="G50" s="1"/>
      <c r="H50" s="51"/>
      <c r="I50" s="1"/>
      <c r="J50" s="51"/>
      <c r="K50" s="1"/>
      <c r="L50" s="1"/>
      <c r="M50" s="13"/>
      <c r="N50" s="2"/>
      <c r="O50" s="2"/>
      <c r="P50" s="2"/>
      <c r="Q50" s="2"/>
    </row>
    <row r="51">
      <c r="A51" s="10"/>
      <c r="B51" s="60" t="s">
        <v>201</v>
      </c>
      <c r="C51" s="1"/>
      <c r="D51" s="1"/>
      <c r="E51" s="61" t="s">
        <v>4495</v>
      </c>
      <c r="F51" s="1"/>
      <c r="G51" s="1"/>
      <c r="H51" s="51"/>
      <c r="I51" s="1"/>
      <c r="J51" s="51"/>
      <c r="K51" s="1"/>
      <c r="L51" s="1"/>
      <c r="M51" s="13"/>
      <c r="N51" s="2"/>
      <c r="O51" s="2"/>
      <c r="P51" s="2"/>
      <c r="Q51" s="2"/>
    </row>
    <row r="52" thickBot="1">
      <c r="A52" s="10"/>
      <c r="B52" s="62" t="s">
        <v>203</v>
      </c>
      <c r="C52" s="30"/>
      <c r="D52" s="30"/>
      <c r="E52" s="63" t="s">
        <v>222</v>
      </c>
      <c r="F52" s="30"/>
      <c r="G52" s="30"/>
      <c r="H52" s="64"/>
      <c r="I52" s="30"/>
      <c r="J52" s="64"/>
      <c r="K52" s="30"/>
      <c r="L52" s="30"/>
      <c r="M52" s="13"/>
      <c r="N52" s="2"/>
      <c r="O52" s="2"/>
      <c r="P52" s="2"/>
      <c r="Q52" s="2"/>
    </row>
    <row r="53" thickTop="1">
      <c r="A53" s="10"/>
      <c r="B53" s="52">
        <v>6</v>
      </c>
      <c r="C53" s="53" t="s">
        <v>228</v>
      </c>
      <c r="D53" s="53"/>
      <c r="E53" s="53" t="s">
        <v>229</v>
      </c>
      <c r="F53" s="53" t="s">
        <v>7</v>
      </c>
      <c r="G53" s="54" t="s">
        <v>230</v>
      </c>
      <c r="H53" s="65">
        <v>286.19900000000001</v>
      </c>
      <c r="I53" s="66">
        <v>0</v>
      </c>
      <c r="J53" s="67">
        <f>ROUND(H53*I53,2)</f>
        <v>0</v>
      </c>
      <c r="K53" s="68">
        <v>0.20999999999999999</v>
      </c>
      <c r="L53" s="69">
        <f>ROUND(J53*1.21,2)</f>
        <v>0</v>
      </c>
      <c r="M53" s="13"/>
      <c r="N53" s="2"/>
      <c r="O53" s="2"/>
      <c r="P53" s="2"/>
      <c r="Q53" s="41">
        <f>IF(ISNUMBER(K53),IF(H53&gt;0,IF(I53&gt;0,J53,0),0),0)</f>
        <v>0</v>
      </c>
      <c r="R53" s="9">
        <f>IF(ISNUMBER(K53)=FALSE,J53,0)</f>
        <v>0</v>
      </c>
    </row>
    <row r="54">
      <c r="A54" s="10"/>
      <c r="B54" s="60" t="s">
        <v>199</v>
      </c>
      <c r="C54" s="1"/>
      <c r="D54" s="1"/>
      <c r="E54" s="61" t="s">
        <v>4496</v>
      </c>
      <c r="F54" s="1"/>
      <c r="G54" s="1"/>
      <c r="H54" s="51"/>
      <c r="I54" s="1"/>
      <c r="J54" s="51"/>
      <c r="K54" s="1"/>
      <c r="L54" s="1"/>
      <c r="M54" s="13"/>
      <c r="N54" s="2"/>
      <c r="O54" s="2"/>
      <c r="P54" s="2"/>
      <c r="Q54" s="2"/>
    </row>
    <row r="55">
      <c r="A55" s="10"/>
      <c r="B55" s="60" t="s">
        <v>201</v>
      </c>
      <c r="C55" s="1"/>
      <c r="D55" s="1"/>
      <c r="E55" s="61" t="s">
        <v>4497</v>
      </c>
      <c r="F55" s="1"/>
      <c r="G55" s="1"/>
      <c r="H55" s="51"/>
      <c r="I55" s="1"/>
      <c r="J55" s="51"/>
      <c r="K55" s="1"/>
      <c r="L55" s="1"/>
      <c r="M55" s="13"/>
      <c r="N55" s="2"/>
      <c r="O55" s="2"/>
      <c r="P55" s="2"/>
      <c r="Q55" s="2"/>
    </row>
    <row r="56" thickBot="1">
      <c r="A56" s="10"/>
      <c r="B56" s="62" t="s">
        <v>203</v>
      </c>
      <c r="C56" s="30"/>
      <c r="D56" s="30"/>
      <c r="E56" s="63" t="s">
        <v>233</v>
      </c>
      <c r="F56" s="30"/>
      <c r="G56" s="30"/>
      <c r="H56" s="64"/>
      <c r="I56" s="30"/>
      <c r="J56" s="64"/>
      <c r="K56" s="30"/>
      <c r="L56" s="30"/>
      <c r="M56" s="13"/>
      <c r="N56" s="2"/>
      <c r="O56" s="2"/>
      <c r="P56" s="2"/>
      <c r="Q56" s="2"/>
    </row>
    <row r="57" thickTop="1">
      <c r="A57" s="10"/>
      <c r="B57" s="52">
        <v>7</v>
      </c>
      <c r="C57" s="53" t="s">
        <v>234</v>
      </c>
      <c r="D57" s="53"/>
      <c r="E57" s="53" t="s">
        <v>235</v>
      </c>
      <c r="F57" s="53" t="s">
        <v>7</v>
      </c>
      <c r="G57" s="54" t="s">
        <v>219</v>
      </c>
      <c r="H57" s="65">
        <v>30.123000000000001</v>
      </c>
      <c r="I57" s="66">
        <v>0</v>
      </c>
      <c r="J57" s="67">
        <f>ROUND(H57*I57,2)</f>
        <v>0</v>
      </c>
      <c r="K57" s="68">
        <v>0.20999999999999999</v>
      </c>
      <c r="L57" s="69">
        <f>ROUND(J57*1.21,2)</f>
        <v>0</v>
      </c>
      <c r="M57" s="13"/>
      <c r="N57" s="2"/>
      <c r="O57" s="2"/>
      <c r="P57" s="2"/>
      <c r="Q57" s="41">
        <f>IF(ISNUMBER(K57),IF(H57&gt;0,IF(I57&gt;0,J57,0),0),0)</f>
        <v>0</v>
      </c>
      <c r="R57" s="9">
        <f>IF(ISNUMBER(K57)=FALSE,J57,0)</f>
        <v>0</v>
      </c>
    </row>
    <row r="58">
      <c r="A58" s="10"/>
      <c r="B58" s="60" t="s">
        <v>199</v>
      </c>
      <c r="C58" s="1"/>
      <c r="D58" s="1"/>
      <c r="E58" s="61" t="s">
        <v>4498</v>
      </c>
      <c r="F58" s="1"/>
      <c r="G58" s="1"/>
      <c r="H58" s="51"/>
      <c r="I58" s="1"/>
      <c r="J58" s="51"/>
      <c r="K58" s="1"/>
      <c r="L58" s="1"/>
      <c r="M58" s="13"/>
      <c r="N58" s="2"/>
      <c r="O58" s="2"/>
      <c r="P58" s="2"/>
      <c r="Q58" s="2"/>
    </row>
    <row r="59">
      <c r="A59" s="10"/>
      <c r="B59" s="60" t="s">
        <v>201</v>
      </c>
      <c r="C59" s="1"/>
      <c r="D59" s="1"/>
      <c r="E59" s="61" t="s">
        <v>4499</v>
      </c>
      <c r="F59" s="1"/>
      <c r="G59" s="1"/>
      <c r="H59" s="51"/>
      <c r="I59" s="1"/>
      <c r="J59" s="51"/>
      <c r="K59" s="1"/>
      <c r="L59" s="1"/>
      <c r="M59" s="13"/>
      <c r="N59" s="2"/>
      <c r="O59" s="2"/>
      <c r="P59" s="2"/>
      <c r="Q59" s="2"/>
    </row>
    <row r="60" thickBot="1">
      <c r="A60" s="10"/>
      <c r="B60" s="62" t="s">
        <v>203</v>
      </c>
      <c r="C60" s="30"/>
      <c r="D60" s="30"/>
      <c r="E60" s="63" t="s">
        <v>222</v>
      </c>
      <c r="F60" s="30"/>
      <c r="G60" s="30"/>
      <c r="H60" s="64"/>
      <c r="I60" s="30"/>
      <c r="J60" s="64"/>
      <c r="K60" s="30"/>
      <c r="L60" s="30"/>
      <c r="M60" s="13"/>
      <c r="N60" s="2"/>
      <c r="O60" s="2"/>
      <c r="P60" s="2"/>
      <c r="Q60" s="2"/>
    </row>
    <row r="61" thickTop="1">
      <c r="A61" s="10"/>
      <c r="B61" s="52">
        <v>8</v>
      </c>
      <c r="C61" s="53" t="s">
        <v>1222</v>
      </c>
      <c r="D61" s="53"/>
      <c r="E61" s="53" t="s">
        <v>1223</v>
      </c>
      <c r="F61" s="53" t="s">
        <v>7</v>
      </c>
      <c r="G61" s="54" t="s">
        <v>225</v>
      </c>
      <c r="H61" s="65">
        <v>4.2000000000000002</v>
      </c>
      <c r="I61" s="66">
        <v>0</v>
      </c>
      <c r="J61" s="67">
        <f>ROUND(H61*I61,2)</f>
        <v>0</v>
      </c>
      <c r="K61" s="68">
        <v>0.20999999999999999</v>
      </c>
      <c r="L61" s="69">
        <f>ROUND(J61*1.21,2)</f>
        <v>0</v>
      </c>
      <c r="M61" s="13"/>
      <c r="N61" s="2"/>
      <c r="O61" s="2"/>
      <c r="P61" s="2"/>
      <c r="Q61" s="41">
        <f>IF(ISNUMBER(K61),IF(H61&gt;0,IF(I61&gt;0,J61,0),0),0)</f>
        <v>0</v>
      </c>
      <c r="R61" s="9">
        <f>IF(ISNUMBER(K61)=FALSE,J61,0)</f>
        <v>0</v>
      </c>
    </row>
    <row r="62">
      <c r="A62" s="10"/>
      <c r="B62" s="60" t="s">
        <v>199</v>
      </c>
      <c r="C62" s="1"/>
      <c r="D62" s="1"/>
      <c r="E62" s="61" t="s">
        <v>4500</v>
      </c>
      <c r="F62" s="1"/>
      <c r="G62" s="1"/>
      <c r="H62" s="51"/>
      <c r="I62" s="1"/>
      <c r="J62" s="51"/>
      <c r="K62" s="1"/>
      <c r="L62" s="1"/>
      <c r="M62" s="13"/>
      <c r="N62" s="2"/>
      <c r="O62" s="2"/>
      <c r="P62" s="2"/>
      <c r="Q62" s="2"/>
    </row>
    <row r="63">
      <c r="A63" s="10"/>
      <c r="B63" s="60" t="s">
        <v>201</v>
      </c>
      <c r="C63" s="1"/>
      <c r="D63" s="1"/>
      <c r="E63" s="61" t="s">
        <v>4501</v>
      </c>
      <c r="F63" s="1"/>
      <c r="G63" s="1"/>
      <c r="H63" s="51"/>
      <c r="I63" s="1"/>
      <c r="J63" s="51"/>
      <c r="K63" s="1"/>
      <c r="L63" s="1"/>
      <c r="M63" s="13"/>
      <c r="N63" s="2"/>
      <c r="O63" s="2"/>
      <c r="P63" s="2"/>
      <c r="Q63" s="2"/>
    </row>
    <row r="64" thickBot="1">
      <c r="A64" s="10"/>
      <c r="B64" s="62" t="s">
        <v>203</v>
      </c>
      <c r="C64" s="30"/>
      <c r="D64" s="30"/>
      <c r="E64" s="63" t="s">
        <v>920</v>
      </c>
      <c r="F64" s="30"/>
      <c r="G64" s="30"/>
      <c r="H64" s="64"/>
      <c r="I64" s="30"/>
      <c r="J64" s="64"/>
      <c r="K64" s="30"/>
      <c r="L64" s="30"/>
      <c r="M64" s="13"/>
      <c r="N64" s="2"/>
      <c r="O64" s="2"/>
      <c r="P64" s="2"/>
      <c r="Q64" s="2"/>
    </row>
    <row r="65" thickTop="1">
      <c r="A65" s="10"/>
      <c r="B65" s="52">
        <v>9</v>
      </c>
      <c r="C65" s="53" t="s">
        <v>560</v>
      </c>
      <c r="D65" s="53"/>
      <c r="E65" s="53" t="s">
        <v>561</v>
      </c>
      <c r="F65" s="53" t="s">
        <v>7</v>
      </c>
      <c r="G65" s="54" t="s">
        <v>219</v>
      </c>
      <c r="H65" s="65">
        <v>54.944000000000003</v>
      </c>
      <c r="I65" s="66">
        <v>0</v>
      </c>
      <c r="J65" s="67">
        <f>ROUND(H65*I65,2)</f>
        <v>0</v>
      </c>
      <c r="K65" s="68">
        <v>0.20999999999999999</v>
      </c>
      <c r="L65" s="69">
        <f>ROUND(J65*1.21,2)</f>
        <v>0</v>
      </c>
      <c r="M65" s="13"/>
      <c r="N65" s="2"/>
      <c r="O65" s="2"/>
      <c r="P65" s="2"/>
      <c r="Q65" s="41">
        <f>IF(ISNUMBER(K65),IF(H65&gt;0,IF(I65&gt;0,J65,0),0),0)</f>
        <v>0</v>
      </c>
      <c r="R65" s="9">
        <f>IF(ISNUMBER(K65)=FALSE,J65,0)</f>
        <v>0</v>
      </c>
    </row>
    <row r="66">
      <c r="A66" s="10"/>
      <c r="B66" s="60" t="s">
        <v>199</v>
      </c>
      <c r="C66" s="1"/>
      <c r="D66" s="1"/>
      <c r="E66" s="61" t="s">
        <v>4502</v>
      </c>
      <c r="F66" s="1"/>
      <c r="G66" s="1"/>
      <c r="H66" s="51"/>
      <c r="I66" s="1"/>
      <c r="J66" s="51"/>
      <c r="K66" s="1"/>
      <c r="L66" s="1"/>
      <c r="M66" s="13"/>
      <c r="N66" s="2"/>
      <c r="O66" s="2"/>
      <c r="P66" s="2"/>
      <c r="Q66" s="2"/>
    </row>
    <row r="67">
      <c r="A67" s="10"/>
      <c r="B67" s="60" t="s">
        <v>201</v>
      </c>
      <c r="C67" s="1"/>
      <c r="D67" s="1"/>
      <c r="E67" s="61" t="s">
        <v>4503</v>
      </c>
      <c r="F67" s="1"/>
      <c r="G67" s="1"/>
      <c r="H67" s="51"/>
      <c r="I67" s="1"/>
      <c r="J67" s="51"/>
      <c r="K67" s="1"/>
      <c r="L67" s="1"/>
      <c r="M67" s="13"/>
      <c r="N67" s="2"/>
      <c r="O67" s="2"/>
      <c r="P67" s="2"/>
      <c r="Q67" s="2"/>
    </row>
    <row r="68" thickBot="1">
      <c r="A68" s="10"/>
      <c r="B68" s="62" t="s">
        <v>203</v>
      </c>
      <c r="C68" s="30"/>
      <c r="D68" s="30"/>
      <c r="E68" s="63" t="s">
        <v>564</v>
      </c>
      <c r="F68" s="30"/>
      <c r="G68" s="30"/>
      <c r="H68" s="64"/>
      <c r="I68" s="30"/>
      <c r="J68" s="64"/>
      <c r="K68" s="30"/>
      <c r="L68" s="30"/>
      <c r="M68" s="13"/>
      <c r="N68" s="2"/>
      <c r="O68" s="2"/>
      <c r="P68" s="2"/>
      <c r="Q68" s="2"/>
    </row>
    <row r="69" thickTop="1">
      <c r="A69" s="10"/>
      <c r="B69" s="52">
        <v>10</v>
      </c>
      <c r="C69" s="53" t="s">
        <v>4504</v>
      </c>
      <c r="D69" s="53"/>
      <c r="E69" s="53" t="s">
        <v>4505</v>
      </c>
      <c r="F69" s="53" t="s">
        <v>7</v>
      </c>
      <c r="G69" s="54" t="s">
        <v>219</v>
      </c>
      <c r="H69" s="65">
        <v>36.774999999999999</v>
      </c>
      <c r="I69" s="66">
        <v>0</v>
      </c>
      <c r="J69" s="67">
        <f>ROUND(H69*I69,2)</f>
        <v>0</v>
      </c>
      <c r="K69" s="68">
        <v>0.20999999999999999</v>
      </c>
      <c r="L69" s="69">
        <f>ROUND(J69*1.21,2)</f>
        <v>0</v>
      </c>
      <c r="M69" s="13"/>
      <c r="N69" s="2"/>
      <c r="O69" s="2"/>
      <c r="P69" s="2"/>
      <c r="Q69" s="41">
        <f>IF(ISNUMBER(K69),IF(H69&gt;0,IF(I69&gt;0,J69,0),0),0)</f>
        <v>0</v>
      </c>
      <c r="R69" s="9">
        <f>IF(ISNUMBER(K69)=FALSE,J69,0)</f>
        <v>0</v>
      </c>
    </row>
    <row r="70">
      <c r="A70" s="10"/>
      <c r="B70" s="60" t="s">
        <v>199</v>
      </c>
      <c r="C70" s="1"/>
      <c r="D70" s="1"/>
      <c r="E70" s="61" t="s">
        <v>4506</v>
      </c>
      <c r="F70" s="1"/>
      <c r="G70" s="1"/>
      <c r="H70" s="51"/>
      <c r="I70" s="1"/>
      <c r="J70" s="51"/>
      <c r="K70" s="1"/>
      <c r="L70" s="1"/>
      <c r="M70" s="13"/>
      <c r="N70" s="2"/>
      <c r="O70" s="2"/>
      <c r="P70" s="2"/>
      <c r="Q70" s="2"/>
    </row>
    <row r="71">
      <c r="A71" s="10"/>
      <c r="B71" s="60" t="s">
        <v>201</v>
      </c>
      <c r="C71" s="1"/>
      <c r="D71" s="1"/>
      <c r="E71" s="61" t="s">
        <v>4507</v>
      </c>
      <c r="F71" s="1"/>
      <c r="G71" s="1"/>
      <c r="H71" s="51"/>
      <c r="I71" s="1"/>
      <c r="J71" s="51"/>
      <c r="K71" s="1"/>
      <c r="L71" s="1"/>
      <c r="M71" s="13"/>
      <c r="N71" s="2"/>
      <c r="O71" s="2"/>
      <c r="P71" s="2"/>
      <c r="Q71" s="2"/>
    </row>
    <row r="72" thickBot="1">
      <c r="A72" s="10"/>
      <c r="B72" s="62" t="s">
        <v>203</v>
      </c>
      <c r="C72" s="30"/>
      <c r="D72" s="30"/>
      <c r="E72" s="63" t="s">
        <v>4508</v>
      </c>
      <c r="F72" s="30"/>
      <c r="G72" s="30"/>
      <c r="H72" s="64"/>
      <c r="I72" s="30"/>
      <c r="J72" s="64"/>
      <c r="K72" s="30"/>
      <c r="L72" s="30"/>
      <c r="M72" s="13"/>
      <c r="N72" s="2"/>
      <c r="O72" s="2"/>
      <c r="P72" s="2"/>
      <c r="Q72" s="2"/>
    </row>
    <row r="73" thickTop="1">
      <c r="A73" s="10"/>
      <c r="B73" s="52">
        <v>11</v>
      </c>
      <c r="C73" s="53" t="s">
        <v>255</v>
      </c>
      <c r="D73" s="53"/>
      <c r="E73" s="53" t="s">
        <v>256</v>
      </c>
      <c r="F73" s="53" t="s">
        <v>7</v>
      </c>
      <c r="G73" s="54" t="s">
        <v>219</v>
      </c>
      <c r="H73" s="65">
        <v>188.70500000000001</v>
      </c>
      <c r="I73" s="66">
        <v>0</v>
      </c>
      <c r="J73" s="67">
        <f>ROUND(H73*I73,2)</f>
        <v>0</v>
      </c>
      <c r="K73" s="68">
        <v>0.20999999999999999</v>
      </c>
      <c r="L73" s="69">
        <f>ROUND(J73*1.21,2)</f>
        <v>0</v>
      </c>
      <c r="M73" s="13"/>
      <c r="N73" s="2"/>
      <c r="O73" s="2"/>
      <c r="P73" s="2"/>
      <c r="Q73" s="41">
        <f>IF(ISNUMBER(K73),IF(H73&gt;0,IF(I73&gt;0,J73,0),0),0)</f>
        <v>0</v>
      </c>
      <c r="R73" s="9">
        <f>IF(ISNUMBER(K73)=FALSE,J73,0)</f>
        <v>0</v>
      </c>
    </row>
    <row r="74">
      <c r="A74" s="10"/>
      <c r="B74" s="60" t="s">
        <v>199</v>
      </c>
      <c r="C74" s="1"/>
      <c r="D74" s="1"/>
      <c r="E74" s="61" t="s">
        <v>4509</v>
      </c>
      <c r="F74" s="1"/>
      <c r="G74" s="1"/>
      <c r="H74" s="51"/>
      <c r="I74" s="1"/>
      <c r="J74" s="51"/>
      <c r="K74" s="1"/>
      <c r="L74" s="1"/>
      <c r="M74" s="13"/>
      <c r="N74" s="2"/>
      <c r="O74" s="2"/>
      <c r="P74" s="2"/>
      <c r="Q74" s="2"/>
    </row>
    <row r="75">
      <c r="A75" s="10"/>
      <c r="B75" s="60" t="s">
        <v>201</v>
      </c>
      <c r="C75" s="1"/>
      <c r="D75" s="1"/>
      <c r="E75" s="61" t="s">
        <v>4510</v>
      </c>
      <c r="F75" s="1"/>
      <c r="G75" s="1"/>
      <c r="H75" s="51"/>
      <c r="I75" s="1"/>
      <c r="J75" s="51"/>
      <c r="K75" s="1"/>
      <c r="L75" s="1"/>
      <c r="M75" s="13"/>
      <c r="N75" s="2"/>
      <c r="O75" s="2"/>
      <c r="P75" s="2"/>
      <c r="Q75" s="2"/>
    </row>
    <row r="76" thickBot="1">
      <c r="A76" s="10"/>
      <c r="B76" s="62" t="s">
        <v>203</v>
      </c>
      <c r="C76" s="30"/>
      <c r="D76" s="30"/>
      <c r="E76" s="63" t="s">
        <v>259</v>
      </c>
      <c r="F76" s="30"/>
      <c r="G76" s="30"/>
      <c r="H76" s="64"/>
      <c r="I76" s="30"/>
      <c r="J76" s="64"/>
      <c r="K76" s="30"/>
      <c r="L76" s="30"/>
      <c r="M76" s="13"/>
      <c r="N76" s="2"/>
      <c r="O76" s="2"/>
      <c r="P76" s="2"/>
      <c r="Q76" s="2"/>
    </row>
    <row r="77" thickTop="1">
      <c r="A77" s="10"/>
      <c r="B77" s="52">
        <v>12</v>
      </c>
      <c r="C77" s="53" t="s">
        <v>260</v>
      </c>
      <c r="D77" s="53"/>
      <c r="E77" s="53" t="s">
        <v>261</v>
      </c>
      <c r="F77" s="53" t="s">
        <v>7</v>
      </c>
      <c r="G77" s="54" t="s">
        <v>262</v>
      </c>
      <c r="H77" s="65">
        <v>1887.05</v>
      </c>
      <c r="I77" s="66">
        <v>0</v>
      </c>
      <c r="J77" s="67">
        <f>ROUND(H77*I77,2)</f>
        <v>0</v>
      </c>
      <c r="K77" s="68">
        <v>0.20999999999999999</v>
      </c>
      <c r="L77" s="69">
        <f>ROUND(J77*1.21,2)</f>
        <v>0</v>
      </c>
      <c r="M77" s="13"/>
      <c r="N77" s="2"/>
      <c r="O77" s="2"/>
      <c r="P77" s="2"/>
      <c r="Q77" s="41">
        <f>IF(ISNUMBER(K77),IF(H77&gt;0,IF(I77&gt;0,J77,0),0),0)</f>
        <v>0</v>
      </c>
      <c r="R77" s="9">
        <f>IF(ISNUMBER(K77)=FALSE,J77,0)</f>
        <v>0</v>
      </c>
    </row>
    <row r="78">
      <c r="A78" s="10"/>
      <c r="B78" s="60" t="s">
        <v>199</v>
      </c>
      <c r="C78" s="1"/>
      <c r="D78" s="1"/>
      <c r="E78" s="61" t="s">
        <v>4511</v>
      </c>
      <c r="F78" s="1"/>
      <c r="G78" s="1"/>
      <c r="H78" s="51"/>
      <c r="I78" s="1"/>
      <c r="J78" s="51"/>
      <c r="K78" s="1"/>
      <c r="L78" s="1"/>
      <c r="M78" s="13"/>
      <c r="N78" s="2"/>
      <c r="O78" s="2"/>
      <c r="P78" s="2"/>
      <c r="Q78" s="2"/>
    </row>
    <row r="79">
      <c r="A79" s="10"/>
      <c r="B79" s="60" t="s">
        <v>201</v>
      </c>
      <c r="C79" s="1"/>
      <c r="D79" s="1"/>
      <c r="E79" s="61" t="s">
        <v>4512</v>
      </c>
      <c r="F79" s="1"/>
      <c r="G79" s="1"/>
      <c r="H79" s="51"/>
      <c r="I79" s="1"/>
      <c r="J79" s="51"/>
      <c r="K79" s="1"/>
      <c r="L79" s="1"/>
      <c r="M79" s="13"/>
      <c r="N79" s="2"/>
      <c r="O79" s="2"/>
      <c r="P79" s="2"/>
      <c r="Q79" s="2"/>
    </row>
    <row r="80" thickBot="1">
      <c r="A80" s="10"/>
      <c r="B80" s="62" t="s">
        <v>203</v>
      </c>
      <c r="C80" s="30"/>
      <c r="D80" s="30"/>
      <c r="E80" s="63" t="s">
        <v>265</v>
      </c>
      <c r="F80" s="30"/>
      <c r="G80" s="30"/>
      <c r="H80" s="64"/>
      <c r="I80" s="30"/>
      <c r="J80" s="64"/>
      <c r="K80" s="30"/>
      <c r="L80" s="30"/>
      <c r="M80" s="13"/>
      <c r="N80" s="2"/>
      <c r="O80" s="2"/>
      <c r="P80" s="2"/>
      <c r="Q80" s="2"/>
    </row>
    <row r="81" thickTop="1">
      <c r="A81" s="10"/>
      <c r="B81" s="52">
        <v>13</v>
      </c>
      <c r="C81" s="53" t="s">
        <v>1740</v>
      </c>
      <c r="D81" s="53"/>
      <c r="E81" s="53" t="s">
        <v>1741</v>
      </c>
      <c r="F81" s="53" t="s">
        <v>7</v>
      </c>
      <c r="G81" s="54" t="s">
        <v>219</v>
      </c>
      <c r="H81" s="65">
        <v>228.13900000000001</v>
      </c>
      <c r="I81" s="66">
        <v>0</v>
      </c>
      <c r="J81" s="67">
        <f>ROUND(H81*I81,2)</f>
        <v>0</v>
      </c>
      <c r="K81" s="68">
        <v>0.20999999999999999</v>
      </c>
      <c r="L81" s="69">
        <f>ROUND(J81*1.21,2)</f>
        <v>0</v>
      </c>
      <c r="M81" s="13"/>
      <c r="N81" s="2"/>
      <c r="O81" s="2"/>
      <c r="P81" s="2"/>
      <c r="Q81" s="41">
        <f>IF(ISNUMBER(K81),IF(H81&gt;0,IF(I81&gt;0,J81,0),0),0)</f>
        <v>0</v>
      </c>
      <c r="R81" s="9">
        <f>IF(ISNUMBER(K81)=FALSE,J81,0)</f>
        <v>0</v>
      </c>
    </row>
    <row r="82">
      <c r="A82" s="10"/>
      <c r="B82" s="60" t="s">
        <v>199</v>
      </c>
      <c r="C82" s="1"/>
      <c r="D82" s="1"/>
      <c r="E82" s="61" t="s">
        <v>4513</v>
      </c>
      <c r="F82" s="1"/>
      <c r="G82" s="1"/>
      <c r="H82" s="51"/>
      <c r="I82" s="1"/>
      <c r="J82" s="51"/>
      <c r="K82" s="1"/>
      <c r="L82" s="1"/>
      <c r="M82" s="13"/>
      <c r="N82" s="2"/>
      <c r="O82" s="2"/>
      <c r="P82" s="2"/>
      <c r="Q82" s="2"/>
    </row>
    <row r="83">
      <c r="A83" s="10"/>
      <c r="B83" s="60" t="s">
        <v>201</v>
      </c>
      <c r="C83" s="1"/>
      <c r="D83" s="1"/>
      <c r="E83" s="61" t="s">
        <v>4514</v>
      </c>
      <c r="F83" s="1"/>
      <c r="G83" s="1"/>
      <c r="H83" s="51"/>
      <c r="I83" s="1"/>
      <c r="J83" s="51"/>
      <c r="K83" s="1"/>
      <c r="L83" s="1"/>
      <c r="M83" s="13"/>
      <c r="N83" s="2"/>
      <c r="O83" s="2"/>
      <c r="P83" s="2"/>
      <c r="Q83" s="2"/>
    </row>
    <row r="84" thickBot="1">
      <c r="A84" s="10"/>
      <c r="B84" s="62" t="s">
        <v>203</v>
      </c>
      <c r="C84" s="30"/>
      <c r="D84" s="30"/>
      <c r="E84" s="63" t="s">
        <v>1744</v>
      </c>
      <c r="F84" s="30"/>
      <c r="G84" s="30"/>
      <c r="H84" s="64"/>
      <c r="I84" s="30"/>
      <c r="J84" s="64"/>
      <c r="K84" s="30"/>
      <c r="L84" s="30"/>
      <c r="M84" s="13"/>
      <c r="N84" s="2"/>
      <c r="O84" s="2"/>
      <c r="P84" s="2"/>
      <c r="Q84" s="2"/>
    </row>
    <row r="85" thickTop="1">
      <c r="A85" s="10"/>
      <c r="B85" s="52">
        <v>14</v>
      </c>
      <c r="C85" s="53" t="s">
        <v>283</v>
      </c>
      <c r="D85" s="53"/>
      <c r="E85" s="53" t="s">
        <v>284</v>
      </c>
      <c r="F85" s="53" t="s">
        <v>7</v>
      </c>
      <c r="G85" s="54" t="s">
        <v>285</v>
      </c>
      <c r="H85" s="65">
        <v>870.48900000000003</v>
      </c>
      <c r="I85" s="66">
        <v>0</v>
      </c>
      <c r="J85" s="67">
        <f>ROUND(H85*I85,2)</f>
        <v>0</v>
      </c>
      <c r="K85" s="68">
        <v>0.20999999999999999</v>
      </c>
      <c r="L85" s="69">
        <f>ROUND(J85*1.21,2)</f>
        <v>0</v>
      </c>
      <c r="M85" s="13"/>
      <c r="N85" s="2"/>
      <c r="O85" s="2"/>
      <c r="P85" s="2"/>
      <c r="Q85" s="41">
        <f>IF(ISNUMBER(K85),IF(H85&gt;0,IF(I85&gt;0,J85,0),0),0)</f>
        <v>0</v>
      </c>
      <c r="R85" s="9">
        <f>IF(ISNUMBER(K85)=FALSE,J85,0)</f>
        <v>0</v>
      </c>
    </row>
    <row r="86">
      <c r="A86" s="10"/>
      <c r="B86" s="60" t="s">
        <v>199</v>
      </c>
      <c r="C86" s="1"/>
      <c r="D86" s="1"/>
      <c r="E86" s="61" t="s">
        <v>4515</v>
      </c>
      <c r="F86" s="1"/>
      <c r="G86" s="1"/>
      <c r="H86" s="51"/>
      <c r="I86" s="1"/>
      <c r="J86" s="51"/>
      <c r="K86" s="1"/>
      <c r="L86" s="1"/>
      <c r="M86" s="13"/>
      <c r="N86" s="2"/>
      <c r="O86" s="2"/>
      <c r="P86" s="2"/>
      <c r="Q86" s="2"/>
    </row>
    <row r="87">
      <c r="A87" s="10"/>
      <c r="B87" s="60" t="s">
        <v>201</v>
      </c>
      <c r="C87" s="1"/>
      <c r="D87" s="1"/>
      <c r="E87" s="61" t="s">
        <v>4516</v>
      </c>
      <c r="F87" s="1"/>
      <c r="G87" s="1"/>
      <c r="H87" s="51"/>
      <c r="I87" s="1"/>
      <c r="J87" s="51"/>
      <c r="K87" s="1"/>
      <c r="L87" s="1"/>
      <c r="M87" s="13"/>
      <c r="N87" s="2"/>
      <c r="O87" s="2"/>
      <c r="P87" s="2"/>
      <c r="Q87" s="2"/>
    </row>
    <row r="88" thickBot="1">
      <c r="A88" s="10"/>
      <c r="B88" s="62" t="s">
        <v>203</v>
      </c>
      <c r="C88" s="30"/>
      <c r="D88" s="30"/>
      <c r="E88" s="63" t="s">
        <v>287</v>
      </c>
      <c r="F88" s="30"/>
      <c r="G88" s="30"/>
      <c r="H88" s="64"/>
      <c r="I88" s="30"/>
      <c r="J88" s="64"/>
      <c r="K88" s="30"/>
      <c r="L88" s="30"/>
      <c r="M88" s="13"/>
      <c r="N88" s="2"/>
      <c r="O88" s="2"/>
      <c r="P88" s="2"/>
      <c r="Q88" s="2"/>
    </row>
    <row r="89" thickTop="1">
      <c r="A89" s="10"/>
      <c r="B89" s="52">
        <v>15</v>
      </c>
      <c r="C89" s="53" t="s">
        <v>575</v>
      </c>
      <c r="D89" s="53"/>
      <c r="E89" s="53" t="s">
        <v>576</v>
      </c>
      <c r="F89" s="53" t="s">
        <v>7</v>
      </c>
      <c r="G89" s="54" t="s">
        <v>285</v>
      </c>
      <c r="H89" s="65">
        <v>245.167</v>
      </c>
      <c r="I89" s="66">
        <v>0</v>
      </c>
      <c r="J89" s="67">
        <f>ROUND(H89*I89,2)</f>
        <v>0</v>
      </c>
      <c r="K89" s="68">
        <v>0.20999999999999999</v>
      </c>
      <c r="L89" s="69">
        <f>ROUND(J89*1.21,2)</f>
        <v>0</v>
      </c>
      <c r="M89" s="13"/>
      <c r="N89" s="2"/>
      <c r="O89" s="2"/>
      <c r="P89" s="2"/>
      <c r="Q89" s="41">
        <f>IF(ISNUMBER(K89),IF(H89&gt;0,IF(I89&gt;0,J89,0),0),0)</f>
        <v>0</v>
      </c>
      <c r="R89" s="9">
        <f>IF(ISNUMBER(K89)=FALSE,J89,0)</f>
        <v>0</v>
      </c>
    </row>
    <row r="90">
      <c r="A90" s="10"/>
      <c r="B90" s="60" t="s">
        <v>199</v>
      </c>
      <c r="C90" s="1"/>
      <c r="D90" s="1"/>
      <c r="E90" s="61" t="s">
        <v>4517</v>
      </c>
      <c r="F90" s="1"/>
      <c r="G90" s="1"/>
      <c r="H90" s="51"/>
      <c r="I90" s="1"/>
      <c r="J90" s="51"/>
      <c r="K90" s="1"/>
      <c r="L90" s="1"/>
      <c r="M90" s="13"/>
      <c r="N90" s="2"/>
      <c r="O90" s="2"/>
      <c r="P90" s="2"/>
      <c r="Q90" s="2"/>
    </row>
    <row r="91">
      <c r="A91" s="10"/>
      <c r="B91" s="60" t="s">
        <v>201</v>
      </c>
      <c r="C91" s="1"/>
      <c r="D91" s="1"/>
      <c r="E91" s="61" t="s">
        <v>4518</v>
      </c>
      <c r="F91" s="1"/>
      <c r="G91" s="1"/>
      <c r="H91" s="51"/>
      <c r="I91" s="1"/>
      <c r="J91" s="51"/>
      <c r="K91" s="1"/>
      <c r="L91" s="1"/>
      <c r="M91" s="13"/>
      <c r="N91" s="2"/>
      <c r="O91" s="2"/>
      <c r="P91" s="2"/>
      <c r="Q91" s="2"/>
    </row>
    <row r="92" thickBot="1">
      <c r="A92" s="10"/>
      <c r="B92" s="62" t="s">
        <v>203</v>
      </c>
      <c r="C92" s="30"/>
      <c r="D92" s="30"/>
      <c r="E92" s="63" t="s">
        <v>579</v>
      </c>
      <c r="F92" s="30"/>
      <c r="G92" s="30"/>
      <c r="H92" s="64"/>
      <c r="I92" s="30"/>
      <c r="J92" s="64"/>
      <c r="K92" s="30"/>
      <c r="L92" s="30"/>
      <c r="M92" s="13"/>
      <c r="N92" s="2"/>
      <c r="O92" s="2"/>
      <c r="P92" s="2"/>
      <c r="Q92" s="2"/>
    </row>
    <row r="93" thickTop="1">
      <c r="A93" s="10"/>
      <c r="B93" s="52">
        <v>16</v>
      </c>
      <c r="C93" s="53" t="s">
        <v>288</v>
      </c>
      <c r="D93" s="53"/>
      <c r="E93" s="53" t="s">
        <v>289</v>
      </c>
      <c r="F93" s="53" t="s">
        <v>7</v>
      </c>
      <c r="G93" s="54" t="s">
        <v>285</v>
      </c>
      <c r="H93" s="65">
        <v>245.167</v>
      </c>
      <c r="I93" s="66">
        <v>0</v>
      </c>
      <c r="J93" s="67">
        <f>ROUND(H93*I93,2)</f>
        <v>0</v>
      </c>
      <c r="K93" s="68">
        <v>0.20999999999999999</v>
      </c>
      <c r="L93" s="69">
        <f>ROUND(J93*1.21,2)</f>
        <v>0</v>
      </c>
      <c r="M93" s="13"/>
      <c r="N93" s="2"/>
      <c r="O93" s="2"/>
      <c r="P93" s="2"/>
      <c r="Q93" s="41">
        <f>IF(ISNUMBER(K93),IF(H93&gt;0,IF(I93&gt;0,J93,0),0),0)</f>
        <v>0</v>
      </c>
      <c r="R93" s="9">
        <f>IF(ISNUMBER(K93)=FALSE,J93,0)</f>
        <v>0</v>
      </c>
    </row>
    <row r="94">
      <c r="A94" s="10"/>
      <c r="B94" s="60" t="s">
        <v>199</v>
      </c>
      <c r="C94" s="1"/>
      <c r="D94" s="1"/>
      <c r="E94" s="61" t="s">
        <v>290</v>
      </c>
      <c r="F94" s="1"/>
      <c r="G94" s="1"/>
      <c r="H94" s="51"/>
      <c r="I94" s="1"/>
      <c r="J94" s="51"/>
      <c r="K94" s="1"/>
      <c r="L94" s="1"/>
      <c r="M94" s="13"/>
      <c r="N94" s="2"/>
      <c r="O94" s="2"/>
      <c r="P94" s="2"/>
      <c r="Q94" s="2"/>
    </row>
    <row r="95">
      <c r="A95" s="10"/>
      <c r="B95" s="60" t="s">
        <v>201</v>
      </c>
      <c r="C95" s="1"/>
      <c r="D95" s="1"/>
      <c r="E95" s="61" t="s">
        <v>4518</v>
      </c>
      <c r="F95" s="1"/>
      <c r="G95" s="1"/>
      <c r="H95" s="51"/>
      <c r="I95" s="1"/>
      <c r="J95" s="51"/>
      <c r="K95" s="1"/>
      <c r="L95" s="1"/>
      <c r="M95" s="13"/>
      <c r="N95" s="2"/>
      <c r="O95" s="2"/>
      <c r="P95" s="2"/>
      <c r="Q95" s="2"/>
    </row>
    <row r="96" thickBot="1">
      <c r="A96" s="10"/>
      <c r="B96" s="62" t="s">
        <v>203</v>
      </c>
      <c r="C96" s="30"/>
      <c r="D96" s="30"/>
      <c r="E96" s="63" t="s">
        <v>292</v>
      </c>
      <c r="F96" s="30"/>
      <c r="G96" s="30"/>
      <c r="H96" s="64"/>
      <c r="I96" s="30"/>
      <c r="J96" s="64"/>
      <c r="K96" s="30"/>
      <c r="L96" s="30"/>
      <c r="M96" s="13"/>
      <c r="N96" s="2"/>
      <c r="O96" s="2"/>
      <c r="P96" s="2"/>
      <c r="Q96" s="2"/>
    </row>
    <row r="97" thickTop="1">
      <c r="A97" s="10"/>
      <c r="B97" s="52">
        <v>17</v>
      </c>
      <c r="C97" s="53" t="s">
        <v>293</v>
      </c>
      <c r="D97" s="53"/>
      <c r="E97" s="53" t="s">
        <v>294</v>
      </c>
      <c r="F97" s="53" t="s">
        <v>7</v>
      </c>
      <c r="G97" s="54" t="s">
        <v>285</v>
      </c>
      <c r="H97" s="65">
        <v>245.167</v>
      </c>
      <c r="I97" s="66">
        <v>0</v>
      </c>
      <c r="J97" s="67">
        <f>ROUND(H97*I97,2)</f>
        <v>0</v>
      </c>
      <c r="K97" s="68">
        <v>0.20999999999999999</v>
      </c>
      <c r="L97" s="69">
        <f>ROUND(J97*1.21,2)</f>
        <v>0</v>
      </c>
      <c r="M97" s="13"/>
      <c r="N97" s="2"/>
      <c r="O97" s="2"/>
      <c r="P97" s="2"/>
      <c r="Q97" s="41">
        <f>IF(ISNUMBER(K97),IF(H97&gt;0,IF(I97&gt;0,J97,0),0),0)</f>
        <v>0</v>
      </c>
      <c r="R97" s="9">
        <f>IF(ISNUMBER(K97)=FALSE,J97,0)</f>
        <v>0</v>
      </c>
    </row>
    <row r="98">
      <c r="A98" s="10"/>
      <c r="B98" s="60" t="s">
        <v>199</v>
      </c>
      <c r="C98" s="1"/>
      <c r="D98" s="1"/>
      <c r="E98" s="61" t="s">
        <v>295</v>
      </c>
      <c r="F98" s="1"/>
      <c r="G98" s="1"/>
      <c r="H98" s="51"/>
      <c r="I98" s="1"/>
      <c r="J98" s="51"/>
      <c r="K98" s="1"/>
      <c r="L98" s="1"/>
      <c r="M98" s="13"/>
      <c r="N98" s="2"/>
      <c r="O98" s="2"/>
      <c r="P98" s="2"/>
      <c r="Q98" s="2"/>
    </row>
    <row r="99">
      <c r="A99" s="10"/>
      <c r="B99" s="60" t="s">
        <v>201</v>
      </c>
      <c r="C99" s="1"/>
      <c r="D99" s="1"/>
      <c r="E99" s="61" t="s">
        <v>4518</v>
      </c>
      <c r="F99" s="1"/>
      <c r="G99" s="1"/>
      <c r="H99" s="51"/>
      <c r="I99" s="1"/>
      <c r="J99" s="51"/>
      <c r="K99" s="1"/>
      <c r="L99" s="1"/>
      <c r="M99" s="13"/>
      <c r="N99" s="2"/>
      <c r="O99" s="2"/>
      <c r="P99" s="2"/>
      <c r="Q99" s="2"/>
    </row>
    <row r="100" thickBot="1">
      <c r="A100" s="10"/>
      <c r="B100" s="62" t="s">
        <v>203</v>
      </c>
      <c r="C100" s="30"/>
      <c r="D100" s="30"/>
      <c r="E100" s="63" t="s">
        <v>296</v>
      </c>
      <c r="F100" s="30"/>
      <c r="G100" s="30"/>
      <c r="H100" s="64"/>
      <c r="I100" s="30"/>
      <c r="J100" s="64"/>
      <c r="K100" s="30"/>
      <c r="L100" s="30"/>
      <c r="M100" s="13"/>
      <c r="N100" s="2"/>
      <c r="O100" s="2"/>
      <c r="P100" s="2"/>
      <c r="Q100" s="2"/>
    </row>
    <row r="101" thickTop="1">
      <c r="A101" s="10"/>
      <c r="B101" s="52">
        <v>18</v>
      </c>
      <c r="C101" s="53" t="s">
        <v>297</v>
      </c>
      <c r="D101" s="53"/>
      <c r="E101" s="53" t="s">
        <v>298</v>
      </c>
      <c r="F101" s="53" t="s">
        <v>7</v>
      </c>
      <c r="G101" s="54" t="s">
        <v>285</v>
      </c>
      <c r="H101" s="65">
        <v>245.167</v>
      </c>
      <c r="I101" s="66">
        <v>0</v>
      </c>
      <c r="J101" s="67">
        <f>ROUND(H101*I101,2)</f>
        <v>0</v>
      </c>
      <c r="K101" s="68">
        <v>0.20999999999999999</v>
      </c>
      <c r="L101" s="69">
        <f>ROUND(J101*1.21,2)</f>
        <v>0</v>
      </c>
      <c r="M101" s="13"/>
      <c r="N101" s="2"/>
      <c r="O101" s="2"/>
      <c r="P101" s="2"/>
      <c r="Q101" s="41">
        <f>IF(ISNUMBER(K101),IF(H101&gt;0,IF(I101&gt;0,J101,0),0),0)</f>
        <v>0</v>
      </c>
      <c r="R101" s="9">
        <f>IF(ISNUMBER(K101)=FALSE,J101,0)</f>
        <v>0</v>
      </c>
    </row>
    <row r="102">
      <c r="A102" s="10"/>
      <c r="B102" s="60" t="s">
        <v>199</v>
      </c>
      <c r="C102" s="1"/>
      <c r="D102" s="1"/>
      <c r="E102" s="61" t="s">
        <v>299</v>
      </c>
      <c r="F102" s="1"/>
      <c r="G102" s="1"/>
      <c r="H102" s="51"/>
      <c r="I102" s="1"/>
      <c r="J102" s="51"/>
      <c r="K102" s="1"/>
      <c r="L102" s="1"/>
      <c r="M102" s="13"/>
      <c r="N102" s="2"/>
      <c r="O102" s="2"/>
      <c r="P102" s="2"/>
      <c r="Q102" s="2"/>
    </row>
    <row r="103">
      <c r="A103" s="10"/>
      <c r="B103" s="60" t="s">
        <v>201</v>
      </c>
      <c r="C103" s="1"/>
      <c r="D103" s="1"/>
      <c r="E103" s="61" t="s">
        <v>4518</v>
      </c>
      <c r="F103" s="1"/>
      <c r="G103" s="1"/>
      <c r="H103" s="51"/>
      <c r="I103" s="1"/>
      <c r="J103" s="51"/>
      <c r="K103" s="1"/>
      <c r="L103" s="1"/>
      <c r="M103" s="13"/>
      <c r="N103" s="2"/>
      <c r="O103" s="2"/>
      <c r="P103" s="2"/>
      <c r="Q103" s="2"/>
    </row>
    <row r="104" thickBot="1">
      <c r="A104" s="10"/>
      <c r="B104" s="62" t="s">
        <v>203</v>
      </c>
      <c r="C104" s="30"/>
      <c r="D104" s="30"/>
      <c r="E104" s="63" t="s">
        <v>300</v>
      </c>
      <c r="F104" s="30"/>
      <c r="G104" s="30"/>
      <c r="H104" s="64"/>
      <c r="I104" s="30"/>
      <c r="J104" s="64"/>
      <c r="K104" s="30"/>
      <c r="L104" s="30"/>
      <c r="M104" s="13"/>
      <c r="N104" s="2"/>
      <c r="O104" s="2"/>
      <c r="P104" s="2"/>
      <c r="Q104" s="2"/>
    </row>
    <row r="105" thickTop="1" thickBot="1" ht="25" customHeight="1">
      <c r="A105" s="10"/>
      <c r="B105" s="1"/>
      <c r="C105" s="70">
        <v>1</v>
      </c>
      <c r="D105" s="1"/>
      <c r="E105" s="71" t="s">
        <v>181</v>
      </c>
      <c r="F105" s="1"/>
      <c r="G105" s="72" t="s">
        <v>210</v>
      </c>
      <c r="H105" s="73">
        <f>J41+J45+J49+J53+J57+J61+J65+J69+J73+J77+J81+J85+J89+J93+J97+J101</f>
        <v>0</v>
      </c>
      <c r="I105" s="72" t="s">
        <v>211</v>
      </c>
      <c r="J105" s="74">
        <f>(L105-H105)</f>
        <v>0</v>
      </c>
      <c r="K105" s="72" t="s">
        <v>212</v>
      </c>
      <c r="L105" s="75">
        <f>ROUND((J41+J45+J49+J53+J57+J61+J65+J69+J73+J77+J81+J85+J89+J93+J97+J101)*1.21,2)</f>
        <v>0</v>
      </c>
      <c r="M105" s="13"/>
      <c r="N105" s="2"/>
      <c r="O105" s="2"/>
      <c r="P105" s="2"/>
      <c r="Q105" s="41">
        <f>0+Q41+Q45+Q49+Q53+Q57+Q61+Q65+Q69+Q73+Q77+Q81+Q85+Q89+Q93+Q97+Q101</f>
        <v>0</v>
      </c>
      <c r="R105" s="9">
        <f>0+R41+R45+R49+R53+R57+R61+R65+R69+R73+R77+R81+R85+R89+R93+R97+R101</f>
        <v>0</v>
      </c>
      <c r="S105" s="76">
        <f>Q105*(1+J105)+R105</f>
        <v>0</v>
      </c>
    </row>
    <row r="106" thickTop="1" thickBot="1" ht="25" customHeight="1">
      <c r="A106" s="10"/>
      <c r="B106" s="77"/>
      <c r="C106" s="77"/>
      <c r="D106" s="77"/>
      <c r="E106" s="77"/>
      <c r="F106" s="77"/>
      <c r="G106" s="78" t="s">
        <v>213</v>
      </c>
      <c r="H106" s="79">
        <f>0+J41+J45+J49+J53+J57+J61+J65+J69+J73+J77+J81+J85+J89+J93+J97+J101</f>
        <v>0</v>
      </c>
      <c r="I106" s="78" t="s">
        <v>214</v>
      </c>
      <c r="J106" s="80">
        <f>0+J105</f>
        <v>0</v>
      </c>
      <c r="K106" s="78" t="s">
        <v>215</v>
      </c>
      <c r="L106" s="81">
        <f>0+L105</f>
        <v>0</v>
      </c>
      <c r="M106" s="13"/>
      <c r="N106" s="2"/>
      <c r="O106" s="2"/>
      <c r="P106" s="2"/>
      <c r="Q106" s="2"/>
    </row>
    <row r="107" ht="40" customHeight="1">
      <c r="A107" s="10"/>
      <c r="B107" s="82" t="s">
        <v>351</v>
      </c>
      <c r="C107" s="1"/>
      <c r="D107" s="1"/>
      <c r="E107" s="1"/>
      <c r="F107" s="1"/>
      <c r="G107" s="1"/>
      <c r="H107" s="51"/>
      <c r="I107" s="1"/>
      <c r="J107" s="51"/>
      <c r="K107" s="1"/>
      <c r="L107" s="1"/>
      <c r="M107" s="13"/>
      <c r="N107" s="2"/>
      <c r="O107" s="2"/>
      <c r="P107" s="2"/>
      <c r="Q107" s="2"/>
    </row>
    <row r="108">
      <c r="A108" s="10"/>
      <c r="B108" s="52">
        <v>19</v>
      </c>
      <c r="C108" s="53" t="s">
        <v>357</v>
      </c>
      <c r="D108" s="53"/>
      <c r="E108" s="53" t="s">
        <v>358</v>
      </c>
      <c r="F108" s="53" t="s">
        <v>7</v>
      </c>
      <c r="G108" s="54" t="s">
        <v>285</v>
      </c>
      <c r="H108" s="55">
        <v>68.415999999999997</v>
      </c>
      <c r="I108" s="56">
        <v>0</v>
      </c>
      <c r="J108" s="57">
        <f>ROUND(H108*I108,2)</f>
        <v>0</v>
      </c>
      <c r="K108" s="58">
        <v>0.20999999999999999</v>
      </c>
      <c r="L108" s="59">
        <f>ROUND(J108*1.21,2)</f>
        <v>0</v>
      </c>
      <c r="M108" s="13"/>
      <c r="N108" s="2"/>
      <c r="O108" s="2"/>
      <c r="P108" s="2"/>
      <c r="Q108" s="41">
        <f>IF(ISNUMBER(K108),IF(H108&gt;0,IF(I108&gt;0,J108,0),0),0)</f>
        <v>0</v>
      </c>
      <c r="R108" s="9">
        <f>IF(ISNUMBER(K108)=FALSE,J108,0)</f>
        <v>0</v>
      </c>
    </row>
    <row r="109">
      <c r="A109" s="10"/>
      <c r="B109" s="60" t="s">
        <v>199</v>
      </c>
      <c r="C109" s="1"/>
      <c r="D109" s="1"/>
      <c r="E109" s="61" t="s">
        <v>4519</v>
      </c>
      <c r="F109" s="1"/>
      <c r="G109" s="1"/>
      <c r="H109" s="51"/>
      <c r="I109" s="1"/>
      <c r="J109" s="51"/>
      <c r="K109" s="1"/>
      <c r="L109" s="1"/>
      <c r="M109" s="13"/>
      <c r="N109" s="2"/>
      <c r="O109" s="2"/>
      <c r="P109" s="2"/>
      <c r="Q109" s="2"/>
    </row>
    <row r="110">
      <c r="A110" s="10"/>
      <c r="B110" s="60" t="s">
        <v>201</v>
      </c>
      <c r="C110" s="1"/>
      <c r="D110" s="1"/>
      <c r="E110" s="61" t="s">
        <v>4520</v>
      </c>
      <c r="F110" s="1"/>
      <c r="G110" s="1"/>
      <c r="H110" s="51"/>
      <c r="I110" s="1"/>
      <c r="J110" s="51"/>
      <c r="K110" s="1"/>
      <c r="L110" s="1"/>
      <c r="M110" s="13"/>
      <c r="N110" s="2"/>
      <c r="O110" s="2"/>
      <c r="P110" s="2"/>
      <c r="Q110" s="2"/>
    </row>
    <row r="111" thickBot="1">
      <c r="A111" s="10"/>
      <c r="B111" s="62" t="s">
        <v>203</v>
      </c>
      <c r="C111" s="30"/>
      <c r="D111" s="30"/>
      <c r="E111" s="63" t="s">
        <v>361</v>
      </c>
      <c r="F111" s="30"/>
      <c r="G111" s="30"/>
      <c r="H111" s="64"/>
      <c r="I111" s="30"/>
      <c r="J111" s="64"/>
      <c r="K111" s="30"/>
      <c r="L111" s="30"/>
      <c r="M111" s="13"/>
      <c r="N111" s="2"/>
      <c r="O111" s="2"/>
      <c r="P111" s="2"/>
      <c r="Q111" s="2"/>
    </row>
    <row r="112" thickTop="1">
      <c r="A112" s="10"/>
      <c r="B112" s="52">
        <v>20</v>
      </c>
      <c r="C112" s="53" t="s">
        <v>366</v>
      </c>
      <c r="D112" s="53"/>
      <c r="E112" s="53" t="s">
        <v>367</v>
      </c>
      <c r="F112" s="53" t="s">
        <v>7</v>
      </c>
      <c r="G112" s="54" t="s">
        <v>285</v>
      </c>
      <c r="H112" s="65">
        <v>328.536</v>
      </c>
      <c r="I112" s="66">
        <v>0</v>
      </c>
      <c r="J112" s="67">
        <f>ROUND(H112*I112,2)</f>
        <v>0</v>
      </c>
      <c r="K112" s="68">
        <v>0.20999999999999999</v>
      </c>
      <c r="L112" s="69">
        <f>ROUND(J112*1.21,2)</f>
        <v>0</v>
      </c>
      <c r="M112" s="13"/>
      <c r="N112" s="2"/>
      <c r="O112" s="2"/>
      <c r="P112" s="2"/>
      <c r="Q112" s="41">
        <f>IF(ISNUMBER(K112),IF(H112&gt;0,IF(I112&gt;0,J112,0),0),0)</f>
        <v>0</v>
      </c>
      <c r="R112" s="9">
        <f>IF(ISNUMBER(K112)=FALSE,J112,0)</f>
        <v>0</v>
      </c>
    </row>
    <row r="113">
      <c r="A113" s="10"/>
      <c r="B113" s="60" t="s">
        <v>199</v>
      </c>
      <c r="C113" s="1"/>
      <c r="D113" s="1"/>
      <c r="E113" s="61" t="s">
        <v>368</v>
      </c>
      <c r="F113" s="1"/>
      <c r="G113" s="1"/>
      <c r="H113" s="51"/>
      <c r="I113" s="1"/>
      <c r="J113" s="51"/>
      <c r="K113" s="1"/>
      <c r="L113" s="1"/>
      <c r="M113" s="13"/>
      <c r="N113" s="2"/>
      <c r="O113" s="2"/>
      <c r="P113" s="2"/>
      <c r="Q113" s="2"/>
    </row>
    <row r="114">
      <c r="A114" s="10"/>
      <c r="B114" s="60" t="s">
        <v>201</v>
      </c>
      <c r="C114" s="1"/>
      <c r="D114" s="1"/>
      <c r="E114" s="61" t="s">
        <v>4521</v>
      </c>
      <c r="F114" s="1"/>
      <c r="G114" s="1"/>
      <c r="H114" s="51"/>
      <c r="I114" s="1"/>
      <c r="J114" s="51"/>
      <c r="K114" s="1"/>
      <c r="L114" s="1"/>
      <c r="M114" s="13"/>
      <c r="N114" s="2"/>
      <c r="O114" s="2"/>
      <c r="P114" s="2"/>
      <c r="Q114" s="2"/>
    </row>
    <row r="115" thickBot="1">
      <c r="A115" s="10"/>
      <c r="B115" s="62" t="s">
        <v>203</v>
      </c>
      <c r="C115" s="30"/>
      <c r="D115" s="30"/>
      <c r="E115" s="63" t="s">
        <v>361</v>
      </c>
      <c r="F115" s="30"/>
      <c r="G115" s="30"/>
      <c r="H115" s="64"/>
      <c r="I115" s="30"/>
      <c r="J115" s="64"/>
      <c r="K115" s="30"/>
      <c r="L115" s="30"/>
      <c r="M115" s="13"/>
      <c r="N115" s="2"/>
      <c r="O115" s="2"/>
      <c r="P115" s="2"/>
      <c r="Q115" s="2"/>
    </row>
    <row r="116" thickTop="1">
      <c r="A116" s="10"/>
      <c r="B116" s="52">
        <v>21</v>
      </c>
      <c r="C116" s="53" t="s">
        <v>374</v>
      </c>
      <c r="D116" s="53"/>
      <c r="E116" s="53" t="s">
        <v>375</v>
      </c>
      <c r="F116" s="53" t="s">
        <v>7</v>
      </c>
      <c r="G116" s="54" t="s">
        <v>285</v>
      </c>
      <c r="H116" s="65">
        <v>27.501999999999999</v>
      </c>
      <c r="I116" s="66">
        <v>0</v>
      </c>
      <c r="J116" s="67">
        <f>ROUND(H116*I116,2)</f>
        <v>0</v>
      </c>
      <c r="K116" s="68">
        <v>0.20999999999999999</v>
      </c>
      <c r="L116" s="69">
        <f>ROUND(J116*1.21,2)</f>
        <v>0</v>
      </c>
      <c r="M116" s="13"/>
      <c r="N116" s="2"/>
      <c r="O116" s="2"/>
      <c r="P116" s="2"/>
      <c r="Q116" s="41">
        <f>IF(ISNUMBER(K116),IF(H116&gt;0,IF(I116&gt;0,J116,0),0),0)</f>
        <v>0</v>
      </c>
      <c r="R116" s="9">
        <f>IF(ISNUMBER(K116)=FALSE,J116,0)</f>
        <v>0</v>
      </c>
    </row>
    <row r="117">
      <c r="A117" s="10"/>
      <c r="B117" s="60" t="s">
        <v>199</v>
      </c>
      <c r="C117" s="1"/>
      <c r="D117" s="1"/>
      <c r="E117" s="61" t="s">
        <v>376</v>
      </c>
      <c r="F117" s="1"/>
      <c r="G117" s="1"/>
      <c r="H117" s="51"/>
      <c r="I117" s="1"/>
      <c r="J117" s="51"/>
      <c r="K117" s="1"/>
      <c r="L117" s="1"/>
      <c r="M117" s="13"/>
      <c r="N117" s="2"/>
      <c r="O117" s="2"/>
      <c r="P117" s="2"/>
      <c r="Q117" s="2"/>
    </row>
    <row r="118">
      <c r="A118" s="10"/>
      <c r="B118" s="60" t="s">
        <v>201</v>
      </c>
      <c r="C118" s="1"/>
      <c r="D118" s="1"/>
      <c r="E118" s="61" t="s">
        <v>4522</v>
      </c>
      <c r="F118" s="1"/>
      <c r="G118" s="1"/>
      <c r="H118" s="51"/>
      <c r="I118" s="1"/>
      <c r="J118" s="51"/>
      <c r="K118" s="1"/>
      <c r="L118" s="1"/>
      <c r="M118" s="13"/>
      <c r="N118" s="2"/>
      <c r="O118" s="2"/>
      <c r="P118" s="2"/>
      <c r="Q118" s="2"/>
    </row>
    <row r="119" thickBot="1">
      <c r="A119" s="10"/>
      <c r="B119" s="62" t="s">
        <v>203</v>
      </c>
      <c r="C119" s="30"/>
      <c r="D119" s="30"/>
      <c r="E119" s="63" t="s">
        <v>361</v>
      </c>
      <c r="F119" s="30"/>
      <c r="G119" s="30"/>
      <c r="H119" s="64"/>
      <c r="I119" s="30"/>
      <c r="J119" s="64"/>
      <c r="K119" s="30"/>
      <c r="L119" s="30"/>
      <c r="M119" s="13"/>
      <c r="N119" s="2"/>
      <c r="O119" s="2"/>
      <c r="P119" s="2"/>
      <c r="Q119" s="2"/>
    </row>
    <row r="120" thickTop="1">
      <c r="A120" s="10"/>
      <c r="B120" s="52">
        <v>22</v>
      </c>
      <c r="C120" s="53" t="s">
        <v>378</v>
      </c>
      <c r="D120" s="53"/>
      <c r="E120" s="53" t="s">
        <v>379</v>
      </c>
      <c r="F120" s="53" t="s">
        <v>7</v>
      </c>
      <c r="G120" s="54" t="s">
        <v>219</v>
      </c>
      <c r="H120" s="65">
        <v>21.361999999999998</v>
      </c>
      <c r="I120" s="66">
        <v>0</v>
      </c>
      <c r="J120" s="67">
        <f>ROUND(H120*I120,2)</f>
        <v>0</v>
      </c>
      <c r="K120" s="68">
        <v>0.20999999999999999</v>
      </c>
      <c r="L120" s="69">
        <f>ROUND(J120*1.21,2)</f>
        <v>0</v>
      </c>
      <c r="M120" s="13"/>
      <c r="N120" s="2"/>
      <c r="O120" s="2"/>
      <c r="P120" s="2"/>
      <c r="Q120" s="41">
        <f>IF(ISNUMBER(K120),IF(H120&gt;0,IF(I120&gt;0,J120,0),0),0)</f>
        <v>0</v>
      </c>
      <c r="R120" s="9">
        <f>IF(ISNUMBER(K120)=FALSE,J120,0)</f>
        <v>0</v>
      </c>
    </row>
    <row r="121">
      <c r="A121" s="10"/>
      <c r="B121" s="60" t="s">
        <v>199</v>
      </c>
      <c r="C121" s="1"/>
      <c r="D121" s="1"/>
      <c r="E121" s="61" t="s">
        <v>4523</v>
      </c>
      <c r="F121" s="1"/>
      <c r="G121" s="1"/>
      <c r="H121" s="51"/>
      <c r="I121" s="1"/>
      <c r="J121" s="51"/>
      <c r="K121" s="1"/>
      <c r="L121" s="1"/>
      <c r="M121" s="13"/>
      <c r="N121" s="2"/>
      <c r="O121" s="2"/>
      <c r="P121" s="2"/>
      <c r="Q121" s="2"/>
    </row>
    <row r="122">
      <c r="A122" s="10"/>
      <c r="B122" s="60" t="s">
        <v>201</v>
      </c>
      <c r="C122" s="1"/>
      <c r="D122" s="1"/>
      <c r="E122" s="61" t="s">
        <v>4524</v>
      </c>
      <c r="F122" s="1"/>
      <c r="G122" s="1"/>
      <c r="H122" s="51"/>
      <c r="I122" s="1"/>
      <c r="J122" s="51"/>
      <c r="K122" s="1"/>
      <c r="L122" s="1"/>
      <c r="M122" s="13"/>
      <c r="N122" s="2"/>
      <c r="O122" s="2"/>
      <c r="P122" s="2"/>
      <c r="Q122" s="2"/>
    </row>
    <row r="123" thickBot="1">
      <c r="A123" s="10"/>
      <c r="B123" s="62" t="s">
        <v>203</v>
      </c>
      <c r="C123" s="30"/>
      <c r="D123" s="30"/>
      <c r="E123" s="63" t="s">
        <v>382</v>
      </c>
      <c r="F123" s="30"/>
      <c r="G123" s="30"/>
      <c r="H123" s="64"/>
      <c r="I123" s="30"/>
      <c r="J123" s="64"/>
      <c r="K123" s="30"/>
      <c r="L123" s="30"/>
      <c r="M123" s="13"/>
      <c r="N123" s="2"/>
      <c r="O123" s="2"/>
      <c r="P123" s="2"/>
      <c r="Q123" s="2"/>
    </row>
    <row r="124" thickTop="1">
      <c r="A124" s="10"/>
      <c r="B124" s="52">
        <v>23</v>
      </c>
      <c r="C124" s="53" t="s">
        <v>388</v>
      </c>
      <c r="D124" s="53"/>
      <c r="E124" s="53" t="s">
        <v>389</v>
      </c>
      <c r="F124" s="53" t="s">
        <v>7</v>
      </c>
      <c r="G124" s="54" t="s">
        <v>285</v>
      </c>
      <c r="H124" s="65">
        <v>356.03800000000001</v>
      </c>
      <c r="I124" s="66">
        <v>0</v>
      </c>
      <c r="J124" s="67">
        <f>ROUND(H124*I124,2)</f>
        <v>0</v>
      </c>
      <c r="K124" s="68">
        <v>0.20999999999999999</v>
      </c>
      <c r="L124" s="69">
        <f>ROUND(J124*1.21,2)</f>
        <v>0</v>
      </c>
      <c r="M124" s="13"/>
      <c r="N124" s="2"/>
      <c r="O124" s="2"/>
      <c r="P124" s="2"/>
      <c r="Q124" s="41">
        <f>IF(ISNUMBER(K124),IF(H124&gt;0,IF(I124&gt;0,J124,0),0),0)</f>
        <v>0</v>
      </c>
      <c r="R124" s="9">
        <f>IF(ISNUMBER(K124)=FALSE,J124,0)</f>
        <v>0</v>
      </c>
    </row>
    <row r="125">
      <c r="A125" s="10"/>
      <c r="B125" s="60" t="s">
        <v>199</v>
      </c>
      <c r="C125" s="1"/>
      <c r="D125" s="1"/>
      <c r="E125" s="61" t="s">
        <v>4525</v>
      </c>
      <c r="F125" s="1"/>
      <c r="G125" s="1"/>
      <c r="H125" s="51"/>
      <c r="I125" s="1"/>
      <c r="J125" s="51"/>
      <c r="K125" s="1"/>
      <c r="L125" s="1"/>
      <c r="M125" s="13"/>
      <c r="N125" s="2"/>
      <c r="O125" s="2"/>
      <c r="P125" s="2"/>
      <c r="Q125" s="2"/>
    </row>
    <row r="126">
      <c r="A126" s="10"/>
      <c r="B126" s="60" t="s">
        <v>201</v>
      </c>
      <c r="C126" s="1"/>
      <c r="D126" s="1"/>
      <c r="E126" s="61" t="s">
        <v>4526</v>
      </c>
      <c r="F126" s="1"/>
      <c r="G126" s="1"/>
      <c r="H126" s="51"/>
      <c r="I126" s="1"/>
      <c r="J126" s="51"/>
      <c r="K126" s="1"/>
      <c r="L126" s="1"/>
      <c r="M126" s="13"/>
      <c r="N126" s="2"/>
      <c r="O126" s="2"/>
      <c r="P126" s="2"/>
      <c r="Q126" s="2"/>
    </row>
    <row r="127" thickBot="1">
      <c r="A127" s="10"/>
      <c r="B127" s="62" t="s">
        <v>203</v>
      </c>
      <c r="C127" s="30"/>
      <c r="D127" s="30"/>
      <c r="E127" s="63" t="s">
        <v>392</v>
      </c>
      <c r="F127" s="30"/>
      <c r="G127" s="30"/>
      <c r="H127" s="64"/>
      <c r="I127" s="30"/>
      <c r="J127" s="64"/>
      <c r="K127" s="30"/>
      <c r="L127" s="30"/>
      <c r="M127" s="13"/>
      <c r="N127" s="2"/>
      <c r="O127" s="2"/>
      <c r="P127" s="2"/>
      <c r="Q127" s="2"/>
    </row>
    <row r="128" thickTop="1">
      <c r="A128" s="10"/>
      <c r="B128" s="52">
        <v>24</v>
      </c>
      <c r="C128" s="53" t="s">
        <v>946</v>
      </c>
      <c r="D128" s="53"/>
      <c r="E128" s="53" t="s">
        <v>947</v>
      </c>
      <c r="F128" s="53" t="s">
        <v>7</v>
      </c>
      <c r="G128" s="54" t="s">
        <v>285</v>
      </c>
      <c r="H128" s="65">
        <v>356.03800000000001</v>
      </c>
      <c r="I128" s="66">
        <v>0</v>
      </c>
      <c r="J128" s="67">
        <f>ROUND(H128*I128,2)</f>
        <v>0</v>
      </c>
      <c r="K128" s="68">
        <v>0.20999999999999999</v>
      </c>
      <c r="L128" s="69">
        <f>ROUND(J128*1.21,2)</f>
        <v>0</v>
      </c>
      <c r="M128" s="13"/>
      <c r="N128" s="2"/>
      <c r="O128" s="2"/>
      <c r="P128" s="2"/>
      <c r="Q128" s="41">
        <f>IF(ISNUMBER(K128),IF(H128&gt;0,IF(I128&gt;0,J128,0),0),0)</f>
        <v>0</v>
      </c>
      <c r="R128" s="9">
        <f>IF(ISNUMBER(K128)=FALSE,J128,0)</f>
        <v>0</v>
      </c>
    </row>
    <row r="129">
      <c r="A129" s="10"/>
      <c r="B129" s="60" t="s">
        <v>199</v>
      </c>
      <c r="C129" s="1"/>
      <c r="D129" s="1"/>
      <c r="E129" s="61" t="s">
        <v>4527</v>
      </c>
      <c r="F129" s="1"/>
      <c r="G129" s="1"/>
      <c r="H129" s="51"/>
      <c r="I129" s="1"/>
      <c r="J129" s="51"/>
      <c r="K129" s="1"/>
      <c r="L129" s="1"/>
      <c r="M129" s="13"/>
      <c r="N129" s="2"/>
      <c r="O129" s="2"/>
      <c r="P129" s="2"/>
      <c r="Q129" s="2"/>
    </row>
    <row r="130">
      <c r="A130" s="10"/>
      <c r="B130" s="60" t="s">
        <v>201</v>
      </c>
      <c r="C130" s="1"/>
      <c r="D130" s="1"/>
      <c r="E130" s="61" t="s">
        <v>4526</v>
      </c>
      <c r="F130" s="1"/>
      <c r="G130" s="1"/>
      <c r="H130" s="51"/>
      <c r="I130" s="1"/>
      <c r="J130" s="51"/>
      <c r="K130" s="1"/>
      <c r="L130" s="1"/>
      <c r="M130" s="13"/>
      <c r="N130" s="2"/>
      <c r="O130" s="2"/>
      <c r="P130" s="2"/>
      <c r="Q130" s="2"/>
    </row>
    <row r="131" thickBot="1">
      <c r="A131" s="10"/>
      <c r="B131" s="62" t="s">
        <v>203</v>
      </c>
      <c r="C131" s="30"/>
      <c r="D131" s="30"/>
      <c r="E131" s="63" t="s">
        <v>949</v>
      </c>
      <c r="F131" s="30"/>
      <c r="G131" s="30"/>
      <c r="H131" s="64"/>
      <c r="I131" s="30"/>
      <c r="J131" s="64"/>
      <c r="K131" s="30"/>
      <c r="L131" s="30"/>
      <c r="M131" s="13"/>
      <c r="N131" s="2"/>
      <c r="O131" s="2"/>
      <c r="P131" s="2"/>
      <c r="Q131" s="2"/>
    </row>
    <row r="132" thickTop="1">
      <c r="A132" s="10"/>
      <c r="B132" s="52">
        <v>25</v>
      </c>
      <c r="C132" s="53" t="s">
        <v>427</v>
      </c>
      <c r="D132" s="53"/>
      <c r="E132" s="53" t="s">
        <v>428</v>
      </c>
      <c r="F132" s="53" t="s">
        <v>7</v>
      </c>
      <c r="G132" s="54" t="s">
        <v>285</v>
      </c>
      <c r="H132" s="65">
        <v>24.003</v>
      </c>
      <c r="I132" s="66">
        <v>0</v>
      </c>
      <c r="J132" s="67">
        <f>ROUND(H132*I132,2)</f>
        <v>0</v>
      </c>
      <c r="K132" s="68">
        <v>0.20999999999999999</v>
      </c>
      <c r="L132" s="69">
        <f>ROUND(J132*1.21,2)</f>
        <v>0</v>
      </c>
      <c r="M132" s="13"/>
      <c r="N132" s="2"/>
      <c r="O132" s="2"/>
      <c r="P132" s="2"/>
      <c r="Q132" s="41">
        <f>IF(ISNUMBER(K132),IF(H132&gt;0,IF(I132&gt;0,J132,0),0),0)</f>
        <v>0</v>
      </c>
      <c r="R132" s="9">
        <f>IF(ISNUMBER(K132)=FALSE,J132,0)</f>
        <v>0</v>
      </c>
    </row>
    <row r="133">
      <c r="A133" s="10"/>
      <c r="B133" s="60" t="s">
        <v>199</v>
      </c>
      <c r="C133" s="1"/>
      <c r="D133" s="1"/>
      <c r="E133" s="61" t="s">
        <v>4528</v>
      </c>
      <c r="F133" s="1"/>
      <c r="G133" s="1"/>
      <c r="H133" s="51"/>
      <c r="I133" s="1"/>
      <c r="J133" s="51"/>
      <c r="K133" s="1"/>
      <c r="L133" s="1"/>
      <c r="M133" s="13"/>
      <c r="N133" s="2"/>
      <c r="O133" s="2"/>
      <c r="P133" s="2"/>
      <c r="Q133" s="2"/>
    </row>
    <row r="134">
      <c r="A134" s="10"/>
      <c r="B134" s="60" t="s">
        <v>201</v>
      </c>
      <c r="C134" s="1"/>
      <c r="D134" s="1"/>
      <c r="E134" s="61" t="s">
        <v>4529</v>
      </c>
      <c r="F134" s="1"/>
      <c r="G134" s="1"/>
      <c r="H134" s="51"/>
      <c r="I134" s="1"/>
      <c r="J134" s="51"/>
      <c r="K134" s="1"/>
      <c r="L134" s="1"/>
      <c r="M134" s="13"/>
      <c r="N134" s="2"/>
      <c r="O134" s="2"/>
      <c r="P134" s="2"/>
      <c r="Q134" s="2"/>
    </row>
    <row r="135" thickBot="1">
      <c r="A135" s="10"/>
      <c r="B135" s="62" t="s">
        <v>203</v>
      </c>
      <c r="C135" s="30"/>
      <c r="D135" s="30"/>
      <c r="E135" s="63" t="s">
        <v>426</v>
      </c>
      <c r="F135" s="30"/>
      <c r="G135" s="30"/>
      <c r="H135" s="64"/>
      <c r="I135" s="30"/>
      <c r="J135" s="64"/>
      <c r="K135" s="30"/>
      <c r="L135" s="30"/>
      <c r="M135" s="13"/>
      <c r="N135" s="2"/>
      <c r="O135" s="2"/>
      <c r="P135" s="2"/>
      <c r="Q135" s="2"/>
    </row>
    <row r="136" thickTop="1">
      <c r="A136" s="10"/>
      <c r="B136" s="52">
        <v>26</v>
      </c>
      <c r="C136" s="53" t="s">
        <v>431</v>
      </c>
      <c r="D136" s="53"/>
      <c r="E136" s="53" t="s">
        <v>432</v>
      </c>
      <c r="F136" s="53" t="s">
        <v>7</v>
      </c>
      <c r="G136" s="54" t="s">
        <v>285</v>
      </c>
      <c r="H136" s="65">
        <v>24.658999999999999</v>
      </c>
      <c r="I136" s="66">
        <v>0</v>
      </c>
      <c r="J136" s="67">
        <f>ROUND(H136*I136,2)</f>
        <v>0</v>
      </c>
      <c r="K136" s="68">
        <v>0.20999999999999999</v>
      </c>
      <c r="L136" s="69">
        <f>ROUND(J136*1.21,2)</f>
        <v>0</v>
      </c>
      <c r="M136" s="13"/>
      <c r="N136" s="2"/>
      <c r="O136" s="2"/>
      <c r="P136" s="2"/>
      <c r="Q136" s="41">
        <f>IF(ISNUMBER(K136),IF(H136&gt;0,IF(I136&gt;0,J136,0),0),0)</f>
        <v>0</v>
      </c>
      <c r="R136" s="9">
        <f>IF(ISNUMBER(K136)=FALSE,J136,0)</f>
        <v>0</v>
      </c>
    </row>
    <row r="137">
      <c r="A137" s="10"/>
      <c r="B137" s="60" t="s">
        <v>199</v>
      </c>
      <c r="C137" s="1"/>
      <c r="D137" s="1"/>
      <c r="E137" s="61" t="s">
        <v>4530</v>
      </c>
      <c r="F137" s="1"/>
      <c r="G137" s="1"/>
      <c r="H137" s="51"/>
      <c r="I137" s="1"/>
      <c r="J137" s="51"/>
      <c r="K137" s="1"/>
      <c r="L137" s="1"/>
      <c r="M137" s="13"/>
      <c r="N137" s="2"/>
      <c r="O137" s="2"/>
      <c r="P137" s="2"/>
      <c r="Q137" s="2"/>
    </row>
    <row r="138">
      <c r="A138" s="10"/>
      <c r="B138" s="60" t="s">
        <v>201</v>
      </c>
      <c r="C138" s="1"/>
      <c r="D138" s="1"/>
      <c r="E138" s="61" t="s">
        <v>4531</v>
      </c>
      <c r="F138" s="1"/>
      <c r="G138" s="1"/>
      <c r="H138" s="51"/>
      <c r="I138" s="1"/>
      <c r="J138" s="51"/>
      <c r="K138" s="1"/>
      <c r="L138" s="1"/>
      <c r="M138" s="13"/>
      <c r="N138" s="2"/>
      <c r="O138" s="2"/>
      <c r="P138" s="2"/>
      <c r="Q138" s="2"/>
    </row>
    <row r="139" thickBot="1">
      <c r="A139" s="10"/>
      <c r="B139" s="62" t="s">
        <v>203</v>
      </c>
      <c r="C139" s="30"/>
      <c r="D139" s="30"/>
      <c r="E139" s="63" t="s">
        <v>426</v>
      </c>
      <c r="F139" s="30"/>
      <c r="G139" s="30"/>
      <c r="H139" s="64"/>
      <c r="I139" s="30"/>
      <c r="J139" s="64"/>
      <c r="K139" s="30"/>
      <c r="L139" s="30"/>
      <c r="M139" s="13"/>
      <c r="N139" s="2"/>
      <c r="O139" s="2"/>
      <c r="P139" s="2"/>
      <c r="Q139" s="2"/>
    </row>
    <row r="140" thickTop="1">
      <c r="A140" s="10"/>
      <c r="B140" s="52">
        <v>27</v>
      </c>
      <c r="C140" s="53" t="s">
        <v>436</v>
      </c>
      <c r="D140" s="53"/>
      <c r="E140" s="53" t="s">
        <v>437</v>
      </c>
      <c r="F140" s="53" t="s">
        <v>7</v>
      </c>
      <c r="G140" s="54" t="s">
        <v>285</v>
      </c>
      <c r="H140" s="65">
        <v>11.5</v>
      </c>
      <c r="I140" s="66">
        <v>0</v>
      </c>
      <c r="J140" s="67">
        <f>ROUND(H140*I140,2)</f>
        <v>0</v>
      </c>
      <c r="K140" s="68">
        <v>0.20999999999999999</v>
      </c>
      <c r="L140" s="69">
        <f>ROUND(J140*1.21,2)</f>
        <v>0</v>
      </c>
      <c r="M140" s="13"/>
      <c r="N140" s="2"/>
      <c r="O140" s="2"/>
      <c r="P140" s="2"/>
      <c r="Q140" s="41">
        <f>IF(ISNUMBER(K140),IF(H140&gt;0,IF(I140&gt;0,J140,0),0),0)</f>
        <v>0</v>
      </c>
      <c r="R140" s="9">
        <f>IF(ISNUMBER(K140)=FALSE,J140,0)</f>
        <v>0</v>
      </c>
    </row>
    <row r="141">
      <c r="A141" s="10"/>
      <c r="B141" s="60" t="s">
        <v>199</v>
      </c>
      <c r="C141" s="1"/>
      <c r="D141" s="1"/>
      <c r="E141" s="61" t="s">
        <v>4532</v>
      </c>
      <c r="F141" s="1"/>
      <c r="G141" s="1"/>
      <c r="H141" s="51"/>
      <c r="I141" s="1"/>
      <c r="J141" s="51"/>
      <c r="K141" s="1"/>
      <c r="L141" s="1"/>
      <c r="M141" s="13"/>
      <c r="N141" s="2"/>
      <c r="O141" s="2"/>
      <c r="P141" s="2"/>
      <c r="Q141" s="2"/>
    </row>
    <row r="142">
      <c r="A142" s="10"/>
      <c r="B142" s="60" t="s">
        <v>201</v>
      </c>
      <c r="C142" s="1"/>
      <c r="D142" s="1"/>
      <c r="E142" s="61" t="s">
        <v>4533</v>
      </c>
      <c r="F142" s="1"/>
      <c r="G142" s="1"/>
      <c r="H142" s="51"/>
      <c r="I142" s="1"/>
      <c r="J142" s="51"/>
      <c r="K142" s="1"/>
      <c r="L142" s="1"/>
      <c r="M142" s="13"/>
      <c r="N142" s="2"/>
      <c r="O142" s="2"/>
      <c r="P142" s="2"/>
      <c r="Q142" s="2"/>
    </row>
    <row r="143" thickBot="1">
      <c r="A143" s="10"/>
      <c r="B143" s="62" t="s">
        <v>203</v>
      </c>
      <c r="C143" s="30"/>
      <c r="D143" s="30"/>
      <c r="E143" s="63" t="s">
        <v>426</v>
      </c>
      <c r="F143" s="30"/>
      <c r="G143" s="30"/>
      <c r="H143" s="64"/>
      <c r="I143" s="30"/>
      <c r="J143" s="64"/>
      <c r="K143" s="30"/>
      <c r="L143" s="30"/>
      <c r="M143" s="13"/>
      <c r="N143" s="2"/>
      <c r="O143" s="2"/>
      <c r="P143" s="2"/>
      <c r="Q143" s="2"/>
    </row>
    <row r="144" thickTop="1">
      <c r="A144" s="10"/>
      <c r="B144" s="52">
        <v>28</v>
      </c>
      <c r="C144" s="53" t="s">
        <v>440</v>
      </c>
      <c r="D144" s="53"/>
      <c r="E144" s="53" t="s">
        <v>441</v>
      </c>
      <c r="F144" s="53" t="s">
        <v>7</v>
      </c>
      <c r="G144" s="54" t="s">
        <v>285</v>
      </c>
      <c r="H144" s="65">
        <v>4.1269999999999998</v>
      </c>
      <c r="I144" s="66">
        <v>0</v>
      </c>
      <c r="J144" s="67">
        <f>ROUND(H144*I144,2)</f>
        <v>0</v>
      </c>
      <c r="K144" s="68">
        <v>0.20999999999999999</v>
      </c>
      <c r="L144" s="69">
        <f>ROUND(J144*1.21,2)</f>
        <v>0</v>
      </c>
      <c r="M144" s="13"/>
      <c r="N144" s="2"/>
      <c r="O144" s="2"/>
      <c r="P144" s="2"/>
      <c r="Q144" s="41">
        <f>IF(ISNUMBER(K144),IF(H144&gt;0,IF(I144&gt;0,J144,0),0),0)</f>
        <v>0</v>
      </c>
      <c r="R144" s="9">
        <f>IF(ISNUMBER(K144)=FALSE,J144,0)</f>
        <v>0</v>
      </c>
    </row>
    <row r="145">
      <c r="A145" s="10"/>
      <c r="B145" s="60" t="s">
        <v>199</v>
      </c>
      <c r="C145" s="1"/>
      <c r="D145" s="1"/>
      <c r="E145" s="61" t="s">
        <v>4534</v>
      </c>
      <c r="F145" s="1"/>
      <c r="G145" s="1"/>
      <c r="H145" s="51"/>
      <c r="I145" s="1"/>
      <c r="J145" s="51"/>
      <c r="K145" s="1"/>
      <c r="L145" s="1"/>
      <c r="M145" s="13"/>
      <c r="N145" s="2"/>
      <c r="O145" s="2"/>
      <c r="P145" s="2"/>
      <c r="Q145" s="2"/>
    </row>
    <row r="146">
      <c r="A146" s="10"/>
      <c r="B146" s="60" t="s">
        <v>201</v>
      </c>
      <c r="C146" s="1"/>
      <c r="D146" s="1"/>
      <c r="E146" s="61" t="s">
        <v>4535</v>
      </c>
      <c r="F146" s="1"/>
      <c r="G146" s="1"/>
      <c r="H146" s="51"/>
      <c r="I146" s="1"/>
      <c r="J146" s="51"/>
      <c r="K146" s="1"/>
      <c r="L146" s="1"/>
      <c r="M146" s="13"/>
      <c r="N146" s="2"/>
      <c r="O146" s="2"/>
      <c r="P146" s="2"/>
      <c r="Q146" s="2"/>
    </row>
    <row r="147" thickBot="1">
      <c r="A147" s="10"/>
      <c r="B147" s="62" t="s">
        <v>203</v>
      </c>
      <c r="C147" s="30"/>
      <c r="D147" s="30"/>
      <c r="E147" s="63" t="s">
        <v>426</v>
      </c>
      <c r="F147" s="30"/>
      <c r="G147" s="30"/>
      <c r="H147" s="64"/>
      <c r="I147" s="30"/>
      <c r="J147" s="64"/>
      <c r="K147" s="30"/>
      <c r="L147" s="30"/>
      <c r="M147" s="13"/>
      <c r="N147" s="2"/>
      <c r="O147" s="2"/>
      <c r="P147" s="2"/>
      <c r="Q147" s="2"/>
    </row>
    <row r="148" thickTop="1">
      <c r="A148" s="10"/>
      <c r="B148" s="52">
        <v>29</v>
      </c>
      <c r="C148" s="53" t="s">
        <v>950</v>
      </c>
      <c r="D148" s="53"/>
      <c r="E148" s="53" t="s">
        <v>951</v>
      </c>
      <c r="F148" s="53" t="s">
        <v>7</v>
      </c>
      <c r="G148" s="54" t="s">
        <v>225</v>
      </c>
      <c r="H148" s="65">
        <v>4.2000000000000002</v>
      </c>
      <c r="I148" s="66">
        <v>0</v>
      </c>
      <c r="J148" s="67">
        <f>ROUND(H148*I148,2)</f>
        <v>0</v>
      </c>
      <c r="K148" s="68">
        <v>0.20999999999999999</v>
      </c>
      <c r="L148" s="69">
        <f>ROUND(J148*1.21,2)</f>
        <v>0</v>
      </c>
      <c r="M148" s="13"/>
      <c r="N148" s="2"/>
      <c r="O148" s="2"/>
      <c r="P148" s="2"/>
      <c r="Q148" s="41">
        <f>IF(ISNUMBER(K148),IF(H148&gt;0,IF(I148&gt;0,J148,0),0),0)</f>
        <v>0</v>
      </c>
      <c r="R148" s="9">
        <f>IF(ISNUMBER(K148)=FALSE,J148,0)</f>
        <v>0</v>
      </c>
    </row>
    <row r="149">
      <c r="A149" s="10"/>
      <c r="B149" s="60" t="s">
        <v>199</v>
      </c>
      <c r="C149" s="1"/>
      <c r="D149" s="1"/>
      <c r="E149" s="61" t="s">
        <v>4536</v>
      </c>
      <c r="F149" s="1"/>
      <c r="G149" s="1"/>
      <c r="H149" s="51"/>
      <c r="I149" s="1"/>
      <c r="J149" s="51"/>
      <c r="K149" s="1"/>
      <c r="L149" s="1"/>
      <c r="M149" s="13"/>
      <c r="N149" s="2"/>
      <c r="O149" s="2"/>
      <c r="P149" s="2"/>
      <c r="Q149" s="2"/>
    </row>
    <row r="150">
      <c r="A150" s="10"/>
      <c r="B150" s="60" t="s">
        <v>201</v>
      </c>
      <c r="C150" s="1"/>
      <c r="D150" s="1"/>
      <c r="E150" s="61" t="s">
        <v>4501</v>
      </c>
      <c r="F150" s="1"/>
      <c r="G150" s="1"/>
      <c r="H150" s="51"/>
      <c r="I150" s="1"/>
      <c r="J150" s="51"/>
      <c r="K150" s="1"/>
      <c r="L150" s="1"/>
      <c r="M150" s="13"/>
      <c r="N150" s="2"/>
      <c r="O150" s="2"/>
      <c r="P150" s="2"/>
      <c r="Q150" s="2"/>
    </row>
    <row r="151" thickBot="1">
      <c r="A151" s="10"/>
      <c r="B151" s="62" t="s">
        <v>203</v>
      </c>
      <c r="C151" s="30"/>
      <c r="D151" s="30"/>
      <c r="E151" s="63" t="s">
        <v>953</v>
      </c>
      <c r="F151" s="30"/>
      <c r="G151" s="30"/>
      <c r="H151" s="64"/>
      <c r="I151" s="30"/>
      <c r="J151" s="64"/>
      <c r="K151" s="30"/>
      <c r="L151" s="30"/>
      <c r="M151" s="13"/>
      <c r="N151" s="2"/>
      <c r="O151" s="2"/>
      <c r="P151" s="2"/>
      <c r="Q151" s="2"/>
    </row>
    <row r="152" thickTop="1" thickBot="1" ht="25" customHeight="1">
      <c r="A152" s="10"/>
      <c r="B152" s="1"/>
      <c r="C152" s="70">
        <v>5</v>
      </c>
      <c r="D152" s="1"/>
      <c r="E152" s="71" t="s">
        <v>184</v>
      </c>
      <c r="F152" s="1"/>
      <c r="G152" s="72" t="s">
        <v>210</v>
      </c>
      <c r="H152" s="73">
        <f>J108+J112+J116+J120+J124+J128+J132+J136+J140+J144+J148</f>
        <v>0</v>
      </c>
      <c r="I152" s="72" t="s">
        <v>211</v>
      </c>
      <c r="J152" s="74">
        <f>(L152-H152)</f>
        <v>0</v>
      </c>
      <c r="K152" s="72" t="s">
        <v>212</v>
      </c>
      <c r="L152" s="75">
        <f>ROUND((J108+J112+J116+J120+J124+J128+J132+J136+J140+J144+J148)*1.21,2)</f>
        <v>0</v>
      </c>
      <c r="M152" s="13"/>
      <c r="N152" s="2"/>
      <c r="O152" s="2"/>
      <c r="P152" s="2"/>
      <c r="Q152" s="41">
        <f>0+Q108+Q112+Q116+Q120+Q124+Q128+Q132+Q136+Q140+Q144+Q148</f>
        <v>0</v>
      </c>
      <c r="R152" s="9">
        <f>0+R108+R112+R116+R120+R124+R128+R132+R136+R140+R144+R148</f>
        <v>0</v>
      </c>
      <c r="S152" s="76">
        <f>Q152*(1+J152)+R152</f>
        <v>0</v>
      </c>
    </row>
    <row r="153" thickTop="1" thickBot="1" ht="25" customHeight="1">
      <c r="A153" s="10"/>
      <c r="B153" s="77"/>
      <c r="C153" s="77"/>
      <c r="D153" s="77"/>
      <c r="E153" s="77"/>
      <c r="F153" s="77"/>
      <c r="G153" s="78" t="s">
        <v>213</v>
      </c>
      <c r="H153" s="79">
        <f>0+J108+J112+J116+J120+J124+J128+J132+J136+J140+J144+J148</f>
        <v>0</v>
      </c>
      <c r="I153" s="78" t="s">
        <v>214</v>
      </c>
      <c r="J153" s="80">
        <f>0+J152</f>
        <v>0</v>
      </c>
      <c r="K153" s="78" t="s">
        <v>215</v>
      </c>
      <c r="L153" s="81">
        <f>0+L152</f>
        <v>0</v>
      </c>
      <c r="M153" s="13"/>
      <c r="N153" s="2"/>
      <c r="O153" s="2"/>
      <c r="P153" s="2"/>
      <c r="Q153" s="2"/>
    </row>
    <row r="154" ht="40" customHeight="1">
      <c r="A154" s="10"/>
      <c r="B154" s="82" t="s">
        <v>449</v>
      </c>
      <c r="C154" s="1"/>
      <c r="D154" s="1"/>
      <c r="E154" s="1"/>
      <c r="F154" s="1"/>
      <c r="G154" s="1"/>
      <c r="H154" s="51"/>
      <c r="I154" s="1"/>
      <c r="J154" s="51"/>
      <c r="K154" s="1"/>
      <c r="L154" s="1"/>
      <c r="M154" s="13"/>
      <c r="N154" s="2"/>
      <c r="O154" s="2"/>
      <c r="P154" s="2"/>
      <c r="Q154" s="2"/>
    </row>
    <row r="155">
      <c r="A155" s="10"/>
      <c r="B155" s="52">
        <v>30</v>
      </c>
      <c r="C155" s="53" t="s">
        <v>450</v>
      </c>
      <c r="D155" s="53"/>
      <c r="E155" s="53" t="s">
        <v>451</v>
      </c>
      <c r="F155" s="53" t="s">
        <v>7</v>
      </c>
      <c r="G155" s="54" t="s">
        <v>225</v>
      </c>
      <c r="H155" s="55">
        <v>2</v>
      </c>
      <c r="I155" s="56">
        <v>0</v>
      </c>
      <c r="J155" s="57">
        <f>ROUND(H155*I155,2)</f>
        <v>0</v>
      </c>
      <c r="K155" s="58">
        <v>0.20999999999999999</v>
      </c>
      <c r="L155" s="59">
        <f>ROUND(J155*1.21,2)</f>
        <v>0</v>
      </c>
      <c r="M155" s="13"/>
      <c r="N155" s="2"/>
      <c r="O155" s="2"/>
      <c r="P155" s="2"/>
      <c r="Q155" s="41">
        <f>IF(ISNUMBER(K155),IF(H155&gt;0,IF(I155&gt;0,J155,0),0),0)</f>
        <v>0</v>
      </c>
      <c r="R155" s="9">
        <f>IF(ISNUMBER(K155)=FALSE,J155,0)</f>
        <v>0</v>
      </c>
    </row>
    <row r="156">
      <c r="A156" s="10"/>
      <c r="B156" s="60" t="s">
        <v>199</v>
      </c>
      <c r="C156" s="1"/>
      <c r="D156" s="1"/>
      <c r="E156" s="61" t="s">
        <v>4537</v>
      </c>
      <c r="F156" s="1"/>
      <c r="G156" s="1"/>
      <c r="H156" s="51"/>
      <c r="I156" s="1"/>
      <c r="J156" s="51"/>
      <c r="K156" s="1"/>
      <c r="L156" s="1"/>
      <c r="M156" s="13"/>
      <c r="N156" s="2"/>
      <c r="O156" s="2"/>
      <c r="P156" s="2"/>
      <c r="Q156" s="2"/>
    </row>
    <row r="157">
      <c r="A157" s="10"/>
      <c r="B157" s="60" t="s">
        <v>201</v>
      </c>
      <c r="C157" s="1"/>
      <c r="D157" s="1"/>
      <c r="E157" s="61" t="s">
        <v>1251</v>
      </c>
      <c r="F157" s="1"/>
      <c r="G157" s="1"/>
      <c r="H157" s="51"/>
      <c r="I157" s="1"/>
      <c r="J157" s="51"/>
      <c r="K157" s="1"/>
      <c r="L157" s="1"/>
      <c r="M157" s="13"/>
      <c r="N157" s="2"/>
      <c r="O157" s="2"/>
      <c r="P157" s="2"/>
      <c r="Q157" s="2"/>
    </row>
    <row r="158" thickBot="1">
      <c r="A158" s="10"/>
      <c r="B158" s="62" t="s">
        <v>203</v>
      </c>
      <c r="C158" s="30"/>
      <c r="D158" s="30"/>
      <c r="E158" s="63" t="s">
        <v>454</v>
      </c>
      <c r="F158" s="30"/>
      <c r="G158" s="30"/>
      <c r="H158" s="64"/>
      <c r="I158" s="30"/>
      <c r="J158" s="64"/>
      <c r="K158" s="30"/>
      <c r="L158" s="30"/>
      <c r="M158" s="13"/>
      <c r="N158" s="2"/>
      <c r="O158" s="2"/>
      <c r="P158" s="2"/>
      <c r="Q158" s="2"/>
    </row>
    <row r="159" thickTop="1" thickBot="1" ht="25" customHeight="1">
      <c r="A159" s="10"/>
      <c r="B159" s="1"/>
      <c r="C159" s="70">
        <v>8</v>
      </c>
      <c r="D159" s="1"/>
      <c r="E159" s="71" t="s">
        <v>185</v>
      </c>
      <c r="F159" s="1"/>
      <c r="G159" s="72" t="s">
        <v>210</v>
      </c>
      <c r="H159" s="73">
        <f>0+J155</f>
        <v>0</v>
      </c>
      <c r="I159" s="72" t="s">
        <v>211</v>
      </c>
      <c r="J159" s="74">
        <f>(L159-H159)</f>
        <v>0</v>
      </c>
      <c r="K159" s="72" t="s">
        <v>212</v>
      </c>
      <c r="L159" s="75">
        <f>ROUND((0+J155)*1.21,2)</f>
        <v>0</v>
      </c>
      <c r="M159" s="13"/>
      <c r="N159" s="2"/>
      <c r="O159" s="2"/>
      <c r="P159" s="2"/>
      <c r="Q159" s="41">
        <f>0+Q155</f>
        <v>0</v>
      </c>
      <c r="R159" s="9">
        <f>0+R155</f>
        <v>0</v>
      </c>
      <c r="S159" s="76">
        <f>Q159*(1+J159)+R159</f>
        <v>0</v>
      </c>
    </row>
    <row r="160" thickTop="1" thickBot="1" ht="25" customHeight="1">
      <c r="A160" s="10"/>
      <c r="B160" s="77"/>
      <c r="C160" s="77"/>
      <c r="D160" s="77"/>
      <c r="E160" s="77"/>
      <c r="F160" s="77"/>
      <c r="G160" s="78" t="s">
        <v>213</v>
      </c>
      <c r="H160" s="79">
        <f>0+J155</f>
        <v>0</v>
      </c>
      <c r="I160" s="78" t="s">
        <v>214</v>
      </c>
      <c r="J160" s="80">
        <f>0+J159</f>
        <v>0</v>
      </c>
      <c r="K160" s="78" t="s">
        <v>215</v>
      </c>
      <c r="L160" s="81">
        <f>0+L159</f>
        <v>0</v>
      </c>
      <c r="M160" s="13"/>
      <c r="N160" s="2"/>
      <c r="O160" s="2"/>
      <c r="P160" s="2"/>
      <c r="Q160" s="2"/>
    </row>
    <row r="161" ht="40" customHeight="1">
      <c r="A161" s="10"/>
      <c r="B161" s="82" t="s">
        <v>479</v>
      </c>
      <c r="C161" s="1"/>
      <c r="D161" s="1"/>
      <c r="E161" s="1"/>
      <c r="F161" s="1"/>
      <c r="G161" s="1"/>
      <c r="H161" s="51"/>
      <c r="I161" s="1"/>
      <c r="J161" s="51"/>
      <c r="K161" s="1"/>
      <c r="L161" s="1"/>
      <c r="M161" s="13"/>
      <c r="N161" s="2"/>
      <c r="O161" s="2"/>
      <c r="P161" s="2"/>
      <c r="Q161" s="2"/>
    </row>
    <row r="162">
      <c r="A162" s="10"/>
      <c r="B162" s="52">
        <v>31</v>
      </c>
      <c r="C162" s="53" t="s">
        <v>480</v>
      </c>
      <c r="D162" s="53"/>
      <c r="E162" s="53" t="s">
        <v>481</v>
      </c>
      <c r="F162" s="53" t="s">
        <v>7</v>
      </c>
      <c r="G162" s="54" t="s">
        <v>461</v>
      </c>
      <c r="H162" s="55">
        <v>3</v>
      </c>
      <c r="I162" s="56">
        <v>0</v>
      </c>
      <c r="J162" s="57">
        <f>ROUND(H162*I162,2)</f>
        <v>0</v>
      </c>
      <c r="K162" s="58">
        <v>0.20999999999999999</v>
      </c>
      <c r="L162" s="59">
        <f>ROUND(J162*1.21,2)</f>
        <v>0</v>
      </c>
      <c r="M162" s="13"/>
      <c r="N162" s="2"/>
      <c r="O162" s="2"/>
      <c r="P162" s="2"/>
      <c r="Q162" s="41">
        <f>IF(ISNUMBER(K162),IF(H162&gt;0,IF(I162&gt;0,J162,0),0),0)</f>
        <v>0</v>
      </c>
      <c r="R162" s="9">
        <f>IF(ISNUMBER(K162)=FALSE,J162,0)</f>
        <v>0</v>
      </c>
    </row>
    <row r="163">
      <c r="A163" s="10"/>
      <c r="B163" s="60" t="s">
        <v>199</v>
      </c>
      <c r="C163" s="1"/>
      <c r="D163" s="1"/>
      <c r="E163" s="61" t="s">
        <v>4538</v>
      </c>
      <c r="F163" s="1"/>
      <c r="G163" s="1"/>
      <c r="H163" s="51"/>
      <c r="I163" s="1"/>
      <c r="J163" s="51"/>
      <c r="K163" s="1"/>
      <c r="L163" s="1"/>
      <c r="M163" s="13"/>
      <c r="N163" s="2"/>
      <c r="O163" s="2"/>
      <c r="P163" s="2"/>
      <c r="Q163" s="2"/>
    </row>
    <row r="164">
      <c r="A164" s="10"/>
      <c r="B164" s="60" t="s">
        <v>201</v>
      </c>
      <c r="C164" s="1"/>
      <c r="D164" s="1"/>
      <c r="E164" s="61" t="s">
        <v>1364</v>
      </c>
      <c r="F164" s="1"/>
      <c r="G164" s="1"/>
      <c r="H164" s="51"/>
      <c r="I164" s="1"/>
      <c r="J164" s="51"/>
      <c r="K164" s="1"/>
      <c r="L164" s="1"/>
      <c r="M164" s="13"/>
      <c r="N164" s="2"/>
      <c r="O164" s="2"/>
      <c r="P164" s="2"/>
      <c r="Q164" s="2"/>
    </row>
    <row r="165" thickBot="1">
      <c r="A165" s="10"/>
      <c r="B165" s="62" t="s">
        <v>203</v>
      </c>
      <c r="C165" s="30"/>
      <c r="D165" s="30"/>
      <c r="E165" s="63" t="s">
        <v>484</v>
      </c>
      <c r="F165" s="30"/>
      <c r="G165" s="30"/>
      <c r="H165" s="64"/>
      <c r="I165" s="30"/>
      <c r="J165" s="64"/>
      <c r="K165" s="30"/>
      <c r="L165" s="30"/>
      <c r="M165" s="13"/>
      <c r="N165" s="2"/>
      <c r="O165" s="2"/>
      <c r="P165" s="2"/>
      <c r="Q165" s="2"/>
    </row>
    <row r="166" thickTop="1">
      <c r="A166" s="10"/>
      <c r="B166" s="52">
        <v>32</v>
      </c>
      <c r="C166" s="53" t="s">
        <v>485</v>
      </c>
      <c r="D166" s="53"/>
      <c r="E166" s="53" t="s">
        <v>486</v>
      </c>
      <c r="F166" s="53" t="s">
        <v>7</v>
      </c>
      <c r="G166" s="54" t="s">
        <v>461</v>
      </c>
      <c r="H166" s="65">
        <v>3</v>
      </c>
      <c r="I166" s="66">
        <v>0</v>
      </c>
      <c r="J166" s="67">
        <f>ROUND(H166*I166,2)</f>
        <v>0</v>
      </c>
      <c r="K166" s="68">
        <v>0.20999999999999999</v>
      </c>
      <c r="L166" s="69">
        <f>ROUND(J166*1.21,2)</f>
        <v>0</v>
      </c>
      <c r="M166" s="13"/>
      <c r="N166" s="2"/>
      <c r="O166" s="2"/>
      <c r="P166" s="2"/>
      <c r="Q166" s="41">
        <f>IF(ISNUMBER(K166),IF(H166&gt;0,IF(I166&gt;0,J166,0),0),0)</f>
        <v>0</v>
      </c>
      <c r="R166" s="9">
        <f>IF(ISNUMBER(K166)=FALSE,J166,0)</f>
        <v>0</v>
      </c>
    </row>
    <row r="167">
      <c r="A167" s="10"/>
      <c r="B167" s="60" t="s">
        <v>199</v>
      </c>
      <c r="C167" s="1"/>
      <c r="D167" s="1"/>
      <c r="E167" s="61" t="s">
        <v>4539</v>
      </c>
      <c r="F167" s="1"/>
      <c r="G167" s="1"/>
      <c r="H167" s="51"/>
      <c r="I167" s="1"/>
      <c r="J167" s="51"/>
      <c r="K167" s="1"/>
      <c r="L167" s="1"/>
      <c r="M167" s="13"/>
      <c r="N167" s="2"/>
      <c r="O167" s="2"/>
      <c r="P167" s="2"/>
      <c r="Q167" s="2"/>
    </row>
    <row r="168">
      <c r="A168" s="10"/>
      <c r="B168" s="60" t="s">
        <v>201</v>
      </c>
      <c r="C168" s="1"/>
      <c r="D168" s="1"/>
      <c r="E168" s="61" t="s">
        <v>1364</v>
      </c>
      <c r="F168" s="1"/>
      <c r="G168" s="1"/>
      <c r="H168" s="51"/>
      <c r="I168" s="1"/>
      <c r="J168" s="51"/>
      <c r="K168" s="1"/>
      <c r="L168" s="1"/>
      <c r="M168" s="13"/>
      <c r="N168" s="2"/>
      <c r="O168" s="2"/>
      <c r="P168" s="2"/>
      <c r="Q168" s="2"/>
    </row>
    <row r="169" thickBot="1">
      <c r="A169" s="10"/>
      <c r="B169" s="62" t="s">
        <v>203</v>
      </c>
      <c r="C169" s="30"/>
      <c r="D169" s="30"/>
      <c r="E169" s="63" t="s">
        <v>489</v>
      </c>
      <c r="F169" s="30"/>
      <c r="G169" s="30"/>
      <c r="H169" s="64"/>
      <c r="I169" s="30"/>
      <c r="J169" s="64"/>
      <c r="K169" s="30"/>
      <c r="L169" s="30"/>
      <c r="M169" s="13"/>
      <c r="N169" s="2"/>
      <c r="O169" s="2"/>
      <c r="P169" s="2"/>
      <c r="Q169" s="2"/>
    </row>
    <row r="170" thickTop="1">
      <c r="A170" s="10"/>
      <c r="B170" s="52">
        <v>33</v>
      </c>
      <c r="C170" s="53" t="s">
        <v>507</v>
      </c>
      <c r="D170" s="53"/>
      <c r="E170" s="53" t="s">
        <v>508</v>
      </c>
      <c r="F170" s="53" t="s">
        <v>7</v>
      </c>
      <c r="G170" s="54" t="s">
        <v>225</v>
      </c>
      <c r="H170" s="65">
        <v>253.75700000000001</v>
      </c>
      <c r="I170" s="66">
        <v>0</v>
      </c>
      <c r="J170" s="67">
        <f>ROUND(H170*I170,2)</f>
        <v>0</v>
      </c>
      <c r="K170" s="68">
        <v>0.20999999999999999</v>
      </c>
      <c r="L170" s="69">
        <f>ROUND(J170*1.21,2)</f>
        <v>0</v>
      </c>
      <c r="M170" s="13"/>
      <c r="N170" s="2"/>
      <c r="O170" s="2"/>
      <c r="P170" s="2"/>
      <c r="Q170" s="41">
        <f>IF(ISNUMBER(K170),IF(H170&gt;0,IF(I170&gt;0,J170,0),0),0)</f>
        <v>0</v>
      </c>
      <c r="R170" s="9">
        <f>IF(ISNUMBER(K170)=FALSE,J170,0)</f>
        <v>0</v>
      </c>
    </row>
    <row r="171">
      <c r="A171" s="10"/>
      <c r="B171" s="60" t="s">
        <v>199</v>
      </c>
      <c r="C171" s="1"/>
      <c r="D171" s="1"/>
      <c r="E171" s="61" t="s">
        <v>4540</v>
      </c>
      <c r="F171" s="1"/>
      <c r="G171" s="1"/>
      <c r="H171" s="51"/>
      <c r="I171" s="1"/>
      <c r="J171" s="51"/>
      <c r="K171" s="1"/>
      <c r="L171" s="1"/>
      <c r="M171" s="13"/>
      <c r="N171" s="2"/>
      <c r="O171" s="2"/>
      <c r="P171" s="2"/>
      <c r="Q171" s="2"/>
    </row>
    <row r="172">
      <c r="A172" s="10"/>
      <c r="B172" s="60" t="s">
        <v>201</v>
      </c>
      <c r="C172" s="1"/>
      <c r="D172" s="1"/>
      <c r="E172" s="61" t="s">
        <v>4541</v>
      </c>
      <c r="F172" s="1"/>
      <c r="G172" s="1"/>
      <c r="H172" s="51"/>
      <c r="I172" s="1"/>
      <c r="J172" s="51"/>
      <c r="K172" s="1"/>
      <c r="L172" s="1"/>
      <c r="M172" s="13"/>
      <c r="N172" s="2"/>
      <c r="O172" s="2"/>
      <c r="P172" s="2"/>
      <c r="Q172" s="2"/>
    </row>
    <row r="173" thickBot="1">
      <c r="A173" s="10"/>
      <c r="B173" s="62" t="s">
        <v>203</v>
      </c>
      <c r="C173" s="30"/>
      <c r="D173" s="30"/>
      <c r="E173" s="63" t="s">
        <v>506</v>
      </c>
      <c r="F173" s="30"/>
      <c r="G173" s="30"/>
      <c r="H173" s="64"/>
      <c r="I173" s="30"/>
      <c r="J173" s="64"/>
      <c r="K173" s="30"/>
      <c r="L173" s="30"/>
      <c r="M173" s="13"/>
      <c r="N173" s="2"/>
      <c r="O173" s="2"/>
      <c r="P173" s="2"/>
      <c r="Q173" s="2"/>
    </row>
    <row r="174" thickTop="1">
      <c r="A174" s="10"/>
      <c r="B174" s="52">
        <v>34</v>
      </c>
      <c r="C174" s="53" t="s">
        <v>525</v>
      </c>
      <c r="D174" s="53"/>
      <c r="E174" s="53" t="s">
        <v>526</v>
      </c>
      <c r="F174" s="53" t="s">
        <v>7</v>
      </c>
      <c r="G174" s="54" t="s">
        <v>225</v>
      </c>
      <c r="H174" s="65">
        <v>4.2000000000000002</v>
      </c>
      <c r="I174" s="66">
        <v>0</v>
      </c>
      <c r="J174" s="67">
        <f>ROUND(H174*I174,2)</f>
        <v>0</v>
      </c>
      <c r="K174" s="68">
        <v>0.20999999999999999</v>
      </c>
      <c r="L174" s="69">
        <f>ROUND(J174*1.21,2)</f>
        <v>0</v>
      </c>
      <c r="M174" s="13"/>
      <c r="N174" s="2"/>
      <c r="O174" s="2"/>
      <c r="P174" s="2"/>
      <c r="Q174" s="41">
        <f>IF(ISNUMBER(K174),IF(H174&gt;0,IF(I174&gt;0,J174,0),0),0)</f>
        <v>0</v>
      </c>
      <c r="R174" s="9">
        <f>IF(ISNUMBER(K174)=FALSE,J174,0)</f>
        <v>0</v>
      </c>
    </row>
    <row r="175">
      <c r="A175" s="10"/>
      <c r="B175" s="60" t="s">
        <v>199</v>
      </c>
      <c r="C175" s="1"/>
      <c r="D175" s="1"/>
      <c r="E175" s="61" t="s">
        <v>4542</v>
      </c>
      <c r="F175" s="1"/>
      <c r="G175" s="1"/>
      <c r="H175" s="51"/>
      <c r="I175" s="1"/>
      <c r="J175" s="51"/>
      <c r="K175" s="1"/>
      <c r="L175" s="1"/>
      <c r="M175" s="13"/>
      <c r="N175" s="2"/>
      <c r="O175" s="2"/>
      <c r="P175" s="2"/>
      <c r="Q175" s="2"/>
    </row>
    <row r="176">
      <c r="A176" s="10"/>
      <c r="B176" s="60" t="s">
        <v>201</v>
      </c>
      <c r="C176" s="1"/>
      <c r="D176" s="1"/>
      <c r="E176" s="61" t="s">
        <v>4501</v>
      </c>
      <c r="F176" s="1"/>
      <c r="G176" s="1"/>
      <c r="H176" s="51"/>
      <c r="I176" s="1"/>
      <c r="J176" s="51"/>
      <c r="K176" s="1"/>
      <c r="L176" s="1"/>
      <c r="M176" s="13"/>
      <c r="N176" s="2"/>
      <c r="O176" s="2"/>
      <c r="P176" s="2"/>
      <c r="Q176" s="2"/>
    </row>
    <row r="177" thickBot="1">
      <c r="A177" s="10"/>
      <c r="B177" s="62" t="s">
        <v>203</v>
      </c>
      <c r="C177" s="30"/>
      <c r="D177" s="30"/>
      <c r="E177" s="63" t="s">
        <v>524</v>
      </c>
      <c r="F177" s="30"/>
      <c r="G177" s="30"/>
      <c r="H177" s="64"/>
      <c r="I177" s="30"/>
      <c r="J177" s="64"/>
      <c r="K177" s="30"/>
      <c r="L177" s="30"/>
      <c r="M177" s="13"/>
      <c r="N177" s="2"/>
      <c r="O177" s="2"/>
      <c r="P177" s="2"/>
      <c r="Q177" s="2"/>
    </row>
    <row r="178" thickTop="1">
      <c r="A178" s="10"/>
      <c r="B178" s="52">
        <v>35</v>
      </c>
      <c r="C178" s="53" t="s">
        <v>4543</v>
      </c>
      <c r="D178" s="53"/>
      <c r="E178" s="53" t="s">
        <v>4544</v>
      </c>
      <c r="F178" s="53" t="s">
        <v>7</v>
      </c>
      <c r="G178" s="54" t="s">
        <v>461</v>
      </c>
      <c r="H178" s="65">
        <v>2</v>
      </c>
      <c r="I178" s="66">
        <v>0</v>
      </c>
      <c r="J178" s="67">
        <f>ROUND(H178*I178,2)</f>
        <v>0</v>
      </c>
      <c r="K178" s="68">
        <v>0.20999999999999999</v>
      </c>
      <c r="L178" s="69">
        <f>ROUND(J178*1.21,2)</f>
        <v>0</v>
      </c>
      <c r="M178" s="13"/>
      <c r="N178" s="2"/>
      <c r="O178" s="2"/>
      <c r="P178" s="2"/>
      <c r="Q178" s="41">
        <f>IF(ISNUMBER(K178),IF(H178&gt;0,IF(I178&gt;0,J178,0),0),0)</f>
        <v>0</v>
      </c>
      <c r="R178" s="9">
        <f>IF(ISNUMBER(K178)=FALSE,J178,0)</f>
        <v>0</v>
      </c>
    </row>
    <row r="179">
      <c r="A179" s="10"/>
      <c r="B179" s="60" t="s">
        <v>199</v>
      </c>
      <c r="C179" s="1"/>
      <c r="D179" s="1"/>
      <c r="E179" s="61" t="s">
        <v>4545</v>
      </c>
      <c r="F179" s="1"/>
      <c r="G179" s="1"/>
      <c r="H179" s="51"/>
      <c r="I179" s="1"/>
      <c r="J179" s="51"/>
      <c r="K179" s="1"/>
      <c r="L179" s="1"/>
      <c r="M179" s="13"/>
      <c r="N179" s="2"/>
      <c r="O179" s="2"/>
      <c r="P179" s="2"/>
      <c r="Q179" s="2"/>
    </row>
    <row r="180">
      <c r="A180" s="10"/>
      <c r="B180" s="60" t="s">
        <v>201</v>
      </c>
      <c r="C180" s="1"/>
      <c r="D180" s="1"/>
      <c r="E180" s="61" t="s">
        <v>1251</v>
      </c>
      <c r="F180" s="1"/>
      <c r="G180" s="1"/>
      <c r="H180" s="51"/>
      <c r="I180" s="1"/>
      <c r="J180" s="51"/>
      <c r="K180" s="1"/>
      <c r="L180" s="1"/>
      <c r="M180" s="13"/>
      <c r="N180" s="2"/>
      <c r="O180" s="2"/>
      <c r="P180" s="2"/>
      <c r="Q180" s="2"/>
    </row>
    <row r="181" thickBot="1">
      <c r="A181" s="10"/>
      <c r="B181" s="62" t="s">
        <v>203</v>
      </c>
      <c r="C181" s="30"/>
      <c r="D181" s="30"/>
      <c r="E181" s="63" t="s">
        <v>4546</v>
      </c>
      <c r="F181" s="30"/>
      <c r="G181" s="30"/>
      <c r="H181" s="64"/>
      <c r="I181" s="30"/>
      <c r="J181" s="64"/>
      <c r="K181" s="30"/>
      <c r="L181" s="30"/>
      <c r="M181" s="13"/>
      <c r="N181" s="2"/>
      <c r="O181" s="2"/>
      <c r="P181" s="2"/>
      <c r="Q181" s="2"/>
    </row>
    <row r="182" thickTop="1">
      <c r="A182" s="10"/>
      <c r="B182" s="52">
        <v>36</v>
      </c>
      <c r="C182" s="53" t="s">
        <v>4547</v>
      </c>
      <c r="D182" s="53"/>
      <c r="E182" s="53" t="s">
        <v>4548</v>
      </c>
      <c r="F182" s="53" t="s">
        <v>7</v>
      </c>
      <c r="G182" s="54" t="s">
        <v>461</v>
      </c>
      <c r="H182" s="65">
        <v>2</v>
      </c>
      <c r="I182" s="66">
        <v>0</v>
      </c>
      <c r="J182" s="67">
        <f>ROUND(H182*I182,2)</f>
        <v>0</v>
      </c>
      <c r="K182" s="68">
        <v>0.20999999999999999</v>
      </c>
      <c r="L182" s="69">
        <f>ROUND(J182*1.21,2)</f>
        <v>0</v>
      </c>
      <c r="M182" s="13"/>
      <c r="N182" s="2"/>
      <c r="O182" s="2"/>
      <c r="P182" s="2"/>
      <c r="Q182" s="41">
        <f>IF(ISNUMBER(K182),IF(H182&gt;0,IF(I182&gt;0,J182,0),0),0)</f>
        <v>0</v>
      </c>
      <c r="R182" s="9">
        <f>IF(ISNUMBER(K182)=FALSE,J182,0)</f>
        <v>0</v>
      </c>
    </row>
    <row r="183">
      <c r="A183" s="10"/>
      <c r="B183" s="60" t="s">
        <v>199</v>
      </c>
      <c r="C183" s="1"/>
      <c r="D183" s="1"/>
      <c r="E183" s="61" t="s">
        <v>4549</v>
      </c>
      <c r="F183" s="1"/>
      <c r="G183" s="1"/>
      <c r="H183" s="51"/>
      <c r="I183" s="1"/>
      <c r="J183" s="51"/>
      <c r="K183" s="1"/>
      <c r="L183" s="1"/>
      <c r="M183" s="13"/>
      <c r="N183" s="2"/>
      <c r="O183" s="2"/>
      <c r="P183" s="2"/>
      <c r="Q183" s="2"/>
    </row>
    <row r="184">
      <c r="A184" s="10"/>
      <c r="B184" s="60" t="s">
        <v>201</v>
      </c>
      <c r="C184" s="1"/>
      <c r="D184" s="1"/>
      <c r="E184" s="61" t="s">
        <v>1251</v>
      </c>
      <c r="F184" s="1"/>
      <c r="G184" s="1"/>
      <c r="H184" s="51"/>
      <c r="I184" s="1"/>
      <c r="J184" s="51"/>
      <c r="K184" s="1"/>
      <c r="L184" s="1"/>
      <c r="M184" s="13"/>
      <c r="N184" s="2"/>
      <c r="O184" s="2"/>
      <c r="P184" s="2"/>
      <c r="Q184" s="2"/>
    </row>
    <row r="185" thickBot="1">
      <c r="A185" s="10"/>
      <c r="B185" s="62" t="s">
        <v>203</v>
      </c>
      <c r="C185" s="30"/>
      <c r="D185" s="30"/>
      <c r="E185" s="63" t="s">
        <v>4546</v>
      </c>
      <c r="F185" s="30"/>
      <c r="G185" s="30"/>
      <c r="H185" s="64"/>
      <c r="I185" s="30"/>
      <c r="J185" s="64"/>
      <c r="K185" s="30"/>
      <c r="L185" s="30"/>
      <c r="M185" s="13"/>
      <c r="N185" s="2"/>
      <c r="O185" s="2"/>
      <c r="P185" s="2"/>
      <c r="Q185" s="2"/>
    </row>
    <row r="186" thickTop="1">
      <c r="A186" s="10"/>
      <c r="B186" s="52">
        <v>37</v>
      </c>
      <c r="C186" s="53" t="s">
        <v>533</v>
      </c>
      <c r="D186" s="53"/>
      <c r="E186" s="53" t="s">
        <v>534</v>
      </c>
      <c r="F186" s="53" t="s">
        <v>7</v>
      </c>
      <c r="G186" s="54" t="s">
        <v>219</v>
      </c>
      <c r="H186" s="65">
        <v>19.91</v>
      </c>
      <c r="I186" s="66">
        <v>0</v>
      </c>
      <c r="J186" s="67">
        <f>ROUND(H186*I186,2)</f>
        <v>0</v>
      </c>
      <c r="K186" s="68">
        <v>0.20999999999999999</v>
      </c>
      <c r="L186" s="69">
        <f>ROUND(J186*1.21,2)</f>
        <v>0</v>
      </c>
      <c r="M186" s="13"/>
      <c r="N186" s="2"/>
      <c r="O186" s="2"/>
      <c r="P186" s="2"/>
      <c r="Q186" s="41">
        <f>IF(ISNUMBER(K186),IF(H186&gt;0,IF(I186&gt;0,J186,0),0),0)</f>
        <v>0</v>
      </c>
      <c r="R186" s="9">
        <f>IF(ISNUMBER(K186)=FALSE,J186,0)</f>
        <v>0</v>
      </c>
    </row>
    <row r="187">
      <c r="A187" s="10"/>
      <c r="B187" s="60" t="s">
        <v>199</v>
      </c>
      <c r="C187" s="1"/>
      <c r="D187" s="1"/>
      <c r="E187" s="61" t="s">
        <v>4550</v>
      </c>
      <c r="F187" s="1"/>
      <c r="G187" s="1"/>
      <c r="H187" s="51"/>
      <c r="I187" s="1"/>
      <c r="J187" s="51"/>
      <c r="K187" s="1"/>
      <c r="L187" s="1"/>
      <c r="M187" s="13"/>
      <c r="N187" s="2"/>
      <c r="O187" s="2"/>
      <c r="P187" s="2"/>
      <c r="Q187" s="2"/>
    </row>
    <row r="188">
      <c r="A188" s="10"/>
      <c r="B188" s="60" t="s">
        <v>201</v>
      </c>
      <c r="C188" s="1"/>
      <c r="D188" s="1"/>
      <c r="E188" s="61" t="s">
        <v>4551</v>
      </c>
      <c r="F188" s="1"/>
      <c r="G188" s="1"/>
      <c r="H188" s="51"/>
      <c r="I188" s="1"/>
      <c r="J188" s="51"/>
      <c r="K188" s="1"/>
      <c r="L188" s="1"/>
      <c r="M188" s="13"/>
      <c r="N188" s="2"/>
      <c r="O188" s="2"/>
      <c r="P188" s="2"/>
      <c r="Q188" s="2"/>
    </row>
    <row r="189" thickBot="1">
      <c r="A189" s="10"/>
      <c r="B189" s="62" t="s">
        <v>203</v>
      </c>
      <c r="C189" s="30"/>
      <c r="D189" s="30"/>
      <c r="E189" s="63" t="s">
        <v>537</v>
      </c>
      <c r="F189" s="30"/>
      <c r="G189" s="30"/>
      <c r="H189" s="64"/>
      <c r="I189" s="30"/>
      <c r="J189" s="64"/>
      <c r="K189" s="30"/>
      <c r="L189" s="30"/>
      <c r="M189" s="13"/>
      <c r="N189" s="2"/>
      <c r="O189" s="2"/>
      <c r="P189" s="2"/>
      <c r="Q189" s="2"/>
    </row>
    <row r="190" thickTop="1">
      <c r="A190" s="10"/>
      <c r="B190" s="52">
        <v>38</v>
      </c>
      <c r="C190" s="53" t="s">
        <v>538</v>
      </c>
      <c r="D190" s="53"/>
      <c r="E190" s="53" t="s">
        <v>539</v>
      </c>
      <c r="F190" s="53" t="s">
        <v>7</v>
      </c>
      <c r="G190" s="54" t="s">
        <v>230</v>
      </c>
      <c r="H190" s="65">
        <v>457.93000000000001</v>
      </c>
      <c r="I190" s="66">
        <v>0</v>
      </c>
      <c r="J190" s="67">
        <f>ROUND(H190*I190,2)</f>
        <v>0</v>
      </c>
      <c r="K190" s="68">
        <v>0.20999999999999999</v>
      </c>
      <c r="L190" s="69">
        <f>ROUND(J190*1.21,2)</f>
        <v>0</v>
      </c>
      <c r="M190" s="13"/>
      <c r="N190" s="2"/>
      <c r="O190" s="2"/>
      <c r="P190" s="2"/>
      <c r="Q190" s="41">
        <f>IF(ISNUMBER(K190),IF(H190&gt;0,IF(I190&gt;0,J190,0),0),0)</f>
        <v>0</v>
      </c>
      <c r="R190" s="9">
        <f>IF(ISNUMBER(K190)=FALSE,J190,0)</f>
        <v>0</v>
      </c>
    </row>
    <row r="191">
      <c r="A191" s="10"/>
      <c r="B191" s="60" t="s">
        <v>199</v>
      </c>
      <c r="C191" s="1"/>
      <c r="D191" s="1"/>
      <c r="E191" s="61" t="s">
        <v>4552</v>
      </c>
      <c r="F191" s="1"/>
      <c r="G191" s="1"/>
      <c r="H191" s="51"/>
      <c r="I191" s="1"/>
      <c r="J191" s="51"/>
      <c r="K191" s="1"/>
      <c r="L191" s="1"/>
      <c r="M191" s="13"/>
      <c r="N191" s="2"/>
      <c r="O191" s="2"/>
      <c r="P191" s="2"/>
      <c r="Q191" s="2"/>
    </row>
    <row r="192">
      <c r="A192" s="10"/>
      <c r="B192" s="60" t="s">
        <v>201</v>
      </c>
      <c r="C192" s="1"/>
      <c r="D192" s="1"/>
      <c r="E192" s="61" t="s">
        <v>4553</v>
      </c>
      <c r="F192" s="1"/>
      <c r="G192" s="1"/>
      <c r="H192" s="51"/>
      <c r="I192" s="1"/>
      <c r="J192" s="51"/>
      <c r="K192" s="1"/>
      <c r="L192" s="1"/>
      <c r="M192" s="13"/>
      <c r="N192" s="2"/>
      <c r="O192" s="2"/>
      <c r="P192" s="2"/>
      <c r="Q192" s="2"/>
    </row>
    <row r="193" thickBot="1">
      <c r="A193" s="10"/>
      <c r="B193" s="62" t="s">
        <v>203</v>
      </c>
      <c r="C193" s="30"/>
      <c r="D193" s="30"/>
      <c r="E193" s="63" t="s">
        <v>233</v>
      </c>
      <c r="F193" s="30"/>
      <c r="G193" s="30"/>
      <c r="H193" s="64"/>
      <c r="I193" s="30"/>
      <c r="J193" s="64"/>
      <c r="K193" s="30"/>
      <c r="L193" s="30"/>
      <c r="M193" s="13"/>
      <c r="N193" s="2"/>
      <c r="O193" s="2"/>
      <c r="P193" s="2"/>
      <c r="Q193" s="2"/>
    </row>
    <row r="194" thickTop="1">
      <c r="A194" s="10"/>
      <c r="B194" s="52">
        <v>39</v>
      </c>
      <c r="C194" s="53" t="s">
        <v>542</v>
      </c>
      <c r="D194" s="53"/>
      <c r="E194" s="53" t="s">
        <v>543</v>
      </c>
      <c r="F194" s="53" t="s">
        <v>7</v>
      </c>
      <c r="G194" s="54" t="s">
        <v>461</v>
      </c>
      <c r="H194" s="65">
        <v>1</v>
      </c>
      <c r="I194" s="66">
        <v>0</v>
      </c>
      <c r="J194" s="67">
        <f>ROUND(H194*I194,2)</f>
        <v>0</v>
      </c>
      <c r="K194" s="68">
        <v>0.20999999999999999</v>
      </c>
      <c r="L194" s="69">
        <f>ROUND(J194*1.21,2)</f>
        <v>0</v>
      </c>
      <c r="M194" s="13"/>
      <c r="N194" s="2"/>
      <c r="O194" s="2"/>
      <c r="P194" s="2"/>
      <c r="Q194" s="41">
        <f>IF(ISNUMBER(K194),IF(H194&gt;0,IF(I194&gt;0,J194,0),0),0)</f>
        <v>0</v>
      </c>
      <c r="R194" s="9">
        <f>IF(ISNUMBER(K194)=FALSE,J194,0)</f>
        <v>0</v>
      </c>
    </row>
    <row r="195">
      <c r="A195" s="10"/>
      <c r="B195" s="60" t="s">
        <v>199</v>
      </c>
      <c r="C195" s="1"/>
      <c r="D195" s="1"/>
      <c r="E195" s="61" t="s">
        <v>4554</v>
      </c>
      <c r="F195" s="1"/>
      <c r="G195" s="1"/>
      <c r="H195" s="51"/>
      <c r="I195" s="1"/>
      <c r="J195" s="51"/>
      <c r="K195" s="1"/>
      <c r="L195" s="1"/>
      <c r="M195" s="13"/>
      <c r="N195" s="2"/>
      <c r="O195" s="2"/>
      <c r="P195" s="2"/>
      <c r="Q195" s="2"/>
    </row>
    <row r="196">
      <c r="A196" s="10"/>
      <c r="B196" s="60" t="s">
        <v>201</v>
      </c>
      <c r="C196" s="1"/>
      <c r="D196" s="1"/>
      <c r="E196" s="61" t="s">
        <v>636</v>
      </c>
      <c r="F196" s="1"/>
      <c r="G196" s="1"/>
      <c r="H196" s="51"/>
      <c r="I196" s="1"/>
      <c r="J196" s="51"/>
      <c r="K196" s="1"/>
      <c r="L196" s="1"/>
      <c r="M196" s="13"/>
      <c r="N196" s="2"/>
      <c r="O196" s="2"/>
      <c r="P196" s="2"/>
      <c r="Q196" s="2"/>
    </row>
    <row r="197" thickBot="1">
      <c r="A197" s="10"/>
      <c r="B197" s="62" t="s">
        <v>203</v>
      </c>
      <c r="C197" s="30"/>
      <c r="D197" s="30"/>
      <c r="E197" s="63" t="s">
        <v>546</v>
      </c>
      <c r="F197" s="30"/>
      <c r="G197" s="30"/>
      <c r="H197" s="64"/>
      <c r="I197" s="30"/>
      <c r="J197" s="64"/>
      <c r="K197" s="30"/>
      <c r="L197" s="30"/>
      <c r="M197" s="13"/>
      <c r="N197" s="2"/>
      <c r="O197" s="2"/>
      <c r="P197" s="2"/>
      <c r="Q197" s="2"/>
    </row>
    <row r="198" thickTop="1" thickBot="1" ht="25" customHeight="1">
      <c r="A198" s="10"/>
      <c r="B198" s="1"/>
      <c r="C198" s="70">
        <v>9</v>
      </c>
      <c r="D198" s="1"/>
      <c r="E198" s="71" t="s">
        <v>186</v>
      </c>
      <c r="F198" s="1"/>
      <c r="G198" s="72" t="s">
        <v>210</v>
      </c>
      <c r="H198" s="73">
        <f>J162+J166+J170+J174+J178+J182+J186+J190+J194</f>
        <v>0</v>
      </c>
      <c r="I198" s="72" t="s">
        <v>211</v>
      </c>
      <c r="J198" s="74">
        <f>(L198-H198)</f>
        <v>0</v>
      </c>
      <c r="K198" s="72" t="s">
        <v>212</v>
      </c>
      <c r="L198" s="75">
        <f>ROUND((J162+J166+J170+J174+J178+J182+J186+J190+J194)*1.21,2)</f>
        <v>0</v>
      </c>
      <c r="M198" s="13"/>
      <c r="N198" s="2"/>
      <c r="O198" s="2"/>
      <c r="P198" s="2"/>
      <c r="Q198" s="41">
        <f>0+Q162+Q166+Q170+Q174+Q178+Q182+Q186+Q190+Q194</f>
        <v>0</v>
      </c>
      <c r="R198" s="9">
        <f>0+R162+R166+R170+R174+R178+R182+R186+R190+R194</f>
        <v>0</v>
      </c>
      <c r="S198" s="76">
        <f>Q198*(1+J198)+R198</f>
        <v>0</v>
      </c>
    </row>
    <row r="199" thickTop="1" thickBot="1" ht="25" customHeight="1">
      <c r="A199" s="10"/>
      <c r="B199" s="77"/>
      <c r="C199" s="77"/>
      <c r="D199" s="77"/>
      <c r="E199" s="77"/>
      <c r="F199" s="77"/>
      <c r="G199" s="78" t="s">
        <v>213</v>
      </c>
      <c r="H199" s="79">
        <f>0+J162+J166+J170+J174+J178+J182+J186+J190+J194</f>
        <v>0</v>
      </c>
      <c r="I199" s="78" t="s">
        <v>214</v>
      </c>
      <c r="J199" s="80">
        <f>0+J198</f>
        <v>0</v>
      </c>
      <c r="K199" s="78" t="s">
        <v>215</v>
      </c>
      <c r="L199" s="81">
        <f>0+L198</f>
        <v>0</v>
      </c>
      <c r="M199" s="13"/>
      <c r="N199" s="2"/>
      <c r="O199" s="2"/>
      <c r="P199" s="2"/>
      <c r="Q199" s="2"/>
    </row>
    <row r="200">
      <c r="A200" s="14"/>
      <c r="B200" s="4"/>
      <c r="C200" s="4"/>
      <c r="D200" s="4"/>
      <c r="E200" s="4"/>
      <c r="F200" s="4"/>
      <c r="G200" s="4"/>
      <c r="H200" s="83"/>
      <c r="I200" s="4"/>
      <c r="J200" s="83"/>
      <c r="K200" s="4"/>
      <c r="L200" s="4"/>
      <c r="M200" s="15"/>
      <c r="N200" s="2"/>
      <c r="O200" s="2"/>
      <c r="P200" s="2"/>
      <c r="Q200" s="2"/>
    </row>
    <row r="201">
      <c r="A201" s="1"/>
      <c r="B201" s="1"/>
      <c r="C201" s="1"/>
      <c r="D201" s="1"/>
      <c r="E201" s="1"/>
      <c r="F201" s="1"/>
      <c r="G201" s="1"/>
      <c r="H201" s="1"/>
      <c r="I201" s="1"/>
      <c r="J201" s="1"/>
      <c r="K201" s="1"/>
      <c r="L201" s="1"/>
      <c r="M201" s="1"/>
      <c r="N201" s="2"/>
      <c r="O201" s="2"/>
      <c r="P201" s="2"/>
      <c r="Q201" s="2"/>
    </row>
  </sheetData>
  <mergeCells count="140">
    <mergeCell ref="A1:A2"/>
    <mergeCell ref="A3:F3"/>
    <mergeCell ref="B4:C5"/>
    <mergeCell ref="B6:I6"/>
    <mergeCell ref="B8:C9"/>
    <mergeCell ref="A10:D10"/>
    <mergeCell ref="A11:G11"/>
    <mergeCell ref="A12:G12"/>
    <mergeCell ref="A13:G13"/>
    <mergeCell ref="B17:C18"/>
    <mergeCell ref="B19:D19"/>
    <mergeCell ref="E19:F19"/>
    <mergeCell ref="B20:D20"/>
    <mergeCell ref="B26:C27"/>
    <mergeCell ref="B29:L29"/>
    <mergeCell ref="B31:D31"/>
    <mergeCell ref="B32:D32"/>
    <mergeCell ref="B33:D33"/>
    <mergeCell ref="B35:D35"/>
    <mergeCell ref="B36:D36"/>
    <mergeCell ref="B37:D37"/>
    <mergeCell ref="B21:D21"/>
    <mergeCell ref="B22:D22"/>
    <mergeCell ref="B23:D23"/>
    <mergeCell ref="B24:D24"/>
    <mergeCell ref="B40:L40"/>
    <mergeCell ref="B42:D42"/>
    <mergeCell ref="B43:D43"/>
    <mergeCell ref="B44:D44"/>
    <mergeCell ref="B46:D46"/>
    <mergeCell ref="B47:D47"/>
    <mergeCell ref="B48:D48"/>
    <mergeCell ref="B50:D50"/>
    <mergeCell ref="B51:D51"/>
    <mergeCell ref="B52:D52"/>
    <mergeCell ref="B54:D54"/>
    <mergeCell ref="B55:D55"/>
    <mergeCell ref="B56:D56"/>
    <mergeCell ref="B58:D58"/>
    <mergeCell ref="B59:D59"/>
    <mergeCell ref="B60:D60"/>
    <mergeCell ref="B62:D62"/>
    <mergeCell ref="B63:D63"/>
    <mergeCell ref="B64:D64"/>
    <mergeCell ref="B66:D66"/>
    <mergeCell ref="B67:D67"/>
    <mergeCell ref="B68:D68"/>
    <mergeCell ref="B109:D109"/>
    <mergeCell ref="B110:D110"/>
    <mergeCell ref="B111:D111"/>
    <mergeCell ref="B113:D113"/>
    <mergeCell ref="B114:D114"/>
    <mergeCell ref="B115:D115"/>
    <mergeCell ref="B117:D117"/>
    <mergeCell ref="B118:D118"/>
    <mergeCell ref="B119:D119"/>
    <mergeCell ref="B121:D121"/>
    <mergeCell ref="B122:D122"/>
    <mergeCell ref="B123:D123"/>
    <mergeCell ref="B125:D125"/>
    <mergeCell ref="B126:D126"/>
    <mergeCell ref="B127:D127"/>
    <mergeCell ref="B129:D129"/>
    <mergeCell ref="B130:D130"/>
    <mergeCell ref="B131:D131"/>
    <mergeCell ref="B133:D133"/>
    <mergeCell ref="B134:D134"/>
    <mergeCell ref="B135:D135"/>
    <mergeCell ref="B137:D137"/>
    <mergeCell ref="B138:D138"/>
    <mergeCell ref="B139:D139"/>
    <mergeCell ref="B141:D141"/>
    <mergeCell ref="B142:D142"/>
    <mergeCell ref="B143:D143"/>
    <mergeCell ref="B145:D145"/>
    <mergeCell ref="B146:D146"/>
    <mergeCell ref="B147:D147"/>
    <mergeCell ref="B70:D70"/>
    <mergeCell ref="B71:D71"/>
    <mergeCell ref="B72:D72"/>
    <mergeCell ref="B74:D74"/>
    <mergeCell ref="B75:D75"/>
    <mergeCell ref="B76:D76"/>
    <mergeCell ref="B78:D78"/>
    <mergeCell ref="B79:D79"/>
    <mergeCell ref="B80:D80"/>
    <mergeCell ref="B82:D82"/>
    <mergeCell ref="B83:D83"/>
    <mergeCell ref="B84:D84"/>
    <mergeCell ref="B86:D86"/>
    <mergeCell ref="B87:D87"/>
    <mergeCell ref="B88:D88"/>
    <mergeCell ref="B90:D90"/>
    <mergeCell ref="B91:D91"/>
    <mergeCell ref="B92:D92"/>
    <mergeCell ref="B94:D94"/>
    <mergeCell ref="B95:D95"/>
    <mergeCell ref="B96:D96"/>
    <mergeCell ref="B98:D98"/>
    <mergeCell ref="B99:D99"/>
    <mergeCell ref="B100:D100"/>
    <mergeCell ref="B102:D102"/>
    <mergeCell ref="B103:D103"/>
    <mergeCell ref="B104:D104"/>
    <mergeCell ref="B107:L107"/>
    <mergeCell ref="B149:D149"/>
    <mergeCell ref="B150:D150"/>
    <mergeCell ref="B151:D151"/>
    <mergeCell ref="B154:L154"/>
    <mergeCell ref="B156:D156"/>
    <mergeCell ref="B157:D157"/>
    <mergeCell ref="B158:D158"/>
    <mergeCell ref="B163:D163"/>
    <mergeCell ref="B164:D164"/>
    <mergeCell ref="B165:D165"/>
    <mergeCell ref="B167:D167"/>
    <mergeCell ref="B168:D168"/>
    <mergeCell ref="B169:D169"/>
    <mergeCell ref="B171:D171"/>
    <mergeCell ref="B172:D172"/>
    <mergeCell ref="B173:D173"/>
    <mergeCell ref="B175:D175"/>
    <mergeCell ref="B176:D176"/>
    <mergeCell ref="B177:D177"/>
    <mergeCell ref="B179:D179"/>
    <mergeCell ref="B180:D180"/>
    <mergeCell ref="B181:D181"/>
    <mergeCell ref="B183:D183"/>
    <mergeCell ref="B184:D184"/>
    <mergeCell ref="B185:D185"/>
    <mergeCell ref="B187:D187"/>
    <mergeCell ref="B188:D188"/>
    <mergeCell ref="B189:D189"/>
    <mergeCell ref="B191:D191"/>
    <mergeCell ref="B192:D192"/>
    <mergeCell ref="B193:D193"/>
    <mergeCell ref="B195:D195"/>
    <mergeCell ref="B196:D196"/>
    <mergeCell ref="B197:D197"/>
    <mergeCell ref="B161:L161"/>
  </mergeCells>
  <pageMargins left="0.39375" right="0.39375" top="0.5902778" bottom="0.39375" header="0.1965278" footer="0.1576389"/>
  <pageSetup paperSize="9" orientation="portrait" fitToHeight="0"/>
  <drawing r:id="rId1"/>
</worksheet>
</file>

<file path=xl/worksheets/sheet58.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0+(H43+H98+H117+H148+H199+H210+H245+H280+H299+H370)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0+H44+H99+H118+H149+H200+H211+H246+H281+H300+H371</f>
        <v>0</v>
      </c>
      <c r="K10" s="1"/>
      <c r="L10" s="1"/>
      <c r="M10" s="13"/>
      <c r="N10" s="2"/>
      <c r="O10" s="2"/>
      <c r="P10" s="2"/>
      <c r="Q10" s="2"/>
    </row>
    <row r="11" ht="16" customHeight="1">
      <c r="A11" s="19" t="s">
        <v>4555</v>
      </c>
      <c r="B11" s="1"/>
      <c r="C11" s="1"/>
      <c r="D11" s="1"/>
      <c r="E11" s="1"/>
      <c r="F11" s="1"/>
      <c r="G11" s="39"/>
      <c r="H11" s="1"/>
      <c r="I11" s="39" t="s">
        <v>176</v>
      </c>
      <c r="J11" s="40">
        <f>ROUND(0+((H43+H98+H117+H148+H199+H210+H245+H280+H299+H370)*1.21),2)</f>
        <v>0</v>
      </c>
      <c r="K11" s="1"/>
      <c r="L11" s="1"/>
      <c r="M11" s="13"/>
      <c r="N11" s="2"/>
      <c r="O11" s="2"/>
      <c r="P11" s="2"/>
      <c r="Q11" s="41">
        <f>IF(SUM(K20:K29)&gt;0,ROUND(SUM(S20:S29)/SUM(K20:K29)-1,8),0)</f>
        <v>0</v>
      </c>
      <c r="R11" s="9">
        <f>AVERAGE(J43,J98,J117,J148,J199,J210,J245,J280,J299,J370)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0+J35+J39</f>
        <v>0</v>
      </c>
      <c r="L20" s="46">
        <f>0+L43</f>
        <v>0</v>
      </c>
      <c r="M20" s="13"/>
      <c r="N20" s="2"/>
      <c r="O20" s="2"/>
      <c r="P20" s="2"/>
      <c r="Q20" s="2"/>
      <c r="S20" s="9">
        <f>S43</f>
        <v>0</v>
      </c>
    </row>
    <row r="21">
      <c r="A21" s="10"/>
      <c r="B21" s="44">
        <v>1</v>
      </c>
      <c r="C21" s="1"/>
      <c r="D21" s="1"/>
      <c r="E21" s="45" t="s">
        <v>181</v>
      </c>
      <c r="F21" s="1"/>
      <c r="G21" s="1"/>
      <c r="H21" s="1"/>
      <c r="I21" s="1"/>
      <c r="J21" s="1"/>
      <c r="K21" s="46">
        <f>0+J46+J50+J54+J58+J62+J66+J70+J74+J78+J82+J86+J90+J94</f>
        <v>0</v>
      </c>
      <c r="L21" s="46">
        <f>0+L98</f>
        <v>0</v>
      </c>
      <c r="M21" s="13"/>
      <c r="N21" s="2"/>
      <c r="O21" s="2"/>
      <c r="P21" s="2"/>
      <c r="Q21" s="2"/>
      <c r="S21" s="9">
        <f>S98</f>
        <v>0</v>
      </c>
    </row>
    <row r="22">
      <c r="A22" s="10"/>
      <c r="B22" s="44">
        <v>2</v>
      </c>
      <c r="C22" s="1"/>
      <c r="D22" s="1"/>
      <c r="E22" s="45" t="s">
        <v>182</v>
      </c>
      <c r="F22" s="1"/>
      <c r="G22" s="1"/>
      <c r="H22" s="1"/>
      <c r="I22" s="1"/>
      <c r="J22" s="1"/>
      <c r="K22" s="46">
        <f>0+J101+J105+J109+J113</f>
        <v>0</v>
      </c>
      <c r="L22" s="46">
        <f>0+L117</f>
        <v>0</v>
      </c>
      <c r="M22" s="13"/>
      <c r="N22" s="2"/>
      <c r="O22" s="2"/>
      <c r="P22" s="2"/>
      <c r="Q22" s="2"/>
      <c r="S22" s="9">
        <f>S117</f>
        <v>0</v>
      </c>
    </row>
    <row r="23">
      <c r="A23" s="10"/>
      <c r="B23" s="44">
        <v>3</v>
      </c>
      <c r="C23" s="1"/>
      <c r="D23" s="1"/>
      <c r="E23" s="45" t="s">
        <v>747</v>
      </c>
      <c r="F23" s="1"/>
      <c r="G23" s="1"/>
      <c r="H23" s="1"/>
      <c r="I23" s="1"/>
      <c r="J23" s="1"/>
      <c r="K23" s="46">
        <f>0+J120+J124+J128+J132+J136+J140+J144</f>
        <v>0</v>
      </c>
      <c r="L23" s="46">
        <f>0+L148</f>
        <v>0</v>
      </c>
      <c r="M23" s="13"/>
      <c r="N23" s="2"/>
      <c r="O23" s="2"/>
      <c r="P23" s="2"/>
      <c r="Q23" s="2"/>
      <c r="S23" s="9">
        <f>S148</f>
        <v>0</v>
      </c>
    </row>
    <row r="24">
      <c r="A24" s="10"/>
      <c r="B24" s="44">
        <v>4</v>
      </c>
      <c r="C24" s="1"/>
      <c r="D24" s="1"/>
      <c r="E24" s="45" t="s">
        <v>183</v>
      </c>
      <c r="F24" s="1"/>
      <c r="G24" s="1"/>
      <c r="H24" s="1"/>
      <c r="I24" s="1"/>
      <c r="J24" s="1"/>
      <c r="K24" s="46">
        <f>0+J151+J155+J159+J163+J167+J171+J175+J179+J183+J187+J191+J195</f>
        <v>0</v>
      </c>
      <c r="L24" s="46">
        <f>0+L199</f>
        <v>0</v>
      </c>
      <c r="M24" s="13"/>
      <c r="N24" s="2"/>
      <c r="O24" s="2"/>
      <c r="P24" s="2"/>
      <c r="Q24" s="2"/>
      <c r="S24" s="9">
        <f>S199</f>
        <v>0</v>
      </c>
    </row>
    <row r="25">
      <c r="A25" s="10"/>
      <c r="B25" s="44">
        <v>5</v>
      </c>
      <c r="C25" s="1"/>
      <c r="D25" s="1"/>
      <c r="E25" s="45" t="s">
        <v>184</v>
      </c>
      <c r="F25" s="1"/>
      <c r="G25" s="1"/>
      <c r="H25" s="1"/>
      <c r="I25" s="1"/>
      <c r="J25" s="1"/>
      <c r="K25" s="46">
        <f>0+J202+J206</f>
        <v>0</v>
      </c>
      <c r="L25" s="46">
        <f>0+L210</f>
        <v>0</v>
      </c>
      <c r="M25" s="47"/>
      <c r="N25" s="2"/>
      <c r="O25" s="2"/>
      <c r="P25" s="2"/>
      <c r="Q25" s="2"/>
      <c r="S25" s="9">
        <f>S210</f>
        <v>0</v>
      </c>
    </row>
    <row r="26">
      <c r="A26" s="10"/>
      <c r="B26" s="44">
        <v>6</v>
      </c>
      <c r="C26" s="1"/>
      <c r="D26" s="1"/>
      <c r="E26" s="45" t="s">
        <v>548</v>
      </c>
      <c r="F26" s="1"/>
      <c r="G26" s="1"/>
      <c r="H26" s="1"/>
      <c r="I26" s="1"/>
      <c r="J26" s="1"/>
      <c r="K26" s="46">
        <f>0+J213+J217+J221+J225+J229+J233+J237+J241</f>
        <v>0</v>
      </c>
      <c r="L26" s="46">
        <f>0+L245</f>
        <v>0</v>
      </c>
      <c r="M26" s="47"/>
      <c r="N26" s="2"/>
      <c r="O26" s="2"/>
      <c r="P26" s="2"/>
      <c r="Q26" s="2"/>
      <c r="S26" s="9">
        <f>S245</f>
        <v>0</v>
      </c>
    </row>
    <row r="27">
      <c r="A27" s="10"/>
      <c r="B27" s="44">
        <v>7</v>
      </c>
      <c r="C27" s="1"/>
      <c r="D27" s="1"/>
      <c r="E27" s="45" t="s">
        <v>549</v>
      </c>
      <c r="F27" s="1"/>
      <c r="G27" s="1"/>
      <c r="H27" s="1"/>
      <c r="I27" s="1"/>
      <c r="J27" s="1"/>
      <c r="K27" s="46">
        <f>0+J248+J252+J256+J260+J264+J268+J272+J276</f>
        <v>0</v>
      </c>
      <c r="L27" s="46">
        <f>0+L280</f>
        <v>0</v>
      </c>
      <c r="M27" s="47"/>
      <c r="N27" s="2"/>
      <c r="O27" s="2"/>
      <c r="P27" s="2"/>
      <c r="Q27" s="2"/>
      <c r="S27" s="9">
        <f>S280</f>
        <v>0</v>
      </c>
    </row>
    <row r="28">
      <c r="A28" s="10"/>
      <c r="B28" s="44">
        <v>8</v>
      </c>
      <c r="C28" s="1"/>
      <c r="D28" s="1"/>
      <c r="E28" s="45" t="s">
        <v>185</v>
      </c>
      <c r="F28" s="1"/>
      <c r="G28" s="1"/>
      <c r="H28" s="1"/>
      <c r="I28" s="1"/>
      <c r="J28" s="1"/>
      <c r="K28" s="46">
        <f>0+J283+J287+J291+J295</f>
        <v>0</v>
      </c>
      <c r="L28" s="46">
        <f>0+L299</f>
        <v>0</v>
      </c>
      <c r="M28" s="47"/>
      <c r="N28" s="2"/>
      <c r="O28" s="2"/>
      <c r="P28" s="2"/>
      <c r="Q28" s="2"/>
      <c r="S28" s="9">
        <f>S299</f>
        <v>0</v>
      </c>
    </row>
    <row r="29">
      <c r="A29" s="10"/>
      <c r="B29" s="44">
        <v>9</v>
      </c>
      <c r="C29" s="1"/>
      <c r="D29" s="1"/>
      <c r="E29" s="45" t="s">
        <v>186</v>
      </c>
      <c r="F29" s="1"/>
      <c r="G29" s="1"/>
      <c r="H29" s="1"/>
      <c r="I29" s="1"/>
      <c r="J29" s="1"/>
      <c r="K29" s="46">
        <f>0+J302+J306+J310+J314+J318+J322+J326+J330+J334+J338+J342+J346+J350+J354+J358+J362+J366</f>
        <v>0</v>
      </c>
      <c r="L29" s="46">
        <f>0+L370</f>
        <v>0</v>
      </c>
      <c r="M29" s="47"/>
      <c r="N29" s="2"/>
      <c r="O29" s="2"/>
      <c r="P29" s="2"/>
      <c r="Q29" s="2"/>
      <c r="S29" s="9">
        <f>S370</f>
        <v>0</v>
      </c>
    </row>
    <row r="30">
      <c r="A30" s="14"/>
      <c r="B30" s="4"/>
      <c r="C30" s="4"/>
      <c r="D30" s="4"/>
      <c r="E30" s="4"/>
      <c r="F30" s="4"/>
      <c r="G30" s="4"/>
      <c r="H30" s="4"/>
      <c r="I30" s="4"/>
      <c r="J30" s="4"/>
      <c r="K30" s="4"/>
      <c r="L30" s="4"/>
      <c r="M30" s="48"/>
      <c r="N30" s="2"/>
      <c r="O30" s="2"/>
      <c r="P30" s="2"/>
      <c r="Q30" s="2"/>
    </row>
    <row r="31" ht="14" customHeight="1">
      <c r="A31" s="4"/>
      <c r="B31" s="36" t="s">
        <v>187</v>
      </c>
      <c r="C31" s="4"/>
      <c r="D31" s="4"/>
      <c r="E31" s="4"/>
      <c r="F31" s="4"/>
      <c r="G31" s="4"/>
      <c r="H31" s="4"/>
      <c r="I31" s="4"/>
      <c r="J31" s="4"/>
      <c r="K31" s="4"/>
      <c r="L31" s="4"/>
      <c r="M31" s="2"/>
      <c r="N31" s="2"/>
      <c r="O31" s="2"/>
      <c r="P31" s="2"/>
      <c r="Q31" s="2"/>
    </row>
    <row r="32" ht="18" customHeight="1">
      <c r="A32" s="6"/>
      <c r="B32" s="7"/>
      <c r="C32" s="7"/>
      <c r="D32" s="7"/>
      <c r="E32" s="7"/>
      <c r="F32" s="7"/>
      <c r="G32" s="7"/>
      <c r="H32" s="7"/>
      <c r="I32" s="7"/>
      <c r="J32" s="7"/>
      <c r="K32" s="7"/>
      <c r="L32" s="7"/>
      <c r="M32" s="49"/>
      <c r="N32" s="2"/>
      <c r="O32" s="2"/>
      <c r="P32" s="2"/>
      <c r="Q32" s="2"/>
    </row>
    <row r="33" ht="18" customHeight="1">
      <c r="A33" s="10"/>
      <c r="B33" s="42" t="s">
        <v>188</v>
      </c>
      <c r="C33" s="42" t="s">
        <v>178</v>
      </c>
      <c r="D33" s="42" t="s">
        <v>189</v>
      </c>
      <c r="E33" s="42" t="s">
        <v>179</v>
      </c>
      <c r="F33" s="42" t="s">
        <v>190</v>
      </c>
      <c r="G33" s="43" t="s">
        <v>191</v>
      </c>
      <c r="H33" s="23" t="s">
        <v>192</v>
      </c>
      <c r="I33" s="23" t="s">
        <v>193</v>
      </c>
      <c r="J33" s="23" t="s">
        <v>17</v>
      </c>
      <c r="K33" s="43" t="s">
        <v>194</v>
      </c>
      <c r="L33" s="23" t="s">
        <v>18</v>
      </c>
      <c r="M33" s="47"/>
      <c r="N33" s="2"/>
      <c r="O33" s="2"/>
      <c r="P33" s="2"/>
      <c r="Q33" s="2"/>
    </row>
    <row r="34" ht="40" customHeight="1">
      <c r="A34" s="10"/>
      <c r="B34" s="50" t="s">
        <v>195</v>
      </c>
      <c r="C34" s="1"/>
      <c r="D34" s="1"/>
      <c r="E34" s="1"/>
      <c r="F34" s="1"/>
      <c r="G34" s="1"/>
      <c r="H34" s="51"/>
      <c r="I34" s="1"/>
      <c r="J34" s="51"/>
      <c r="K34" s="1"/>
      <c r="L34" s="1"/>
      <c r="M34" s="13"/>
      <c r="N34" s="2"/>
      <c r="O34" s="2"/>
      <c r="P34" s="2"/>
      <c r="Q34" s="2"/>
    </row>
    <row r="35">
      <c r="A35" s="10"/>
      <c r="B35" s="52">
        <v>1</v>
      </c>
      <c r="C35" s="53" t="s">
        <v>196</v>
      </c>
      <c r="D35" s="53">
        <v>1</v>
      </c>
      <c r="E35" s="53" t="s">
        <v>197</v>
      </c>
      <c r="F35" s="53" t="s">
        <v>7</v>
      </c>
      <c r="G35" s="54" t="s">
        <v>198</v>
      </c>
      <c r="H35" s="55">
        <v>213.608</v>
      </c>
      <c r="I35" s="56">
        <v>0</v>
      </c>
      <c r="J35" s="57">
        <f>ROUND(H35*I35,2)</f>
        <v>0</v>
      </c>
      <c r="K35" s="58">
        <v>0.20999999999999999</v>
      </c>
      <c r="L35" s="59">
        <f>ROUND(J35*1.21,2)</f>
        <v>0</v>
      </c>
      <c r="M35" s="13"/>
      <c r="N35" s="2"/>
      <c r="O35" s="2"/>
      <c r="P35" s="2"/>
      <c r="Q35" s="41">
        <f>IF(ISNUMBER(K35),IF(H35&gt;0,IF(I35&gt;0,J35,0),0),0)</f>
        <v>0</v>
      </c>
      <c r="R35" s="9">
        <f>IF(ISNUMBER(K35)=FALSE,J35,0)</f>
        <v>0</v>
      </c>
    </row>
    <row r="36">
      <c r="A36" s="10"/>
      <c r="B36" s="60" t="s">
        <v>199</v>
      </c>
      <c r="C36" s="1"/>
      <c r="D36" s="1"/>
      <c r="E36" s="61" t="s">
        <v>3090</v>
      </c>
      <c r="F36" s="1"/>
      <c r="G36" s="1"/>
      <c r="H36" s="51"/>
      <c r="I36" s="1"/>
      <c r="J36" s="51"/>
      <c r="K36" s="1"/>
      <c r="L36" s="1"/>
      <c r="M36" s="13"/>
      <c r="N36" s="2"/>
      <c r="O36" s="2"/>
      <c r="P36" s="2"/>
      <c r="Q36" s="2"/>
    </row>
    <row r="37">
      <c r="A37" s="10"/>
      <c r="B37" s="60" t="s">
        <v>201</v>
      </c>
      <c r="C37" s="1"/>
      <c r="D37" s="1"/>
      <c r="E37" s="61" t="s">
        <v>4556</v>
      </c>
      <c r="F37" s="1"/>
      <c r="G37" s="1"/>
      <c r="H37" s="51"/>
      <c r="I37" s="1"/>
      <c r="J37" s="51"/>
      <c r="K37" s="1"/>
      <c r="L37" s="1"/>
      <c r="M37" s="13"/>
      <c r="N37" s="2"/>
      <c r="O37" s="2"/>
      <c r="P37" s="2"/>
      <c r="Q37" s="2"/>
    </row>
    <row r="38" thickBot="1">
      <c r="A38" s="10"/>
      <c r="B38" s="62" t="s">
        <v>203</v>
      </c>
      <c r="C38" s="30"/>
      <c r="D38" s="30"/>
      <c r="E38" s="63" t="s">
        <v>204</v>
      </c>
      <c r="F38" s="30"/>
      <c r="G38" s="30"/>
      <c r="H38" s="64"/>
      <c r="I38" s="30"/>
      <c r="J38" s="64"/>
      <c r="K38" s="30"/>
      <c r="L38" s="30"/>
      <c r="M38" s="13"/>
      <c r="N38" s="2"/>
      <c r="O38" s="2"/>
      <c r="P38" s="2"/>
      <c r="Q38" s="2"/>
    </row>
    <row r="39" thickTop="1">
      <c r="A39" s="10"/>
      <c r="B39" s="52">
        <v>2</v>
      </c>
      <c r="C39" s="53" t="s">
        <v>196</v>
      </c>
      <c r="D39" s="53">
        <v>2</v>
      </c>
      <c r="E39" s="53" t="s">
        <v>197</v>
      </c>
      <c r="F39" s="53" t="s">
        <v>7</v>
      </c>
      <c r="G39" s="54" t="s">
        <v>198</v>
      </c>
      <c r="H39" s="65">
        <v>378.214</v>
      </c>
      <c r="I39" s="66">
        <v>0</v>
      </c>
      <c r="J39" s="67">
        <f>ROUND(H39*I39,2)</f>
        <v>0</v>
      </c>
      <c r="K39" s="68">
        <v>0.20999999999999999</v>
      </c>
      <c r="L39" s="69">
        <f>ROUND(J39*1.21,2)</f>
        <v>0</v>
      </c>
      <c r="M39" s="13"/>
      <c r="N39" s="2"/>
      <c r="O39" s="2"/>
      <c r="P39" s="2"/>
      <c r="Q39" s="41">
        <f>IF(ISNUMBER(K39),IF(H39&gt;0,IF(I39&gt;0,J39,0),0),0)</f>
        <v>0</v>
      </c>
      <c r="R39" s="9">
        <f>IF(ISNUMBER(K39)=FALSE,J39,0)</f>
        <v>0</v>
      </c>
    </row>
    <row r="40">
      <c r="A40" s="10"/>
      <c r="B40" s="60" t="s">
        <v>199</v>
      </c>
      <c r="C40" s="1"/>
      <c r="D40" s="1"/>
      <c r="E40" s="61" t="s">
        <v>4557</v>
      </c>
      <c r="F40" s="1"/>
      <c r="G40" s="1"/>
      <c r="H40" s="51"/>
      <c r="I40" s="1"/>
      <c r="J40" s="51"/>
      <c r="K40" s="1"/>
      <c r="L40" s="1"/>
      <c r="M40" s="13"/>
      <c r="N40" s="2"/>
      <c r="O40" s="2"/>
      <c r="P40" s="2"/>
      <c r="Q40" s="2"/>
    </row>
    <row r="41">
      <c r="A41" s="10"/>
      <c r="B41" s="60" t="s">
        <v>201</v>
      </c>
      <c r="C41" s="1"/>
      <c r="D41" s="1"/>
      <c r="E41" s="61" t="s">
        <v>4558</v>
      </c>
      <c r="F41" s="1"/>
      <c r="G41" s="1"/>
      <c r="H41" s="51"/>
      <c r="I41" s="1"/>
      <c r="J41" s="51"/>
      <c r="K41" s="1"/>
      <c r="L41" s="1"/>
      <c r="M41" s="13"/>
      <c r="N41" s="2"/>
      <c r="O41" s="2"/>
      <c r="P41" s="2"/>
      <c r="Q41" s="2"/>
    </row>
    <row r="42" thickBot="1">
      <c r="A42" s="10"/>
      <c r="B42" s="62" t="s">
        <v>203</v>
      </c>
      <c r="C42" s="30"/>
      <c r="D42" s="30"/>
      <c r="E42" s="63" t="s">
        <v>204</v>
      </c>
      <c r="F42" s="30"/>
      <c r="G42" s="30"/>
      <c r="H42" s="64"/>
      <c r="I42" s="30"/>
      <c r="J42" s="64"/>
      <c r="K42" s="30"/>
      <c r="L42" s="30"/>
      <c r="M42" s="13"/>
      <c r="N42" s="2"/>
      <c r="O42" s="2"/>
      <c r="P42" s="2"/>
      <c r="Q42" s="2"/>
    </row>
    <row r="43" thickTop="1" thickBot="1" ht="25" customHeight="1">
      <c r="A43" s="10"/>
      <c r="B43" s="1"/>
      <c r="C43" s="70">
        <v>0</v>
      </c>
      <c r="D43" s="1"/>
      <c r="E43" s="71" t="s">
        <v>180</v>
      </c>
      <c r="F43" s="1"/>
      <c r="G43" s="72" t="s">
        <v>210</v>
      </c>
      <c r="H43" s="73">
        <f>J35+J39</f>
        <v>0</v>
      </c>
      <c r="I43" s="72" t="s">
        <v>211</v>
      </c>
      <c r="J43" s="74">
        <f>(L43-H43)</f>
        <v>0</v>
      </c>
      <c r="K43" s="72" t="s">
        <v>212</v>
      </c>
      <c r="L43" s="75">
        <f>ROUND((J35+J39)*1.21,2)</f>
        <v>0</v>
      </c>
      <c r="M43" s="13"/>
      <c r="N43" s="2"/>
      <c r="O43" s="2"/>
      <c r="P43" s="2"/>
      <c r="Q43" s="41">
        <f>0+Q35+Q39</f>
        <v>0</v>
      </c>
      <c r="R43" s="9">
        <f>0+R35+R39</f>
        <v>0</v>
      </c>
      <c r="S43" s="76">
        <f>Q43*(1+J43)+R43</f>
        <v>0</v>
      </c>
    </row>
    <row r="44" thickTop="1" thickBot="1" ht="25" customHeight="1">
      <c r="A44" s="10"/>
      <c r="B44" s="77"/>
      <c r="C44" s="77"/>
      <c r="D44" s="77"/>
      <c r="E44" s="77"/>
      <c r="F44" s="77"/>
      <c r="G44" s="78" t="s">
        <v>213</v>
      </c>
      <c r="H44" s="79">
        <f>0+J35+J39</f>
        <v>0</v>
      </c>
      <c r="I44" s="78" t="s">
        <v>214</v>
      </c>
      <c r="J44" s="80">
        <f>0+J43</f>
        <v>0</v>
      </c>
      <c r="K44" s="78" t="s">
        <v>215</v>
      </c>
      <c r="L44" s="81">
        <f>0+L43</f>
        <v>0</v>
      </c>
      <c r="M44" s="13"/>
      <c r="N44" s="2"/>
      <c r="O44" s="2"/>
      <c r="P44" s="2"/>
      <c r="Q44" s="2"/>
    </row>
    <row r="45" ht="40" customHeight="1">
      <c r="A45" s="10"/>
      <c r="B45" s="82" t="s">
        <v>216</v>
      </c>
      <c r="C45" s="1"/>
      <c r="D45" s="1"/>
      <c r="E45" s="1"/>
      <c r="F45" s="1"/>
      <c r="G45" s="1"/>
      <c r="H45" s="51"/>
      <c r="I45" s="1"/>
      <c r="J45" s="51"/>
      <c r="K45" s="1"/>
      <c r="L45" s="1"/>
      <c r="M45" s="13"/>
      <c r="N45" s="2"/>
      <c r="O45" s="2"/>
      <c r="P45" s="2"/>
      <c r="Q45" s="2"/>
    </row>
    <row r="46">
      <c r="A46" s="10"/>
      <c r="B46" s="52">
        <v>3</v>
      </c>
      <c r="C46" s="53" t="s">
        <v>2606</v>
      </c>
      <c r="D46" s="53"/>
      <c r="E46" s="53" t="s">
        <v>2607</v>
      </c>
      <c r="F46" s="53" t="s">
        <v>7</v>
      </c>
      <c r="G46" s="54" t="s">
        <v>285</v>
      </c>
      <c r="H46" s="55">
        <v>40</v>
      </c>
      <c r="I46" s="56">
        <v>0</v>
      </c>
      <c r="J46" s="57">
        <f>ROUND(H46*I46,2)</f>
        <v>0</v>
      </c>
      <c r="K46" s="58">
        <v>0.20999999999999999</v>
      </c>
      <c r="L46" s="59">
        <f>ROUND(J46*1.21,2)</f>
        <v>0</v>
      </c>
      <c r="M46" s="13"/>
      <c r="N46" s="2"/>
      <c r="O46" s="2"/>
      <c r="P46" s="2"/>
      <c r="Q46" s="41">
        <f>IF(ISNUMBER(K46),IF(H46&gt;0,IF(I46&gt;0,J46,0),0),0)</f>
        <v>0</v>
      </c>
      <c r="R46" s="9">
        <f>IF(ISNUMBER(K46)=FALSE,J46,0)</f>
        <v>0</v>
      </c>
    </row>
    <row r="47">
      <c r="A47" s="10"/>
      <c r="B47" s="60" t="s">
        <v>199</v>
      </c>
      <c r="C47" s="1"/>
      <c r="D47" s="1"/>
      <c r="E47" s="61" t="s">
        <v>4559</v>
      </c>
      <c r="F47" s="1"/>
      <c r="G47" s="1"/>
      <c r="H47" s="51"/>
      <c r="I47" s="1"/>
      <c r="J47" s="51"/>
      <c r="K47" s="1"/>
      <c r="L47" s="1"/>
      <c r="M47" s="13"/>
      <c r="N47" s="2"/>
      <c r="O47" s="2"/>
      <c r="P47" s="2"/>
      <c r="Q47" s="2"/>
    </row>
    <row r="48">
      <c r="A48" s="10"/>
      <c r="B48" s="60" t="s">
        <v>201</v>
      </c>
      <c r="C48" s="1"/>
      <c r="D48" s="1"/>
      <c r="E48" s="61" t="s">
        <v>545</v>
      </c>
      <c r="F48" s="1"/>
      <c r="G48" s="1"/>
      <c r="H48" s="51"/>
      <c r="I48" s="1"/>
      <c r="J48" s="51"/>
      <c r="K48" s="1"/>
      <c r="L48" s="1"/>
      <c r="M48" s="13"/>
      <c r="N48" s="2"/>
      <c r="O48" s="2"/>
      <c r="P48" s="2"/>
      <c r="Q48" s="2"/>
    </row>
    <row r="49" thickBot="1">
      <c r="A49" s="10"/>
      <c r="B49" s="62" t="s">
        <v>203</v>
      </c>
      <c r="C49" s="30"/>
      <c r="D49" s="30"/>
      <c r="E49" s="63" t="s">
        <v>2610</v>
      </c>
      <c r="F49" s="30"/>
      <c r="G49" s="30"/>
      <c r="H49" s="64"/>
      <c r="I49" s="30"/>
      <c r="J49" s="64"/>
      <c r="K49" s="30"/>
      <c r="L49" s="30"/>
      <c r="M49" s="13"/>
      <c r="N49" s="2"/>
      <c r="O49" s="2"/>
      <c r="P49" s="2"/>
      <c r="Q49" s="2"/>
    </row>
    <row r="50" thickTop="1">
      <c r="A50" s="10"/>
      <c r="B50" s="52">
        <v>4</v>
      </c>
      <c r="C50" s="53" t="s">
        <v>2611</v>
      </c>
      <c r="D50" s="53"/>
      <c r="E50" s="53" t="s">
        <v>2612</v>
      </c>
      <c r="F50" s="53" t="s">
        <v>7</v>
      </c>
      <c r="G50" s="54" t="s">
        <v>285</v>
      </c>
      <c r="H50" s="65">
        <v>40</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4560</v>
      </c>
      <c r="F51" s="1"/>
      <c r="G51" s="1"/>
      <c r="H51" s="51"/>
      <c r="I51" s="1"/>
      <c r="J51" s="51"/>
      <c r="K51" s="1"/>
      <c r="L51" s="1"/>
      <c r="M51" s="13"/>
      <c r="N51" s="2"/>
      <c r="O51" s="2"/>
      <c r="P51" s="2"/>
      <c r="Q51" s="2"/>
    </row>
    <row r="52">
      <c r="A52" s="10"/>
      <c r="B52" s="60" t="s">
        <v>201</v>
      </c>
      <c r="C52" s="1"/>
      <c r="D52" s="1"/>
      <c r="E52" s="61" t="s">
        <v>545</v>
      </c>
      <c r="F52" s="1"/>
      <c r="G52" s="1"/>
      <c r="H52" s="51"/>
      <c r="I52" s="1"/>
      <c r="J52" s="51"/>
      <c r="K52" s="1"/>
      <c r="L52" s="1"/>
      <c r="M52" s="13"/>
      <c r="N52" s="2"/>
      <c r="O52" s="2"/>
      <c r="P52" s="2"/>
      <c r="Q52" s="2"/>
    </row>
    <row r="53" thickBot="1">
      <c r="A53" s="10"/>
      <c r="B53" s="62" t="s">
        <v>203</v>
      </c>
      <c r="C53" s="30"/>
      <c r="D53" s="30"/>
      <c r="E53" s="63" t="s">
        <v>2614</v>
      </c>
      <c r="F53" s="30"/>
      <c r="G53" s="30"/>
      <c r="H53" s="64"/>
      <c r="I53" s="30"/>
      <c r="J53" s="64"/>
      <c r="K53" s="30"/>
      <c r="L53" s="30"/>
      <c r="M53" s="13"/>
      <c r="N53" s="2"/>
      <c r="O53" s="2"/>
      <c r="P53" s="2"/>
      <c r="Q53" s="2"/>
    </row>
    <row r="54" thickTop="1">
      <c r="A54" s="10"/>
      <c r="B54" s="52">
        <v>5</v>
      </c>
      <c r="C54" s="53" t="s">
        <v>554</v>
      </c>
      <c r="D54" s="53"/>
      <c r="E54" s="53" t="s">
        <v>555</v>
      </c>
      <c r="F54" s="53" t="s">
        <v>7</v>
      </c>
      <c r="G54" s="54" t="s">
        <v>556</v>
      </c>
      <c r="H54" s="65">
        <v>140</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557</v>
      </c>
      <c r="F55" s="1"/>
      <c r="G55" s="1"/>
      <c r="H55" s="51"/>
      <c r="I55" s="1"/>
      <c r="J55" s="51"/>
      <c r="K55" s="1"/>
      <c r="L55" s="1"/>
      <c r="M55" s="13"/>
      <c r="N55" s="2"/>
      <c r="O55" s="2"/>
      <c r="P55" s="2"/>
      <c r="Q55" s="2"/>
    </row>
    <row r="56">
      <c r="A56" s="10"/>
      <c r="B56" s="60" t="s">
        <v>201</v>
      </c>
      <c r="C56" s="1"/>
      <c r="D56" s="1"/>
      <c r="E56" s="61" t="s">
        <v>558</v>
      </c>
      <c r="F56" s="1"/>
      <c r="G56" s="1"/>
      <c r="H56" s="51"/>
      <c r="I56" s="1"/>
      <c r="J56" s="51"/>
      <c r="K56" s="1"/>
      <c r="L56" s="1"/>
      <c r="M56" s="13"/>
      <c r="N56" s="2"/>
      <c r="O56" s="2"/>
      <c r="P56" s="2"/>
      <c r="Q56" s="2"/>
    </row>
    <row r="57" thickBot="1">
      <c r="A57" s="10"/>
      <c r="B57" s="62" t="s">
        <v>203</v>
      </c>
      <c r="C57" s="30"/>
      <c r="D57" s="30"/>
      <c r="E57" s="63" t="s">
        <v>559</v>
      </c>
      <c r="F57" s="30"/>
      <c r="G57" s="30"/>
      <c r="H57" s="64"/>
      <c r="I57" s="30"/>
      <c r="J57" s="64"/>
      <c r="K57" s="30"/>
      <c r="L57" s="30"/>
      <c r="M57" s="13"/>
      <c r="N57" s="2"/>
      <c r="O57" s="2"/>
      <c r="P57" s="2"/>
      <c r="Q57" s="2"/>
    </row>
    <row r="58" thickTop="1">
      <c r="A58" s="10"/>
      <c r="B58" s="52">
        <v>6</v>
      </c>
      <c r="C58" s="53" t="s">
        <v>560</v>
      </c>
      <c r="D58" s="53"/>
      <c r="E58" s="53" t="s">
        <v>561</v>
      </c>
      <c r="F58" s="53" t="s">
        <v>7</v>
      </c>
      <c r="G58" s="54" t="s">
        <v>219</v>
      </c>
      <c r="H58" s="65">
        <v>8.25</v>
      </c>
      <c r="I58" s="66">
        <v>0</v>
      </c>
      <c r="J58" s="67">
        <f>ROUND(H58*I58,2)</f>
        <v>0</v>
      </c>
      <c r="K58" s="68">
        <v>0.20999999999999999</v>
      </c>
      <c r="L58" s="69">
        <f>ROUND(J58*1.21,2)</f>
        <v>0</v>
      </c>
      <c r="M58" s="13"/>
      <c r="N58" s="2"/>
      <c r="O58" s="2"/>
      <c r="P58" s="2"/>
      <c r="Q58" s="41">
        <f>IF(ISNUMBER(K58),IF(H58&gt;0,IF(I58&gt;0,J58,0),0),0)</f>
        <v>0</v>
      </c>
      <c r="R58" s="9">
        <f>IF(ISNUMBER(K58)=FALSE,J58,0)</f>
        <v>0</v>
      </c>
    </row>
    <row r="59">
      <c r="A59" s="10"/>
      <c r="B59" s="60" t="s">
        <v>199</v>
      </c>
      <c r="C59" s="1"/>
      <c r="D59" s="1"/>
      <c r="E59" s="61" t="s">
        <v>4561</v>
      </c>
      <c r="F59" s="1"/>
      <c r="G59" s="1"/>
      <c r="H59" s="51"/>
      <c r="I59" s="1"/>
      <c r="J59" s="51"/>
      <c r="K59" s="1"/>
      <c r="L59" s="1"/>
      <c r="M59" s="13"/>
      <c r="N59" s="2"/>
      <c r="O59" s="2"/>
      <c r="P59" s="2"/>
      <c r="Q59" s="2"/>
    </row>
    <row r="60">
      <c r="A60" s="10"/>
      <c r="B60" s="60" t="s">
        <v>201</v>
      </c>
      <c r="C60" s="1"/>
      <c r="D60" s="1"/>
      <c r="E60" s="61" t="s">
        <v>4562</v>
      </c>
      <c r="F60" s="1"/>
      <c r="G60" s="1"/>
      <c r="H60" s="51"/>
      <c r="I60" s="1"/>
      <c r="J60" s="51"/>
      <c r="K60" s="1"/>
      <c r="L60" s="1"/>
      <c r="M60" s="13"/>
      <c r="N60" s="2"/>
      <c r="O60" s="2"/>
      <c r="P60" s="2"/>
      <c r="Q60" s="2"/>
    </row>
    <row r="61" thickBot="1">
      <c r="A61" s="10"/>
      <c r="B61" s="62" t="s">
        <v>203</v>
      </c>
      <c r="C61" s="30"/>
      <c r="D61" s="30"/>
      <c r="E61" s="63" t="s">
        <v>564</v>
      </c>
      <c r="F61" s="30"/>
      <c r="G61" s="30"/>
      <c r="H61" s="64"/>
      <c r="I61" s="30"/>
      <c r="J61" s="64"/>
      <c r="K61" s="30"/>
      <c r="L61" s="30"/>
      <c r="M61" s="13"/>
      <c r="N61" s="2"/>
      <c r="O61" s="2"/>
      <c r="P61" s="2"/>
      <c r="Q61" s="2"/>
    </row>
    <row r="62" thickTop="1">
      <c r="A62" s="10"/>
      <c r="B62" s="52">
        <v>7</v>
      </c>
      <c r="C62" s="53" t="s">
        <v>255</v>
      </c>
      <c r="D62" s="53"/>
      <c r="E62" s="53" t="s">
        <v>256</v>
      </c>
      <c r="F62" s="53" t="s">
        <v>7</v>
      </c>
      <c r="G62" s="54" t="s">
        <v>219</v>
      </c>
      <c r="H62" s="65">
        <v>106.804</v>
      </c>
      <c r="I62" s="66">
        <v>0</v>
      </c>
      <c r="J62" s="67">
        <f>ROUND(H62*I62,2)</f>
        <v>0</v>
      </c>
      <c r="K62" s="68">
        <v>0.20999999999999999</v>
      </c>
      <c r="L62" s="69">
        <f>ROUND(J62*1.21,2)</f>
        <v>0</v>
      </c>
      <c r="M62" s="13"/>
      <c r="N62" s="2"/>
      <c r="O62" s="2"/>
      <c r="P62" s="2"/>
      <c r="Q62" s="41">
        <f>IF(ISNUMBER(K62),IF(H62&gt;0,IF(I62&gt;0,J62,0),0),0)</f>
        <v>0</v>
      </c>
      <c r="R62" s="9">
        <f>IF(ISNUMBER(K62)=FALSE,J62,0)</f>
        <v>0</v>
      </c>
    </row>
    <row r="63">
      <c r="A63" s="10"/>
      <c r="B63" s="60" t="s">
        <v>199</v>
      </c>
      <c r="C63" s="1"/>
      <c r="D63" s="1"/>
      <c r="E63" s="61" t="s">
        <v>4563</v>
      </c>
      <c r="F63" s="1"/>
      <c r="G63" s="1"/>
      <c r="H63" s="51"/>
      <c r="I63" s="1"/>
      <c r="J63" s="51"/>
      <c r="K63" s="1"/>
      <c r="L63" s="1"/>
      <c r="M63" s="13"/>
      <c r="N63" s="2"/>
      <c r="O63" s="2"/>
      <c r="P63" s="2"/>
      <c r="Q63" s="2"/>
    </row>
    <row r="64">
      <c r="A64" s="10"/>
      <c r="B64" s="60" t="s">
        <v>201</v>
      </c>
      <c r="C64" s="1"/>
      <c r="D64" s="1"/>
      <c r="E64" s="61" t="s">
        <v>4564</v>
      </c>
      <c r="F64" s="1"/>
      <c r="G64" s="1"/>
      <c r="H64" s="51"/>
      <c r="I64" s="1"/>
      <c r="J64" s="51"/>
      <c r="K64" s="1"/>
      <c r="L64" s="1"/>
      <c r="M64" s="13"/>
      <c r="N64" s="2"/>
      <c r="O64" s="2"/>
      <c r="P64" s="2"/>
      <c r="Q64" s="2"/>
    </row>
    <row r="65" thickBot="1">
      <c r="A65" s="10"/>
      <c r="B65" s="62" t="s">
        <v>203</v>
      </c>
      <c r="C65" s="30"/>
      <c r="D65" s="30"/>
      <c r="E65" s="63" t="s">
        <v>259</v>
      </c>
      <c r="F65" s="30"/>
      <c r="G65" s="30"/>
      <c r="H65" s="64"/>
      <c r="I65" s="30"/>
      <c r="J65" s="64"/>
      <c r="K65" s="30"/>
      <c r="L65" s="30"/>
      <c r="M65" s="13"/>
      <c r="N65" s="2"/>
      <c r="O65" s="2"/>
      <c r="P65" s="2"/>
      <c r="Q65" s="2"/>
    </row>
    <row r="66" thickTop="1">
      <c r="A66" s="10"/>
      <c r="B66" s="52">
        <v>8</v>
      </c>
      <c r="C66" s="53" t="s">
        <v>260</v>
      </c>
      <c r="D66" s="53"/>
      <c r="E66" s="53" t="s">
        <v>261</v>
      </c>
      <c r="F66" s="53" t="s">
        <v>7</v>
      </c>
      <c r="G66" s="54" t="s">
        <v>262</v>
      </c>
      <c r="H66" s="65">
        <v>1068.04</v>
      </c>
      <c r="I66" s="66">
        <v>0</v>
      </c>
      <c r="J66" s="67">
        <f>ROUND(H66*I66,2)</f>
        <v>0</v>
      </c>
      <c r="K66" s="68">
        <v>0.20999999999999999</v>
      </c>
      <c r="L66" s="69">
        <f>ROUND(J66*1.21,2)</f>
        <v>0</v>
      </c>
      <c r="M66" s="13"/>
      <c r="N66" s="2"/>
      <c r="O66" s="2"/>
      <c r="P66" s="2"/>
      <c r="Q66" s="41">
        <f>IF(ISNUMBER(K66),IF(H66&gt;0,IF(I66&gt;0,J66,0),0),0)</f>
        <v>0</v>
      </c>
      <c r="R66" s="9">
        <f>IF(ISNUMBER(K66)=FALSE,J66,0)</f>
        <v>0</v>
      </c>
    </row>
    <row r="67">
      <c r="A67" s="10"/>
      <c r="B67" s="60" t="s">
        <v>199</v>
      </c>
      <c r="C67" s="1"/>
      <c r="D67" s="1"/>
      <c r="E67" s="61" t="s">
        <v>566</v>
      </c>
      <c r="F67" s="1"/>
      <c r="G67" s="1"/>
      <c r="H67" s="51"/>
      <c r="I67" s="1"/>
      <c r="J67" s="51"/>
      <c r="K67" s="1"/>
      <c r="L67" s="1"/>
      <c r="M67" s="13"/>
      <c r="N67" s="2"/>
      <c r="O67" s="2"/>
      <c r="P67" s="2"/>
      <c r="Q67" s="2"/>
    </row>
    <row r="68">
      <c r="A68" s="10"/>
      <c r="B68" s="60" t="s">
        <v>201</v>
      </c>
      <c r="C68" s="1"/>
      <c r="D68" s="1"/>
      <c r="E68" s="61" t="s">
        <v>4565</v>
      </c>
      <c r="F68" s="1"/>
      <c r="G68" s="1"/>
      <c r="H68" s="51"/>
      <c r="I68" s="1"/>
      <c r="J68" s="51"/>
      <c r="K68" s="1"/>
      <c r="L68" s="1"/>
      <c r="M68" s="13"/>
      <c r="N68" s="2"/>
      <c r="O68" s="2"/>
      <c r="P68" s="2"/>
      <c r="Q68" s="2"/>
    </row>
    <row r="69" thickBot="1">
      <c r="A69" s="10"/>
      <c r="B69" s="62" t="s">
        <v>203</v>
      </c>
      <c r="C69" s="30"/>
      <c r="D69" s="30"/>
      <c r="E69" s="63" t="s">
        <v>265</v>
      </c>
      <c r="F69" s="30"/>
      <c r="G69" s="30"/>
      <c r="H69" s="64"/>
      <c r="I69" s="30"/>
      <c r="J69" s="64"/>
      <c r="K69" s="30"/>
      <c r="L69" s="30"/>
      <c r="M69" s="13"/>
      <c r="N69" s="2"/>
      <c r="O69" s="2"/>
      <c r="P69" s="2"/>
      <c r="Q69" s="2"/>
    </row>
    <row r="70" thickTop="1">
      <c r="A70" s="10"/>
      <c r="B70" s="52">
        <v>9</v>
      </c>
      <c r="C70" s="53" t="s">
        <v>2621</v>
      </c>
      <c r="D70" s="53"/>
      <c r="E70" s="53" t="s">
        <v>2622</v>
      </c>
      <c r="F70" s="53" t="s">
        <v>7</v>
      </c>
      <c r="G70" s="54" t="s">
        <v>219</v>
      </c>
      <c r="H70" s="65">
        <v>1.8</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4566</v>
      </c>
      <c r="F71" s="1"/>
      <c r="G71" s="1"/>
      <c r="H71" s="51"/>
      <c r="I71" s="1"/>
      <c r="J71" s="51"/>
      <c r="K71" s="1"/>
      <c r="L71" s="1"/>
      <c r="M71" s="13"/>
      <c r="N71" s="2"/>
      <c r="O71" s="2"/>
      <c r="P71" s="2"/>
      <c r="Q71" s="2"/>
    </row>
    <row r="72">
      <c r="A72" s="10"/>
      <c r="B72" s="60" t="s">
        <v>201</v>
      </c>
      <c r="C72" s="1"/>
      <c r="D72" s="1"/>
      <c r="E72" s="61" t="s">
        <v>4567</v>
      </c>
      <c r="F72" s="1"/>
      <c r="G72" s="1"/>
      <c r="H72" s="51"/>
      <c r="I72" s="1"/>
      <c r="J72" s="51"/>
      <c r="K72" s="1"/>
      <c r="L72" s="1"/>
      <c r="M72" s="13"/>
      <c r="N72" s="2"/>
      <c r="O72" s="2"/>
      <c r="P72" s="2"/>
      <c r="Q72" s="2"/>
    </row>
    <row r="73" thickBot="1">
      <c r="A73" s="10"/>
      <c r="B73" s="62" t="s">
        <v>203</v>
      </c>
      <c r="C73" s="30"/>
      <c r="D73" s="30"/>
      <c r="E73" s="63" t="s">
        <v>2625</v>
      </c>
      <c r="F73" s="30"/>
      <c r="G73" s="30"/>
      <c r="H73" s="64"/>
      <c r="I73" s="30"/>
      <c r="J73" s="64"/>
      <c r="K73" s="30"/>
      <c r="L73" s="30"/>
      <c r="M73" s="13"/>
      <c r="N73" s="2"/>
      <c r="O73" s="2"/>
      <c r="P73" s="2"/>
      <c r="Q73" s="2"/>
    </row>
    <row r="74" thickTop="1">
      <c r="A74" s="10"/>
      <c r="B74" s="52">
        <v>10</v>
      </c>
      <c r="C74" s="53" t="s">
        <v>568</v>
      </c>
      <c r="D74" s="53"/>
      <c r="E74" s="53" t="s">
        <v>569</v>
      </c>
      <c r="F74" s="53" t="s">
        <v>7</v>
      </c>
      <c r="G74" s="54" t="s">
        <v>219</v>
      </c>
      <c r="H74" s="65">
        <v>101.407</v>
      </c>
      <c r="I74" s="66">
        <v>0</v>
      </c>
      <c r="J74" s="67">
        <f>ROUND(H74*I74,2)</f>
        <v>0</v>
      </c>
      <c r="K74" s="68">
        <v>0.20999999999999999</v>
      </c>
      <c r="L74" s="69">
        <f>ROUND(J74*1.21,2)</f>
        <v>0</v>
      </c>
      <c r="M74" s="13"/>
      <c r="N74" s="2"/>
      <c r="O74" s="2"/>
      <c r="P74" s="2"/>
      <c r="Q74" s="41">
        <f>IF(ISNUMBER(K74),IF(H74&gt;0,IF(I74&gt;0,J74,0),0),0)</f>
        <v>0</v>
      </c>
      <c r="R74" s="9">
        <f>IF(ISNUMBER(K74)=FALSE,J74,0)</f>
        <v>0</v>
      </c>
    </row>
    <row r="75">
      <c r="A75" s="10"/>
      <c r="B75" s="60" t="s">
        <v>199</v>
      </c>
      <c r="C75" s="1"/>
      <c r="D75" s="1"/>
      <c r="E75" s="61" t="s">
        <v>4568</v>
      </c>
      <c r="F75" s="1"/>
      <c r="G75" s="1"/>
      <c r="H75" s="51"/>
      <c r="I75" s="1"/>
      <c r="J75" s="51"/>
      <c r="K75" s="1"/>
      <c r="L75" s="1"/>
      <c r="M75" s="13"/>
      <c r="N75" s="2"/>
      <c r="O75" s="2"/>
      <c r="P75" s="2"/>
      <c r="Q75" s="2"/>
    </row>
    <row r="76">
      <c r="A76" s="10"/>
      <c r="B76" s="60" t="s">
        <v>201</v>
      </c>
      <c r="C76" s="1"/>
      <c r="D76" s="1"/>
      <c r="E76" s="61" t="s">
        <v>4569</v>
      </c>
      <c r="F76" s="1"/>
      <c r="G76" s="1"/>
      <c r="H76" s="51"/>
      <c r="I76" s="1"/>
      <c r="J76" s="51"/>
      <c r="K76" s="1"/>
      <c r="L76" s="1"/>
      <c r="M76" s="13"/>
      <c r="N76" s="2"/>
      <c r="O76" s="2"/>
      <c r="P76" s="2"/>
      <c r="Q76" s="2"/>
    </row>
    <row r="77" thickBot="1">
      <c r="A77" s="10"/>
      <c r="B77" s="62" t="s">
        <v>203</v>
      </c>
      <c r="C77" s="30"/>
      <c r="D77" s="30"/>
      <c r="E77" s="63" t="s">
        <v>572</v>
      </c>
      <c r="F77" s="30"/>
      <c r="G77" s="30"/>
      <c r="H77" s="64"/>
      <c r="I77" s="30"/>
      <c r="J77" s="64"/>
      <c r="K77" s="30"/>
      <c r="L77" s="30"/>
      <c r="M77" s="13"/>
      <c r="N77" s="2"/>
      <c r="O77" s="2"/>
      <c r="P77" s="2"/>
      <c r="Q77" s="2"/>
    </row>
    <row r="78" thickTop="1">
      <c r="A78" s="10"/>
      <c r="B78" s="52">
        <v>11</v>
      </c>
      <c r="C78" s="53" t="s">
        <v>283</v>
      </c>
      <c r="D78" s="53"/>
      <c r="E78" s="53" t="s">
        <v>284</v>
      </c>
      <c r="F78" s="53" t="s">
        <v>7</v>
      </c>
      <c r="G78" s="54" t="s">
        <v>285</v>
      </c>
      <c r="H78" s="65">
        <v>168.75299999999999</v>
      </c>
      <c r="I78" s="66">
        <v>0</v>
      </c>
      <c r="J78" s="67">
        <f>ROUND(H78*I78,2)</f>
        <v>0</v>
      </c>
      <c r="K78" s="68">
        <v>0.20999999999999999</v>
      </c>
      <c r="L78" s="69">
        <f>ROUND(J78*1.21,2)</f>
        <v>0</v>
      </c>
      <c r="M78" s="13"/>
      <c r="N78" s="2"/>
      <c r="O78" s="2"/>
      <c r="P78" s="2"/>
      <c r="Q78" s="41">
        <f>IF(ISNUMBER(K78),IF(H78&gt;0,IF(I78&gt;0,J78,0),0),0)</f>
        <v>0</v>
      </c>
      <c r="R78" s="9">
        <f>IF(ISNUMBER(K78)=FALSE,J78,0)</f>
        <v>0</v>
      </c>
    </row>
    <row r="79">
      <c r="A79" s="10"/>
      <c r="B79" s="60" t="s">
        <v>199</v>
      </c>
      <c r="C79" s="1"/>
      <c r="D79" s="1"/>
      <c r="E79" s="61" t="s">
        <v>4570</v>
      </c>
      <c r="F79" s="1"/>
      <c r="G79" s="1"/>
      <c r="H79" s="51"/>
      <c r="I79" s="1"/>
      <c r="J79" s="51"/>
      <c r="K79" s="1"/>
      <c r="L79" s="1"/>
      <c r="M79" s="13"/>
      <c r="N79" s="2"/>
      <c r="O79" s="2"/>
      <c r="P79" s="2"/>
      <c r="Q79" s="2"/>
    </row>
    <row r="80">
      <c r="A80" s="10"/>
      <c r="B80" s="60" t="s">
        <v>201</v>
      </c>
      <c r="C80" s="1"/>
      <c r="D80" s="1"/>
      <c r="E80" s="61" t="s">
        <v>4571</v>
      </c>
      <c r="F80" s="1"/>
      <c r="G80" s="1"/>
      <c r="H80" s="51"/>
      <c r="I80" s="1"/>
      <c r="J80" s="51"/>
      <c r="K80" s="1"/>
      <c r="L80" s="1"/>
      <c r="M80" s="13"/>
      <c r="N80" s="2"/>
      <c r="O80" s="2"/>
      <c r="P80" s="2"/>
      <c r="Q80" s="2"/>
    </row>
    <row r="81" thickBot="1">
      <c r="A81" s="10"/>
      <c r="B81" s="62" t="s">
        <v>203</v>
      </c>
      <c r="C81" s="30"/>
      <c r="D81" s="30"/>
      <c r="E81" s="63" t="s">
        <v>287</v>
      </c>
      <c r="F81" s="30"/>
      <c r="G81" s="30"/>
      <c r="H81" s="64"/>
      <c r="I81" s="30"/>
      <c r="J81" s="64"/>
      <c r="K81" s="30"/>
      <c r="L81" s="30"/>
      <c r="M81" s="13"/>
      <c r="N81" s="2"/>
      <c r="O81" s="2"/>
      <c r="P81" s="2"/>
      <c r="Q81" s="2"/>
    </row>
    <row r="82" thickTop="1">
      <c r="A82" s="10"/>
      <c r="B82" s="52">
        <v>12</v>
      </c>
      <c r="C82" s="53" t="s">
        <v>575</v>
      </c>
      <c r="D82" s="53"/>
      <c r="E82" s="53" t="s">
        <v>576</v>
      </c>
      <c r="F82" s="53" t="s">
        <v>7</v>
      </c>
      <c r="G82" s="54" t="s">
        <v>285</v>
      </c>
      <c r="H82" s="65">
        <v>67</v>
      </c>
      <c r="I82" s="66">
        <v>0</v>
      </c>
      <c r="J82" s="67">
        <f>ROUND(H82*I82,2)</f>
        <v>0</v>
      </c>
      <c r="K82" s="68">
        <v>0.20999999999999999</v>
      </c>
      <c r="L82" s="69">
        <f>ROUND(J82*1.21,2)</f>
        <v>0</v>
      </c>
      <c r="M82" s="13"/>
      <c r="N82" s="2"/>
      <c r="O82" s="2"/>
      <c r="P82" s="2"/>
      <c r="Q82" s="41">
        <f>IF(ISNUMBER(K82),IF(H82&gt;0,IF(I82&gt;0,J82,0),0),0)</f>
        <v>0</v>
      </c>
      <c r="R82" s="9">
        <f>IF(ISNUMBER(K82)=FALSE,J82,0)</f>
        <v>0</v>
      </c>
    </row>
    <row r="83">
      <c r="A83" s="10"/>
      <c r="B83" s="60" t="s">
        <v>199</v>
      </c>
      <c r="C83" s="1"/>
      <c r="D83" s="1"/>
      <c r="E83" s="61" t="s">
        <v>4572</v>
      </c>
      <c r="F83" s="1"/>
      <c r="G83" s="1"/>
      <c r="H83" s="51"/>
      <c r="I83" s="1"/>
      <c r="J83" s="51"/>
      <c r="K83" s="1"/>
      <c r="L83" s="1"/>
      <c r="M83" s="13"/>
      <c r="N83" s="2"/>
      <c r="O83" s="2"/>
      <c r="P83" s="2"/>
      <c r="Q83" s="2"/>
    </row>
    <row r="84">
      <c r="A84" s="10"/>
      <c r="B84" s="60" t="s">
        <v>201</v>
      </c>
      <c r="C84" s="1"/>
      <c r="D84" s="1"/>
      <c r="E84" s="61" t="s">
        <v>4573</v>
      </c>
      <c r="F84" s="1"/>
      <c r="G84" s="1"/>
      <c r="H84" s="51"/>
      <c r="I84" s="1"/>
      <c r="J84" s="51"/>
      <c r="K84" s="1"/>
      <c r="L84" s="1"/>
      <c r="M84" s="13"/>
      <c r="N84" s="2"/>
      <c r="O84" s="2"/>
      <c r="P84" s="2"/>
      <c r="Q84" s="2"/>
    </row>
    <row r="85" thickBot="1">
      <c r="A85" s="10"/>
      <c r="B85" s="62" t="s">
        <v>203</v>
      </c>
      <c r="C85" s="30"/>
      <c r="D85" s="30"/>
      <c r="E85" s="63" t="s">
        <v>579</v>
      </c>
      <c r="F85" s="30"/>
      <c r="G85" s="30"/>
      <c r="H85" s="64"/>
      <c r="I85" s="30"/>
      <c r="J85" s="64"/>
      <c r="K85" s="30"/>
      <c r="L85" s="30"/>
      <c r="M85" s="13"/>
      <c r="N85" s="2"/>
      <c r="O85" s="2"/>
      <c r="P85" s="2"/>
      <c r="Q85" s="2"/>
    </row>
    <row r="86" thickTop="1">
      <c r="A86" s="10"/>
      <c r="B86" s="52">
        <v>13</v>
      </c>
      <c r="C86" s="53" t="s">
        <v>580</v>
      </c>
      <c r="D86" s="53"/>
      <c r="E86" s="53" t="s">
        <v>581</v>
      </c>
      <c r="F86" s="53" t="s">
        <v>7</v>
      </c>
      <c r="G86" s="54" t="s">
        <v>285</v>
      </c>
      <c r="H86" s="65">
        <v>67</v>
      </c>
      <c r="I86" s="66">
        <v>0</v>
      </c>
      <c r="J86" s="67">
        <f>ROUND(H86*I86,2)</f>
        <v>0</v>
      </c>
      <c r="K86" s="68">
        <v>0.20999999999999999</v>
      </c>
      <c r="L86" s="69">
        <f>ROUND(J86*1.21,2)</f>
        <v>0</v>
      </c>
      <c r="M86" s="13"/>
      <c r="N86" s="2"/>
      <c r="O86" s="2"/>
      <c r="P86" s="2"/>
      <c r="Q86" s="41">
        <f>IF(ISNUMBER(K86),IF(H86&gt;0,IF(I86&gt;0,J86,0),0),0)</f>
        <v>0</v>
      </c>
      <c r="R86" s="9">
        <f>IF(ISNUMBER(K86)=FALSE,J86,0)</f>
        <v>0</v>
      </c>
    </row>
    <row r="87">
      <c r="A87" s="10"/>
      <c r="B87" s="60" t="s">
        <v>199</v>
      </c>
      <c r="C87" s="1"/>
      <c r="D87" s="1"/>
      <c r="E87" s="61" t="s">
        <v>4574</v>
      </c>
      <c r="F87" s="1"/>
      <c r="G87" s="1"/>
      <c r="H87" s="51"/>
      <c r="I87" s="1"/>
      <c r="J87" s="51"/>
      <c r="K87" s="1"/>
      <c r="L87" s="1"/>
      <c r="M87" s="13"/>
      <c r="N87" s="2"/>
      <c r="O87" s="2"/>
      <c r="P87" s="2"/>
      <c r="Q87" s="2"/>
    </row>
    <row r="88">
      <c r="A88" s="10"/>
      <c r="B88" s="60" t="s">
        <v>201</v>
      </c>
      <c r="C88" s="1"/>
      <c r="D88" s="1"/>
      <c r="E88" s="61" t="s">
        <v>4573</v>
      </c>
      <c r="F88" s="1"/>
      <c r="G88" s="1"/>
      <c r="H88" s="51"/>
      <c r="I88" s="1"/>
      <c r="J88" s="51"/>
      <c r="K88" s="1"/>
      <c r="L88" s="1"/>
      <c r="M88" s="13"/>
      <c r="N88" s="2"/>
      <c r="O88" s="2"/>
      <c r="P88" s="2"/>
      <c r="Q88" s="2"/>
    </row>
    <row r="89" thickBot="1">
      <c r="A89" s="10"/>
      <c r="B89" s="62" t="s">
        <v>203</v>
      </c>
      <c r="C89" s="30"/>
      <c r="D89" s="30"/>
      <c r="E89" s="63" t="s">
        <v>583</v>
      </c>
      <c r="F89" s="30"/>
      <c r="G89" s="30"/>
      <c r="H89" s="64"/>
      <c r="I89" s="30"/>
      <c r="J89" s="64"/>
      <c r="K89" s="30"/>
      <c r="L89" s="30"/>
      <c r="M89" s="13"/>
      <c r="N89" s="2"/>
      <c r="O89" s="2"/>
      <c r="P89" s="2"/>
      <c r="Q89" s="2"/>
    </row>
    <row r="90" thickTop="1">
      <c r="A90" s="10"/>
      <c r="B90" s="52">
        <v>14</v>
      </c>
      <c r="C90" s="53" t="s">
        <v>293</v>
      </c>
      <c r="D90" s="53"/>
      <c r="E90" s="53" t="s">
        <v>294</v>
      </c>
      <c r="F90" s="53" t="s">
        <v>7</v>
      </c>
      <c r="G90" s="54" t="s">
        <v>285</v>
      </c>
      <c r="H90" s="65">
        <v>67</v>
      </c>
      <c r="I90" s="66">
        <v>0</v>
      </c>
      <c r="J90" s="67">
        <f>ROUND(H90*I90,2)</f>
        <v>0</v>
      </c>
      <c r="K90" s="68">
        <v>0.20999999999999999</v>
      </c>
      <c r="L90" s="69">
        <f>ROUND(J90*1.21,2)</f>
        <v>0</v>
      </c>
      <c r="M90" s="13"/>
      <c r="N90" s="2"/>
      <c r="O90" s="2"/>
      <c r="P90" s="2"/>
      <c r="Q90" s="41">
        <f>IF(ISNUMBER(K90),IF(H90&gt;0,IF(I90&gt;0,J90,0),0),0)</f>
        <v>0</v>
      </c>
      <c r="R90" s="9">
        <f>IF(ISNUMBER(K90)=FALSE,J90,0)</f>
        <v>0</v>
      </c>
    </row>
    <row r="91">
      <c r="A91" s="10"/>
      <c r="B91" s="60" t="s">
        <v>199</v>
      </c>
      <c r="C91" s="1"/>
      <c r="D91" s="1"/>
      <c r="E91" s="61" t="s">
        <v>4575</v>
      </c>
      <c r="F91" s="1"/>
      <c r="G91" s="1"/>
      <c r="H91" s="51"/>
      <c r="I91" s="1"/>
      <c r="J91" s="51"/>
      <c r="K91" s="1"/>
      <c r="L91" s="1"/>
      <c r="M91" s="13"/>
      <c r="N91" s="2"/>
      <c r="O91" s="2"/>
      <c r="P91" s="2"/>
      <c r="Q91" s="2"/>
    </row>
    <row r="92">
      <c r="A92" s="10"/>
      <c r="B92" s="60" t="s">
        <v>201</v>
      </c>
      <c r="C92" s="1"/>
      <c r="D92" s="1"/>
      <c r="E92" s="61" t="s">
        <v>4573</v>
      </c>
      <c r="F92" s="1"/>
      <c r="G92" s="1"/>
      <c r="H92" s="51"/>
      <c r="I92" s="1"/>
      <c r="J92" s="51"/>
      <c r="K92" s="1"/>
      <c r="L92" s="1"/>
      <c r="M92" s="13"/>
      <c r="N92" s="2"/>
      <c r="O92" s="2"/>
      <c r="P92" s="2"/>
      <c r="Q92" s="2"/>
    </row>
    <row r="93" thickBot="1">
      <c r="A93" s="10"/>
      <c r="B93" s="62" t="s">
        <v>203</v>
      </c>
      <c r="C93" s="30"/>
      <c r="D93" s="30"/>
      <c r="E93" s="63" t="s">
        <v>296</v>
      </c>
      <c r="F93" s="30"/>
      <c r="G93" s="30"/>
      <c r="H93" s="64"/>
      <c r="I93" s="30"/>
      <c r="J93" s="64"/>
      <c r="K93" s="30"/>
      <c r="L93" s="30"/>
      <c r="M93" s="13"/>
      <c r="N93" s="2"/>
      <c r="O93" s="2"/>
      <c r="P93" s="2"/>
      <c r="Q93" s="2"/>
    </row>
    <row r="94" thickTop="1">
      <c r="A94" s="10"/>
      <c r="B94" s="52">
        <v>15</v>
      </c>
      <c r="C94" s="53" t="s">
        <v>297</v>
      </c>
      <c r="D94" s="53"/>
      <c r="E94" s="53" t="s">
        <v>298</v>
      </c>
      <c r="F94" s="53" t="s">
        <v>7</v>
      </c>
      <c r="G94" s="54" t="s">
        <v>285</v>
      </c>
      <c r="H94" s="65">
        <v>67</v>
      </c>
      <c r="I94" s="66">
        <v>0</v>
      </c>
      <c r="J94" s="67">
        <f>ROUND(H94*I94,2)</f>
        <v>0</v>
      </c>
      <c r="K94" s="68">
        <v>0.20999999999999999</v>
      </c>
      <c r="L94" s="69">
        <f>ROUND(J94*1.21,2)</f>
        <v>0</v>
      </c>
      <c r="M94" s="13"/>
      <c r="N94" s="2"/>
      <c r="O94" s="2"/>
      <c r="P94" s="2"/>
      <c r="Q94" s="41">
        <f>IF(ISNUMBER(K94),IF(H94&gt;0,IF(I94&gt;0,J94,0),0),0)</f>
        <v>0</v>
      </c>
      <c r="R94" s="9">
        <f>IF(ISNUMBER(K94)=FALSE,J94,0)</f>
        <v>0</v>
      </c>
    </row>
    <row r="95">
      <c r="A95" s="10"/>
      <c r="B95" s="60" t="s">
        <v>199</v>
      </c>
      <c r="C95" s="1"/>
      <c r="D95" s="1"/>
      <c r="E95" s="61" t="s">
        <v>4576</v>
      </c>
      <c r="F95" s="1"/>
      <c r="G95" s="1"/>
      <c r="H95" s="51"/>
      <c r="I95" s="1"/>
      <c r="J95" s="51"/>
      <c r="K95" s="1"/>
      <c r="L95" s="1"/>
      <c r="M95" s="13"/>
      <c r="N95" s="2"/>
      <c r="O95" s="2"/>
      <c r="P95" s="2"/>
      <c r="Q95" s="2"/>
    </row>
    <row r="96">
      <c r="A96" s="10"/>
      <c r="B96" s="60" t="s">
        <v>201</v>
      </c>
      <c r="C96" s="1"/>
      <c r="D96" s="1"/>
      <c r="E96" s="61" t="s">
        <v>4573</v>
      </c>
      <c r="F96" s="1"/>
      <c r="G96" s="1"/>
      <c r="H96" s="51"/>
      <c r="I96" s="1"/>
      <c r="J96" s="51"/>
      <c r="K96" s="1"/>
      <c r="L96" s="1"/>
      <c r="M96" s="13"/>
      <c r="N96" s="2"/>
      <c r="O96" s="2"/>
      <c r="P96" s="2"/>
      <c r="Q96" s="2"/>
    </row>
    <row r="97" thickBot="1">
      <c r="A97" s="10"/>
      <c r="B97" s="62" t="s">
        <v>203</v>
      </c>
      <c r="C97" s="30"/>
      <c r="D97" s="30"/>
      <c r="E97" s="63" t="s">
        <v>300</v>
      </c>
      <c r="F97" s="30"/>
      <c r="G97" s="30"/>
      <c r="H97" s="64"/>
      <c r="I97" s="30"/>
      <c r="J97" s="64"/>
      <c r="K97" s="30"/>
      <c r="L97" s="30"/>
      <c r="M97" s="13"/>
      <c r="N97" s="2"/>
      <c r="O97" s="2"/>
      <c r="P97" s="2"/>
      <c r="Q97" s="2"/>
    </row>
    <row r="98" thickTop="1" thickBot="1" ht="25" customHeight="1">
      <c r="A98" s="10"/>
      <c r="B98" s="1"/>
      <c r="C98" s="70">
        <v>1</v>
      </c>
      <c r="D98" s="1"/>
      <c r="E98" s="71" t="s">
        <v>181</v>
      </c>
      <c r="F98" s="1"/>
      <c r="G98" s="72" t="s">
        <v>210</v>
      </c>
      <c r="H98" s="73">
        <f>J46+J50+J54+J58+J62+J66+J70+J74+J78+J82+J86+J90+J94</f>
        <v>0</v>
      </c>
      <c r="I98" s="72" t="s">
        <v>211</v>
      </c>
      <c r="J98" s="74">
        <f>(L98-H98)</f>
        <v>0</v>
      </c>
      <c r="K98" s="72" t="s">
        <v>212</v>
      </c>
      <c r="L98" s="75">
        <f>ROUND((J46+J50+J54+J58+J62+J66+J70+J74+J78+J82+J86+J90+J94)*1.21,2)</f>
        <v>0</v>
      </c>
      <c r="M98" s="13"/>
      <c r="N98" s="2"/>
      <c r="O98" s="2"/>
      <c r="P98" s="2"/>
      <c r="Q98" s="41">
        <f>0+Q46+Q50+Q54+Q58+Q62+Q66+Q70+Q74+Q78+Q82+Q86+Q90+Q94</f>
        <v>0</v>
      </c>
      <c r="R98" s="9">
        <f>0+R46+R50+R54+R58+R62+R66+R70+R74+R78+R82+R86+R90+R94</f>
        <v>0</v>
      </c>
      <c r="S98" s="76">
        <f>Q98*(1+J98)+R98</f>
        <v>0</v>
      </c>
    </row>
    <row r="99" thickTop="1" thickBot="1" ht="25" customHeight="1">
      <c r="A99" s="10"/>
      <c r="B99" s="77"/>
      <c r="C99" s="77"/>
      <c r="D99" s="77"/>
      <c r="E99" s="77"/>
      <c r="F99" s="77"/>
      <c r="G99" s="78" t="s">
        <v>213</v>
      </c>
      <c r="H99" s="79">
        <f>0+J46+J50+J54+J58+J62+J66+J70+J74+J78+J82+J86+J90+J94</f>
        <v>0</v>
      </c>
      <c r="I99" s="78" t="s">
        <v>214</v>
      </c>
      <c r="J99" s="80">
        <f>0+J98</f>
        <v>0</v>
      </c>
      <c r="K99" s="78" t="s">
        <v>215</v>
      </c>
      <c r="L99" s="81">
        <f>0+L98</f>
        <v>0</v>
      </c>
      <c r="M99" s="13"/>
      <c r="N99" s="2"/>
      <c r="O99" s="2"/>
      <c r="P99" s="2"/>
      <c r="Q99" s="2"/>
    </row>
    <row r="100" ht="40" customHeight="1">
      <c r="A100" s="10"/>
      <c r="B100" s="82" t="s">
        <v>314</v>
      </c>
      <c r="C100" s="1"/>
      <c r="D100" s="1"/>
      <c r="E100" s="1"/>
      <c r="F100" s="1"/>
      <c r="G100" s="1"/>
      <c r="H100" s="51"/>
      <c r="I100" s="1"/>
      <c r="J100" s="51"/>
      <c r="K100" s="1"/>
      <c r="L100" s="1"/>
      <c r="M100" s="13"/>
      <c r="N100" s="2"/>
      <c r="O100" s="2"/>
      <c r="P100" s="2"/>
      <c r="Q100" s="2"/>
    </row>
    <row r="101">
      <c r="A101" s="10"/>
      <c r="B101" s="52">
        <v>16</v>
      </c>
      <c r="C101" s="53" t="s">
        <v>1776</v>
      </c>
      <c r="D101" s="53"/>
      <c r="E101" s="53" t="s">
        <v>1777</v>
      </c>
      <c r="F101" s="53" t="s">
        <v>7</v>
      </c>
      <c r="G101" s="54" t="s">
        <v>225</v>
      </c>
      <c r="H101" s="55">
        <v>67.5</v>
      </c>
      <c r="I101" s="56">
        <v>0</v>
      </c>
      <c r="J101" s="57">
        <f>ROUND(H101*I101,2)</f>
        <v>0</v>
      </c>
      <c r="K101" s="58">
        <v>0.20999999999999999</v>
      </c>
      <c r="L101" s="59">
        <f>ROUND(J101*1.21,2)</f>
        <v>0</v>
      </c>
      <c r="M101" s="13"/>
      <c r="N101" s="2"/>
      <c r="O101" s="2"/>
      <c r="P101" s="2"/>
      <c r="Q101" s="41">
        <f>IF(ISNUMBER(K101),IF(H101&gt;0,IF(I101&gt;0,J101,0),0),0)</f>
        <v>0</v>
      </c>
      <c r="R101" s="9">
        <f>IF(ISNUMBER(K101)=FALSE,J101,0)</f>
        <v>0</v>
      </c>
    </row>
    <row r="102">
      <c r="A102" s="10"/>
      <c r="B102" s="60" t="s">
        <v>199</v>
      </c>
      <c r="C102" s="1"/>
      <c r="D102" s="1"/>
      <c r="E102" s="61" t="s">
        <v>4577</v>
      </c>
      <c r="F102" s="1"/>
      <c r="G102" s="1"/>
      <c r="H102" s="51"/>
      <c r="I102" s="1"/>
      <c r="J102" s="51"/>
      <c r="K102" s="1"/>
      <c r="L102" s="1"/>
      <c r="M102" s="13"/>
      <c r="N102" s="2"/>
      <c r="O102" s="2"/>
      <c r="P102" s="2"/>
      <c r="Q102" s="2"/>
    </row>
    <row r="103">
      <c r="A103" s="10"/>
      <c r="B103" s="60" t="s">
        <v>201</v>
      </c>
      <c r="C103" s="1"/>
      <c r="D103" s="1"/>
      <c r="E103" s="61" t="s">
        <v>4578</v>
      </c>
      <c r="F103" s="1"/>
      <c r="G103" s="1"/>
      <c r="H103" s="51"/>
      <c r="I103" s="1"/>
      <c r="J103" s="51"/>
      <c r="K103" s="1"/>
      <c r="L103" s="1"/>
      <c r="M103" s="13"/>
      <c r="N103" s="2"/>
      <c r="O103" s="2"/>
      <c r="P103" s="2"/>
      <c r="Q103" s="2"/>
    </row>
    <row r="104" thickBot="1">
      <c r="A104" s="10"/>
      <c r="B104" s="62" t="s">
        <v>203</v>
      </c>
      <c r="C104" s="30"/>
      <c r="D104" s="30"/>
      <c r="E104" s="63" t="s">
        <v>764</v>
      </c>
      <c r="F104" s="30"/>
      <c r="G104" s="30"/>
      <c r="H104" s="64"/>
      <c r="I104" s="30"/>
      <c r="J104" s="64"/>
      <c r="K104" s="30"/>
      <c r="L104" s="30"/>
      <c r="M104" s="13"/>
      <c r="N104" s="2"/>
      <c r="O104" s="2"/>
      <c r="P104" s="2"/>
      <c r="Q104" s="2"/>
    </row>
    <row r="105" thickTop="1">
      <c r="A105" s="10"/>
      <c r="B105" s="52">
        <v>17</v>
      </c>
      <c r="C105" s="53" t="s">
        <v>1466</v>
      </c>
      <c r="D105" s="53"/>
      <c r="E105" s="53" t="s">
        <v>1467</v>
      </c>
      <c r="F105" s="53" t="s">
        <v>7</v>
      </c>
      <c r="G105" s="54" t="s">
        <v>219</v>
      </c>
      <c r="H105" s="65">
        <v>7.556</v>
      </c>
      <c r="I105" s="66">
        <v>0</v>
      </c>
      <c r="J105" s="67">
        <f>ROUND(H105*I105,2)</f>
        <v>0</v>
      </c>
      <c r="K105" s="68">
        <v>0.20999999999999999</v>
      </c>
      <c r="L105" s="69">
        <f>ROUND(J105*1.21,2)</f>
        <v>0</v>
      </c>
      <c r="M105" s="13"/>
      <c r="N105" s="2"/>
      <c r="O105" s="2"/>
      <c r="P105" s="2"/>
      <c r="Q105" s="41">
        <f>IF(ISNUMBER(K105),IF(H105&gt;0,IF(I105&gt;0,J105,0),0),0)</f>
        <v>0</v>
      </c>
      <c r="R105" s="9">
        <f>IF(ISNUMBER(K105)=FALSE,J105,0)</f>
        <v>0</v>
      </c>
    </row>
    <row r="106">
      <c r="A106" s="10"/>
      <c r="B106" s="60" t="s">
        <v>199</v>
      </c>
      <c r="C106" s="1"/>
      <c r="D106" s="1"/>
      <c r="E106" s="61" t="s">
        <v>4579</v>
      </c>
      <c r="F106" s="1"/>
      <c r="G106" s="1"/>
      <c r="H106" s="51"/>
      <c r="I106" s="1"/>
      <c r="J106" s="51"/>
      <c r="K106" s="1"/>
      <c r="L106" s="1"/>
      <c r="M106" s="13"/>
      <c r="N106" s="2"/>
      <c r="O106" s="2"/>
      <c r="P106" s="2"/>
      <c r="Q106" s="2"/>
    </row>
    <row r="107">
      <c r="A107" s="10"/>
      <c r="B107" s="60" t="s">
        <v>201</v>
      </c>
      <c r="C107" s="1"/>
      <c r="D107" s="1"/>
      <c r="E107" s="61" t="s">
        <v>4580</v>
      </c>
      <c r="F107" s="1"/>
      <c r="G107" s="1"/>
      <c r="H107" s="51"/>
      <c r="I107" s="1"/>
      <c r="J107" s="51"/>
      <c r="K107" s="1"/>
      <c r="L107" s="1"/>
      <c r="M107" s="13"/>
      <c r="N107" s="2"/>
      <c r="O107" s="2"/>
      <c r="P107" s="2"/>
      <c r="Q107" s="2"/>
    </row>
    <row r="108" thickBot="1">
      <c r="A108" s="10"/>
      <c r="B108" s="62" t="s">
        <v>203</v>
      </c>
      <c r="C108" s="30"/>
      <c r="D108" s="30"/>
      <c r="E108" s="63" t="s">
        <v>1470</v>
      </c>
      <c r="F108" s="30"/>
      <c r="G108" s="30"/>
      <c r="H108" s="64"/>
      <c r="I108" s="30"/>
      <c r="J108" s="64"/>
      <c r="K108" s="30"/>
      <c r="L108" s="30"/>
      <c r="M108" s="13"/>
      <c r="N108" s="2"/>
      <c r="O108" s="2"/>
      <c r="P108" s="2"/>
      <c r="Q108" s="2"/>
    </row>
    <row r="109" thickTop="1">
      <c r="A109" s="10"/>
      <c r="B109" s="52">
        <v>18</v>
      </c>
      <c r="C109" s="53" t="s">
        <v>2500</v>
      </c>
      <c r="D109" s="53"/>
      <c r="E109" s="53" t="s">
        <v>2501</v>
      </c>
      <c r="F109" s="53" t="s">
        <v>7</v>
      </c>
      <c r="G109" s="54" t="s">
        <v>219</v>
      </c>
      <c r="H109" s="65">
        <v>32.908000000000001</v>
      </c>
      <c r="I109" s="66">
        <v>0</v>
      </c>
      <c r="J109" s="67">
        <f>ROUND(H109*I109,2)</f>
        <v>0</v>
      </c>
      <c r="K109" s="68">
        <v>0.20999999999999999</v>
      </c>
      <c r="L109" s="69">
        <f>ROUND(J109*1.21,2)</f>
        <v>0</v>
      </c>
      <c r="M109" s="13"/>
      <c r="N109" s="2"/>
      <c r="O109" s="2"/>
      <c r="P109" s="2"/>
      <c r="Q109" s="41">
        <f>IF(ISNUMBER(K109),IF(H109&gt;0,IF(I109&gt;0,J109,0),0),0)</f>
        <v>0</v>
      </c>
      <c r="R109" s="9">
        <f>IF(ISNUMBER(K109)=FALSE,J109,0)</f>
        <v>0</v>
      </c>
    </row>
    <row r="110">
      <c r="A110" s="10"/>
      <c r="B110" s="60" t="s">
        <v>199</v>
      </c>
      <c r="C110" s="1"/>
      <c r="D110" s="1"/>
      <c r="E110" s="61" t="s">
        <v>4581</v>
      </c>
      <c r="F110" s="1"/>
      <c r="G110" s="1"/>
      <c r="H110" s="51"/>
      <c r="I110" s="1"/>
      <c r="J110" s="51"/>
      <c r="K110" s="1"/>
      <c r="L110" s="1"/>
      <c r="M110" s="13"/>
      <c r="N110" s="2"/>
      <c r="O110" s="2"/>
      <c r="P110" s="2"/>
      <c r="Q110" s="2"/>
    </row>
    <row r="111">
      <c r="A111" s="10"/>
      <c r="B111" s="60" t="s">
        <v>201</v>
      </c>
      <c r="C111" s="1"/>
      <c r="D111" s="1"/>
      <c r="E111" s="61" t="s">
        <v>4582</v>
      </c>
      <c r="F111" s="1"/>
      <c r="G111" s="1"/>
      <c r="H111" s="51"/>
      <c r="I111" s="1"/>
      <c r="J111" s="51"/>
      <c r="K111" s="1"/>
      <c r="L111" s="1"/>
      <c r="M111" s="13"/>
      <c r="N111" s="2"/>
      <c r="O111" s="2"/>
      <c r="P111" s="2"/>
      <c r="Q111" s="2"/>
    </row>
    <row r="112" thickBot="1">
      <c r="A112" s="10"/>
      <c r="B112" s="62" t="s">
        <v>203</v>
      </c>
      <c r="C112" s="30"/>
      <c r="D112" s="30"/>
      <c r="E112" s="63" t="s">
        <v>1470</v>
      </c>
      <c r="F112" s="30"/>
      <c r="G112" s="30"/>
      <c r="H112" s="64"/>
      <c r="I112" s="30"/>
      <c r="J112" s="64"/>
      <c r="K112" s="30"/>
      <c r="L112" s="30"/>
      <c r="M112" s="13"/>
      <c r="N112" s="2"/>
      <c r="O112" s="2"/>
      <c r="P112" s="2"/>
      <c r="Q112" s="2"/>
    </row>
    <row r="113" thickTop="1">
      <c r="A113" s="10"/>
      <c r="B113" s="52">
        <v>19</v>
      </c>
      <c r="C113" s="53" t="s">
        <v>4583</v>
      </c>
      <c r="D113" s="53"/>
      <c r="E113" s="53" t="s">
        <v>4584</v>
      </c>
      <c r="F113" s="53" t="s">
        <v>7</v>
      </c>
      <c r="G113" s="54" t="s">
        <v>198</v>
      </c>
      <c r="H113" s="65">
        <v>5.1669999999999998</v>
      </c>
      <c r="I113" s="66">
        <v>0</v>
      </c>
      <c r="J113" s="67">
        <f>ROUND(H113*I113,2)</f>
        <v>0</v>
      </c>
      <c r="K113" s="68">
        <v>0.20999999999999999</v>
      </c>
      <c r="L113" s="69">
        <f>ROUND(J113*1.21,2)</f>
        <v>0</v>
      </c>
      <c r="M113" s="13"/>
      <c r="N113" s="2"/>
      <c r="O113" s="2"/>
      <c r="P113" s="2"/>
      <c r="Q113" s="41">
        <f>IF(ISNUMBER(K113),IF(H113&gt;0,IF(I113&gt;0,J113,0),0),0)</f>
        <v>0</v>
      </c>
      <c r="R113" s="9">
        <f>IF(ISNUMBER(K113)=FALSE,J113,0)</f>
        <v>0</v>
      </c>
    </row>
    <row r="114">
      <c r="A114" s="10"/>
      <c r="B114" s="60" t="s">
        <v>199</v>
      </c>
      <c r="C114" s="1"/>
      <c r="D114" s="1"/>
      <c r="E114" s="61" t="s">
        <v>4585</v>
      </c>
      <c r="F114" s="1"/>
      <c r="G114" s="1"/>
      <c r="H114" s="51"/>
      <c r="I114" s="1"/>
      <c r="J114" s="51"/>
      <c r="K114" s="1"/>
      <c r="L114" s="1"/>
      <c r="M114" s="13"/>
      <c r="N114" s="2"/>
      <c r="O114" s="2"/>
      <c r="P114" s="2"/>
      <c r="Q114" s="2"/>
    </row>
    <row r="115">
      <c r="A115" s="10"/>
      <c r="B115" s="60" t="s">
        <v>201</v>
      </c>
      <c r="C115" s="1"/>
      <c r="D115" s="1"/>
      <c r="E115" s="61" t="s">
        <v>4586</v>
      </c>
      <c r="F115" s="1"/>
      <c r="G115" s="1"/>
      <c r="H115" s="51"/>
      <c r="I115" s="1"/>
      <c r="J115" s="51"/>
      <c r="K115" s="1"/>
      <c r="L115" s="1"/>
      <c r="M115" s="13"/>
      <c r="N115" s="2"/>
      <c r="O115" s="2"/>
      <c r="P115" s="2"/>
      <c r="Q115" s="2"/>
    </row>
    <row r="116" thickBot="1">
      <c r="A116" s="10"/>
      <c r="B116" s="62" t="s">
        <v>203</v>
      </c>
      <c r="C116" s="30"/>
      <c r="D116" s="30"/>
      <c r="E116" s="63" t="s">
        <v>884</v>
      </c>
      <c r="F116" s="30"/>
      <c r="G116" s="30"/>
      <c r="H116" s="64"/>
      <c r="I116" s="30"/>
      <c r="J116" s="64"/>
      <c r="K116" s="30"/>
      <c r="L116" s="30"/>
      <c r="M116" s="13"/>
      <c r="N116" s="2"/>
      <c r="O116" s="2"/>
      <c r="P116" s="2"/>
      <c r="Q116" s="2"/>
    </row>
    <row r="117" thickTop="1" thickBot="1" ht="25" customHeight="1">
      <c r="A117" s="10"/>
      <c r="B117" s="1"/>
      <c r="C117" s="70">
        <v>2</v>
      </c>
      <c r="D117" s="1"/>
      <c r="E117" s="71" t="s">
        <v>182</v>
      </c>
      <c r="F117" s="1"/>
      <c r="G117" s="72" t="s">
        <v>210</v>
      </c>
      <c r="H117" s="73">
        <f>J101+J105+J109+J113</f>
        <v>0</v>
      </c>
      <c r="I117" s="72" t="s">
        <v>211</v>
      </c>
      <c r="J117" s="74">
        <f>(L117-H117)</f>
        <v>0</v>
      </c>
      <c r="K117" s="72" t="s">
        <v>212</v>
      </c>
      <c r="L117" s="75">
        <f>ROUND((J101+J105+J109+J113)*1.21,2)</f>
        <v>0</v>
      </c>
      <c r="M117" s="13"/>
      <c r="N117" s="2"/>
      <c r="O117" s="2"/>
      <c r="P117" s="2"/>
      <c r="Q117" s="41">
        <f>0+Q101+Q105+Q109+Q113</f>
        <v>0</v>
      </c>
      <c r="R117" s="9">
        <f>0+R101+R105+R109+R113</f>
        <v>0</v>
      </c>
      <c r="S117" s="76">
        <f>Q117*(1+J117)+R117</f>
        <v>0</v>
      </c>
    </row>
    <row r="118" thickTop="1" thickBot="1" ht="25" customHeight="1">
      <c r="A118" s="10"/>
      <c r="B118" s="77"/>
      <c r="C118" s="77"/>
      <c r="D118" s="77"/>
      <c r="E118" s="77"/>
      <c r="F118" s="77"/>
      <c r="G118" s="78" t="s">
        <v>213</v>
      </c>
      <c r="H118" s="79">
        <f>0+J101+J105+J109+J113</f>
        <v>0</v>
      </c>
      <c r="I118" s="78" t="s">
        <v>214</v>
      </c>
      <c r="J118" s="80">
        <f>0+J117</f>
        <v>0</v>
      </c>
      <c r="K118" s="78" t="s">
        <v>215</v>
      </c>
      <c r="L118" s="81">
        <f>0+L117</f>
        <v>0</v>
      </c>
      <c r="M118" s="13"/>
      <c r="N118" s="2"/>
      <c r="O118" s="2"/>
      <c r="P118" s="2"/>
      <c r="Q118" s="2"/>
    </row>
    <row r="119" ht="40" customHeight="1">
      <c r="A119" s="10"/>
      <c r="B119" s="82" t="s">
        <v>769</v>
      </c>
      <c r="C119" s="1"/>
      <c r="D119" s="1"/>
      <c r="E119" s="1"/>
      <c r="F119" s="1"/>
      <c r="G119" s="1"/>
      <c r="H119" s="51"/>
      <c r="I119" s="1"/>
      <c r="J119" s="51"/>
      <c r="K119" s="1"/>
      <c r="L119" s="1"/>
      <c r="M119" s="13"/>
      <c r="N119" s="2"/>
      <c r="O119" s="2"/>
      <c r="P119" s="2"/>
      <c r="Q119" s="2"/>
    </row>
    <row r="120">
      <c r="A120" s="10"/>
      <c r="B120" s="52">
        <v>20</v>
      </c>
      <c r="C120" s="53" t="s">
        <v>4587</v>
      </c>
      <c r="D120" s="53"/>
      <c r="E120" s="53" t="s">
        <v>4588</v>
      </c>
      <c r="F120" s="53" t="s">
        <v>7</v>
      </c>
      <c r="G120" s="54" t="s">
        <v>219</v>
      </c>
      <c r="H120" s="55">
        <v>11.249000000000001</v>
      </c>
      <c r="I120" s="56">
        <v>0</v>
      </c>
      <c r="J120" s="57">
        <f>ROUND(H120*I120,2)</f>
        <v>0</v>
      </c>
      <c r="K120" s="58">
        <v>0.20999999999999999</v>
      </c>
      <c r="L120" s="59">
        <f>ROUND(J120*1.21,2)</f>
        <v>0</v>
      </c>
      <c r="M120" s="13"/>
      <c r="N120" s="2"/>
      <c r="O120" s="2"/>
      <c r="P120" s="2"/>
      <c r="Q120" s="41">
        <f>IF(ISNUMBER(K120),IF(H120&gt;0,IF(I120&gt;0,J120,0),0),0)</f>
        <v>0</v>
      </c>
      <c r="R120" s="9">
        <f>IF(ISNUMBER(K120)=FALSE,J120,0)</f>
        <v>0</v>
      </c>
    </row>
    <row r="121">
      <c r="A121" s="10"/>
      <c r="B121" s="60" t="s">
        <v>199</v>
      </c>
      <c r="C121" s="1"/>
      <c r="D121" s="1"/>
      <c r="E121" s="61" t="s">
        <v>4589</v>
      </c>
      <c r="F121" s="1"/>
      <c r="G121" s="1"/>
      <c r="H121" s="51"/>
      <c r="I121" s="1"/>
      <c r="J121" s="51"/>
      <c r="K121" s="1"/>
      <c r="L121" s="1"/>
      <c r="M121" s="13"/>
      <c r="N121" s="2"/>
      <c r="O121" s="2"/>
      <c r="P121" s="2"/>
      <c r="Q121" s="2"/>
    </row>
    <row r="122">
      <c r="A122" s="10"/>
      <c r="B122" s="60" t="s">
        <v>201</v>
      </c>
      <c r="C122" s="1"/>
      <c r="D122" s="1"/>
      <c r="E122" s="61" t="s">
        <v>4590</v>
      </c>
      <c r="F122" s="1"/>
      <c r="G122" s="1"/>
      <c r="H122" s="51"/>
      <c r="I122" s="1"/>
      <c r="J122" s="51"/>
      <c r="K122" s="1"/>
      <c r="L122" s="1"/>
      <c r="M122" s="13"/>
      <c r="N122" s="2"/>
      <c r="O122" s="2"/>
      <c r="P122" s="2"/>
      <c r="Q122" s="2"/>
    </row>
    <row r="123" thickBot="1">
      <c r="A123" s="10"/>
      <c r="B123" s="62" t="s">
        <v>203</v>
      </c>
      <c r="C123" s="30"/>
      <c r="D123" s="30"/>
      <c r="E123" s="63" t="s">
        <v>4591</v>
      </c>
      <c r="F123" s="30"/>
      <c r="G123" s="30"/>
      <c r="H123" s="64"/>
      <c r="I123" s="30"/>
      <c r="J123" s="64"/>
      <c r="K123" s="30"/>
      <c r="L123" s="30"/>
      <c r="M123" s="13"/>
      <c r="N123" s="2"/>
      <c r="O123" s="2"/>
      <c r="P123" s="2"/>
      <c r="Q123" s="2"/>
    </row>
    <row r="124" thickTop="1">
      <c r="A124" s="10"/>
      <c r="B124" s="52">
        <v>21</v>
      </c>
      <c r="C124" s="53" t="s">
        <v>4592</v>
      </c>
      <c r="D124" s="53"/>
      <c r="E124" s="53" t="s">
        <v>4593</v>
      </c>
      <c r="F124" s="53" t="s">
        <v>7</v>
      </c>
      <c r="G124" s="54" t="s">
        <v>219</v>
      </c>
      <c r="H124" s="65">
        <v>19.262</v>
      </c>
      <c r="I124" s="66">
        <v>0</v>
      </c>
      <c r="J124" s="67">
        <f>ROUND(H124*I124,2)</f>
        <v>0</v>
      </c>
      <c r="K124" s="68">
        <v>0.20999999999999999</v>
      </c>
      <c r="L124" s="69">
        <f>ROUND(J124*1.21,2)</f>
        <v>0</v>
      </c>
      <c r="M124" s="13"/>
      <c r="N124" s="2"/>
      <c r="O124" s="2"/>
      <c r="P124" s="2"/>
      <c r="Q124" s="41">
        <f>IF(ISNUMBER(K124),IF(H124&gt;0,IF(I124&gt;0,J124,0),0),0)</f>
        <v>0</v>
      </c>
      <c r="R124" s="9">
        <f>IF(ISNUMBER(K124)=FALSE,J124,0)</f>
        <v>0</v>
      </c>
    </row>
    <row r="125">
      <c r="A125" s="10"/>
      <c r="B125" s="60" t="s">
        <v>199</v>
      </c>
      <c r="C125" s="1"/>
      <c r="D125" s="1"/>
      <c r="E125" s="61" t="s">
        <v>4594</v>
      </c>
      <c r="F125" s="1"/>
      <c r="G125" s="1"/>
      <c r="H125" s="51"/>
      <c r="I125" s="1"/>
      <c r="J125" s="51"/>
      <c r="K125" s="1"/>
      <c r="L125" s="1"/>
      <c r="M125" s="13"/>
      <c r="N125" s="2"/>
      <c r="O125" s="2"/>
      <c r="P125" s="2"/>
      <c r="Q125" s="2"/>
    </row>
    <row r="126">
      <c r="A126" s="10"/>
      <c r="B126" s="60" t="s">
        <v>201</v>
      </c>
      <c r="C126" s="1"/>
      <c r="D126" s="1"/>
      <c r="E126" s="61" t="s">
        <v>4595</v>
      </c>
      <c r="F126" s="1"/>
      <c r="G126" s="1"/>
      <c r="H126" s="51"/>
      <c r="I126" s="1"/>
      <c r="J126" s="51"/>
      <c r="K126" s="1"/>
      <c r="L126" s="1"/>
      <c r="M126" s="13"/>
      <c r="N126" s="2"/>
      <c r="O126" s="2"/>
      <c r="P126" s="2"/>
      <c r="Q126" s="2"/>
    </row>
    <row r="127" thickBot="1">
      <c r="A127" s="10"/>
      <c r="B127" s="62" t="s">
        <v>203</v>
      </c>
      <c r="C127" s="30"/>
      <c r="D127" s="30"/>
      <c r="E127" s="63" t="s">
        <v>4596</v>
      </c>
      <c r="F127" s="30"/>
      <c r="G127" s="30"/>
      <c r="H127" s="64"/>
      <c r="I127" s="30"/>
      <c r="J127" s="64"/>
      <c r="K127" s="30"/>
      <c r="L127" s="30"/>
      <c r="M127" s="13"/>
      <c r="N127" s="2"/>
      <c r="O127" s="2"/>
      <c r="P127" s="2"/>
      <c r="Q127" s="2"/>
    </row>
    <row r="128" thickTop="1">
      <c r="A128" s="10"/>
      <c r="B128" s="52">
        <v>22</v>
      </c>
      <c r="C128" s="53" t="s">
        <v>4597</v>
      </c>
      <c r="D128" s="53"/>
      <c r="E128" s="53" t="s">
        <v>4598</v>
      </c>
      <c r="F128" s="53" t="s">
        <v>7</v>
      </c>
      <c r="G128" s="54" t="s">
        <v>219</v>
      </c>
      <c r="H128" s="65">
        <v>36.261000000000003</v>
      </c>
      <c r="I128" s="66">
        <v>0</v>
      </c>
      <c r="J128" s="67">
        <f>ROUND(H128*I128,2)</f>
        <v>0</v>
      </c>
      <c r="K128" s="68">
        <v>0.20999999999999999</v>
      </c>
      <c r="L128" s="69">
        <f>ROUND(J128*1.21,2)</f>
        <v>0</v>
      </c>
      <c r="M128" s="13"/>
      <c r="N128" s="2"/>
      <c r="O128" s="2"/>
      <c r="P128" s="2"/>
      <c r="Q128" s="41">
        <f>IF(ISNUMBER(K128),IF(H128&gt;0,IF(I128&gt;0,J128,0),0),0)</f>
        <v>0</v>
      </c>
      <c r="R128" s="9">
        <f>IF(ISNUMBER(K128)=FALSE,J128,0)</f>
        <v>0</v>
      </c>
    </row>
    <row r="129">
      <c r="A129" s="10"/>
      <c r="B129" s="60" t="s">
        <v>199</v>
      </c>
      <c r="C129" s="1"/>
      <c r="D129" s="1"/>
      <c r="E129" s="61" t="s">
        <v>4599</v>
      </c>
      <c r="F129" s="1"/>
      <c r="G129" s="1"/>
      <c r="H129" s="51"/>
      <c r="I129" s="1"/>
      <c r="J129" s="51"/>
      <c r="K129" s="1"/>
      <c r="L129" s="1"/>
      <c r="M129" s="13"/>
      <c r="N129" s="2"/>
      <c r="O129" s="2"/>
      <c r="P129" s="2"/>
      <c r="Q129" s="2"/>
    </row>
    <row r="130">
      <c r="A130" s="10"/>
      <c r="B130" s="60" t="s">
        <v>201</v>
      </c>
      <c r="C130" s="1"/>
      <c r="D130" s="1"/>
      <c r="E130" s="61" t="s">
        <v>4600</v>
      </c>
      <c r="F130" s="1"/>
      <c r="G130" s="1"/>
      <c r="H130" s="51"/>
      <c r="I130" s="1"/>
      <c r="J130" s="51"/>
      <c r="K130" s="1"/>
      <c r="L130" s="1"/>
      <c r="M130" s="13"/>
      <c r="N130" s="2"/>
      <c r="O130" s="2"/>
      <c r="P130" s="2"/>
      <c r="Q130" s="2"/>
    </row>
    <row r="131" thickBot="1">
      <c r="A131" s="10"/>
      <c r="B131" s="62" t="s">
        <v>203</v>
      </c>
      <c r="C131" s="30"/>
      <c r="D131" s="30"/>
      <c r="E131" s="63" t="s">
        <v>1470</v>
      </c>
      <c r="F131" s="30"/>
      <c r="G131" s="30"/>
      <c r="H131" s="64"/>
      <c r="I131" s="30"/>
      <c r="J131" s="64"/>
      <c r="K131" s="30"/>
      <c r="L131" s="30"/>
      <c r="M131" s="13"/>
      <c r="N131" s="2"/>
      <c r="O131" s="2"/>
      <c r="P131" s="2"/>
      <c r="Q131" s="2"/>
    </row>
    <row r="132" thickTop="1">
      <c r="A132" s="10"/>
      <c r="B132" s="52">
        <v>23</v>
      </c>
      <c r="C132" s="53" t="s">
        <v>4601</v>
      </c>
      <c r="D132" s="53"/>
      <c r="E132" s="53" t="s">
        <v>4602</v>
      </c>
      <c r="F132" s="53" t="s">
        <v>7</v>
      </c>
      <c r="G132" s="54" t="s">
        <v>198</v>
      </c>
      <c r="H132" s="65">
        <v>0.14599999999999999</v>
      </c>
      <c r="I132" s="66">
        <v>0</v>
      </c>
      <c r="J132" s="67">
        <f>ROUND(H132*I132,2)</f>
        <v>0</v>
      </c>
      <c r="K132" s="68">
        <v>0.20999999999999999</v>
      </c>
      <c r="L132" s="69">
        <f>ROUND(J132*1.21,2)</f>
        <v>0</v>
      </c>
      <c r="M132" s="13"/>
      <c r="N132" s="2"/>
      <c r="O132" s="2"/>
      <c r="P132" s="2"/>
      <c r="Q132" s="41">
        <f>IF(ISNUMBER(K132),IF(H132&gt;0,IF(I132&gt;0,J132,0),0),0)</f>
        <v>0</v>
      </c>
      <c r="R132" s="9">
        <f>IF(ISNUMBER(K132)=FALSE,J132,0)</f>
        <v>0</v>
      </c>
    </row>
    <row r="133">
      <c r="A133" s="10"/>
      <c r="B133" s="60" t="s">
        <v>199</v>
      </c>
      <c r="C133" s="1"/>
      <c r="D133" s="1"/>
      <c r="E133" s="61" t="s">
        <v>4603</v>
      </c>
      <c r="F133" s="1"/>
      <c r="G133" s="1"/>
      <c r="H133" s="51"/>
      <c r="I133" s="1"/>
      <c r="J133" s="51"/>
      <c r="K133" s="1"/>
      <c r="L133" s="1"/>
      <c r="M133" s="13"/>
      <c r="N133" s="2"/>
      <c r="O133" s="2"/>
      <c r="P133" s="2"/>
      <c r="Q133" s="2"/>
    </row>
    <row r="134">
      <c r="A134" s="10"/>
      <c r="B134" s="60" t="s">
        <v>201</v>
      </c>
      <c r="C134" s="1"/>
      <c r="D134" s="1"/>
      <c r="E134" s="61" t="s">
        <v>4604</v>
      </c>
      <c r="F134" s="1"/>
      <c r="G134" s="1"/>
      <c r="H134" s="51"/>
      <c r="I134" s="1"/>
      <c r="J134" s="51"/>
      <c r="K134" s="1"/>
      <c r="L134" s="1"/>
      <c r="M134" s="13"/>
      <c r="N134" s="2"/>
      <c r="O134" s="2"/>
      <c r="P134" s="2"/>
      <c r="Q134" s="2"/>
    </row>
    <row r="135" thickBot="1">
      <c r="A135" s="10"/>
      <c r="B135" s="62" t="s">
        <v>203</v>
      </c>
      <c r="C135" s="30"/>
      <c r="D135" s="30"/>
      <c r="E135" s="63" t="s">
        <v>4605</v>
      </c>
      <c r="F135" s="30"/>
      <c r="G135" s="30"/>
      <c r="H135" s="64"/>
      <c r="I135" s="30"/>
      <c r="J135" s="64"/>
      <c r="K135" s="30"/>
      <c r="L135" s="30"/>
      <c r="M135" s="13"/>
      <c r="N135" s="2"/>
      <c r="O135" s="2"/>
      <c r="P135" s="2"/>
      <c r="Q135" s="2"/>
    </row>
    <row r="136" thickTop="1">
      <c r="A136" s="10"/>
      <c r="B136" s="52">
        <v>24</v>
      </c>
      <c r="C136" s="53" t="s">
        <v>4606</v>
      </c>
      <c r="D136" s="53"/>
      <c r="E136" s="53" t="s">
        <v>4607</v>
      </c>
      <c r="F136" s="53" t="s">
        <v>7</v>
      </c>
      <c r="G136" s="54" t="s">
        <v>219</v>
      </c>
      <c r="H136" s="65">
        <v>14.063000000000001</v>
      </c>
      <c r="I136" s="66">
        <v>0</v>
      </c>
      <c r="J136" s="67">
        <f>ROUND(H136*I136,2)</f>
        <v>0</v>
      </c>
      <c r="K136" s="68">
        <v>0.20999999999999999</v>
      </c>
      <c r="L136" s="69">
        <f>ROUND(J136*1.21,2)</f>
        <v>0</v>
      </c>
      <c r="M136" s="13"/>
      <c r="N136" s="2"/>
      <c r="O136" s="2"/>
      <c r="P136" s="2"/>
      <c r="Q136" s="41">
        <f>IF(ISNUMBER(K136),IF(H136&gt;0,IF(I136&gt;0,J136,0),0),0)</f>
        <v>0</v>
      </c>
      <c r="R136" s="9">
        <f>IF(ISNUMBER(K136)=FALSE,J136,0)</f>
        <v>0</v>
      </c>
    </row>
    <row r="137">
      <c r="A137" s="10"/>
      <c r="B137" s="60" t="s">
        <v>199</v>
      </c>
      <c r="C137" s="1"/>
      <c r="D137" s="1"/>
      <c r="E137" s="61" t="s">
        <v>4608</v>
      </c>
      <c r="F137" s="1"/>
      <c r="G137" s="1"/>
      <c r="H137" s="51"/>
      <c r="I137" s="1"/>
      <c r="J137" s="51"/>
      <c r="K137" s="1"/>
      <c r="L137" s="1"/>
      <c r="M137" s="13"/>
      <c r="N137" s="2"/>
      <c r="O137" s="2"/>
      <c r="P137" s="2"/>
      <c r="Q137" s="2"/>
    </row>
    <row r="138">
      <c r="A138" s="10"/>
      <c r="B138" s="60" t="s">
        <v>201</v>
      </c>
      <c r="C138" s="1"/>
      <c r="D138" s="1"/>
      <c r="E138" s="61" t="s">
        <v>4609</v>
      </c>
      <c r="F138" s="1"/>
      <c r="G138" s="1"/>
      <c r="H138" s="51"/>
      <c r="I138" s="1"/>
      <c r="J138" s="51"/>
      <c r="K138" s="1"/>
      <c r="L138" s="1"/>
      <c r="M138" s="13"/>
      <c r="N138" s="2"/>
      <c r="O138" s="2"/>
      <c r="P138" s="2"/>
      <c r="Q138" s="2"/>
    </row>
    <row r="139" thickBot="1">
      <c r="A139" s="10"/>
      <c r="B139" s="62" t="s">
        <v>203</v>
      </c>
      <c r="C139" s="30"/>
      <c r="D139" s="30"/>
      <c r="E139" s="63" t="s">
        <v>4596</v>
      </c>
      <c r="F139" s="30"/>
      <c r="G139" s="30"/>
      <c r="H139" s="64"/>
      <c r="I139" s="30"/>
      <c r="J139" s="64"/>
      <c r="K139" s="30"/>
      <c r="L139" s="30"/>
      <c r="M139" s="13"/>
      <c r="N139" s="2"/>
      <c r="O139" s="2"/>
      <c r="P139" s="2"/>
      <c r="Q139" s="2"/>
    </row>
    <row r="140" thickTop="1">
      <c r="A140" s="10"/>
      <c r="B140" s="52">
        <v>25</v>
      </c>
      <c r="C140" s="53" t="s">
        <v>2518</v>
      </c>
      <c r="D140" s="53"/>
      <c r="E140" s="53" t="s">
        <v>2519</v>
      </c>
      <c r="F140" s="53" t="s">
        <v>7</v>
      </c>
      <c r="G140" s="54" t="s">
        <v>219</v>
      </c>
      <c r="H140" s="65">
        <v>37.389000000000003</v>
      </c>
      <c r="I140" s="66">
        <v>0</v>
      </c>
      <c r="J140" s="67">
        <f>ROUND(H140*I140,2)</f>
        <v>0</v>
      </c>
      <c r="K140" s="68">
        <v>0.20999999999999999</v>
      </c>
      <c r="L140" s="69">
        <f>ROUND(J140*1.21,2)</f>
        <v>0</v>
      </c>
      <c r="M140" s="13"/>
      <c r="N140" s="2"/>
      <c r="O140" s="2"/>
      <c r="P140" s="2"/>
      <c r="Q140" s="41">
        <f>IF(ISNUMBER(K140),IF(H140&gt;0,IF(I140&gt;0,J140,0),0),0)</f>
        <v>0</v>
      </c>
      <c r="R140" s="9">
        <f>IF(ISNUMBER(K140)=FALSE,J140,0)</f>
        <v>0</v>
      </c>
    </row>
    <row r="141">
      <c r="A141" s="10"/>
      <c r="B141" s="60" t="s">
        <v>199</v>
      </c>
      <c r="C141" s="1"/>
      <c r="D141" s="1"/>
      <c r="E141" s="61" t="s">
        <v>4610</v>
      </c>
      <c r="F141" s="1"/>
      <c r="G141" s="1"/>
      <c r="H141" s="51"/>
      <c r="I141" s="1"/>
      <c r="J141" s="51"/>
      <c r="K141" s="1"/>
      <c r="L141" s="1"/>
      <c r="M141" s="13"/>
      <c r="N141" s="2"/>
      <c r="O141" s="2"/>
      <c r="P141" s="2"/>
      <c r="Q141" s="2"/>
    </row>
    <row r="142">
      <c r="A142" s="10"/>
      <c r="B142" s="60" t="s">
        <v>201</v>
      </c>
      <c r="C142" s="1"/>
      <c r="D142" s="1"/>
      <c r="E142" s="61" t="s">
        <v>4611</v>
      </c>
      <c r="F142" s="1"/>
      <c r="G142" s="1"/>
      <c r="H142" s="51"/>
      <c r="I142" s="1"/>
      <c r="J142" s="51"/>
      <c r="K142" s="1"/>
      <c r="L142" s="1"/>
      <c r="M142" s="13"/>
      <c r="N142" s="2"/>
      <c r="O142" s="2"/>
      <c r="P142" s="2"/>
      <c r="Q142" s="2"/>
    </row>
    <row r="143" thickBot="1">
      <c r="A143" s="10"/>
      <c r="B143" s="62" t="s">
        <v>203</v>
      </c>
      <c r="C143" s="30"/>
      <c r="D143" s="30"/>
      <c r="E143" s="63" t="s">
        <v>335</v>
      </c>
      <c r="F143" s="30"/>
      <c r="G143" s="30"/>
      <c r="H143" s="64"/>
      <c r="I143" s="30"/>
      <c r="J143" s="64"/>
      <c r="K143" s="30"/>
      <c r="L143" s="30"/>
      <c r="M143" s="13"/>
      <c r="N143" s="2"/>
      <c r="O143" s="2"/>
      <c r="P143" s="2"/>
      <c r="Q143" s="2"/>
    </row>
    <row r="144" thickTop="1">
      <c r="A144" s="10"/>
      <c r="B144" s="52">
        <v>26</v>
      </c>
      <c r="C144" s="53" t="s">
        <v>2363</v>
      </c>
      <c r="D144" s="53"/>
      <c r="E144" s="53" t="s">
        <v>2364</v>
      </c>
      <c r="F144" s="53" t="s">
        <v>7</v>
      </c>
      <c r="G144" s="54" t="s">
        <v>198</v>
      </c>
      <c r="H144" s="65">
        <v>6.0830000000000002</v>
      </c>
      <c r="I144" s="66">
        <v>0</v>
      </c>
      <c r="J144" s="67">
        <f>ROUND(H144*I144,2)</f>
        <v>0</v>
      </c>
      <c r="K144" s="68">
        <v>0.20999999999999999</v>
      </c>
      <c r="L144" s="69">
        <f>ROUND(J144*1.21,2)</f>
        <v>0</v>
      </c>
      <c r="M144" s="13"/>
      <c r="N144" s="2"/>
      <c r="O144" s="2"/>
      <c r="P144" s="2"/>
      <c r="Q144" s="41">
        <f>IF(ISNUMBER(K144),IF(H144&gt;0,IF(I144&gt;0,J144,0),0),0)</f>
        <v>0</v>
      </c>
      <c r="R144" s="9">
        <f>IF(ISNUMBER(K144)=FALSE,J144,0)</f>
        <v>0</v>
      </c>
    </row>
    <row r="145">
      <c r="A145" s="10"/>
      <c r="B145" s="60" t="s">
        <v>199</v>
      </c>
      <c r="C145" s="1"/>
      <c r="D145" s="1"/>
      <c r="E145" s="61" t="s">
        <v>4612</v>
      </c>
      <c r="F145" s="1"/>
      <c r="G145" s="1"/>
      <c r="H145" s="51"/>
      <c r="I145" s="1"/>
      <c r="J145" s="51"/>
      <c r="K145" s="1"/>
      <c r="L145" s="1"/>
      <c r="M145" s="13"/>
      <c r="N145" s="2"/>
      <c r="O145" s="2"/>
      <c r="P145" s="2"/>
      <c r="Q145" s="2"/>
    </row>
    <row r="146">
      <c r="A146" s="10"/>
      <c r="B146" s="60" t="s">
        <v>201</v>
      </c>
      <c r="C146" s="1"/>
      <c r="D146" s="1"/>
      <c r="E146" s="61" t="s">
        <v>4613</v>
      </c>
      <c r="F146" s="1"/>
      <c r="G146" s="1"/>
      <c r="H146" s="51"/>
      <c r="I146" s="1"/>
      <c r="J146" s="51"/>
      <c r="K146" s="1"/>
      <c r="L146" s="1"/>
      <c r="M146" s="13"/>
      <c r="N146" s="2"/>
      <c r="O146" s="2"/>
      <c r="P146" s="2"/>
      <c r="Q146" s="2"/>
    </row>
    <row r="147" thickBot="1">
      <c r="A147" s="10"/>
      <c r="B147" s="62" t="s">
        <v>203</v>
      </c>
      <c r="C147" s="30"/>
      <c r="D147" s="30"/>
      <c r="E147" s="63" t="s">
        <v>884</v>
      </c>
      <c r="F147" s="30"/>
      <c r="G147" s="30"/>
      <c r="H147" s="64"/>
      <c r="I147" s="30"/>
      <c r="J147" s="64"/>
      <c r="K147" s="30"/>
      <c r="L147" s="30"/>
      <c r="M147" s="13"/>
      <c r="N147" s="2"/>
      <c r="O147" s="2"/>
      <c r="P147" s="2"/>
      <c r="Q147" s="2"/>
    </row>
    <row r="148" thickTop="1" thickBot="1" ht="25" customHeight="1">
      <c r="A148" s="10"/>
      <c r="B148" s="1"/>
      <c r="C148" s="70">
        <v>3</v>
      </c>
      <c r="D148" s="1"/>
      <c r="E148" s="71" t="s">
        <v>747</v>
      </c>
      <c r="F148" s="1"/>
      <c r="G148" s="72" t="s">
        <v>210</v>
      </c>
      <c r="H148" s="73">
        <f>J120+J124+J128+J132+J136+J140+J144</f>
        <v>0</v>
      </c>
      <c r="I148" s="72" t="s">
        <v>211</v>
      </c>
      <c r="J148" s="74">
        <f>(L148-H148)</f>
        <v>0</v>
      </c>
      <c r="K148" s="72" t="s">
        <v>212</v>
      </c>
      <c r="L148" s="75">
        <f>ROUND((J120+J124+J128+J132+J136+J140+J144)*1.21,2)</f>
        <v>0</v>
      </c>
      <c r="M148" s="13"/>
      <c r="N148" s="2"/>
      <c r="O148" s="2"/>
      <c r="P148" s="2"/>
      <c r="Q148" s="41">
        <f>0+Q120+Q124+Q128+Q132+Q136+Q140+Q144</f>
        <v>0</v>
      </c>
      <c r="R148" s="9">
        <f>0+R120+R124+R128+R132+R136+R140+R144</f>
        <v>0</v>
      </c>
      <c r="S148" s="76">
        <f>Q148*(1+J148)+R148</f>
        <v>0</v>
      </c>
    </row>
    <row r="149" thickTop="1" thickBot="1" ht="25" customHeight="1">
      <c r="A149" s="10"/>
      <c r="B149" s="77"/>
      <c r="C149" s="77"/>
      <c r="D149" s="77"/>
      <c r="E149" s="77"/>
      <c r="F149" s="77"/>
      <c r="G149" s="78" t="s">
        <v>213</v>
      </c>
      <c r="H149" s="79">
        <f>0+J120+J124+J128+J132+J136+J140+J144</f>
        <v>0</v>
      </c>
      <c r="I149" s="78" t="s">
        <v>214</v>
      </c>
      <c r="J149" s="80">
        <f>0+J148</f>
        <v>0</v>
      </c>
      <c r="K149" s="78" t="s">
        <v>215</v>
      </c>
      <c r="L149" s="81">
        <f>0+L148</f>
        <v>0</v>
      </c>
      <c r="M149" s="13"/>
      <c r="N149" s="2"/>
      <c r="O149" s="2"/>
      <c r="P149" s="2"/>
      <c r="Q149" s="2"/>
    </row>
    <row r="150" ht="40" customHeight="1">
      <c r="A150" s="10"/>
      <c r="B150" s="82" t="s">
        <v>330</v>
      </c>
      <c r="C150" s="1"/>
      <c r="D150" s="1"/>
      <c r="E150" s="1"/>
      <c r="F150" s="1"/>
      <c r="G150" s="1"/>
      <c r="H150" s="51"/>
      <c r="I150" s="1"/>
      <c r="J150" s="51"/>
      <c r="K150" s="1"/>
      <c r="L150" s="1"/>
      <c r="M150" s="13"/>
      <c r="N150" s="2"/>
      <c r="O150" s="2"/>
      <c r="P150" s="2"/>
      <c r="Q150" s="2"/>
    </row>
    <row r="151">
      <c r="A151" s="10"/>
      <c r="B151" s="52">
        <v>27</v>
      </c>
      <c r="C151" s="53" t="s">
        <v>4614</v>
      </c>
      <c r="D151" s="53"/>
      <c r="E151" s="53" t="s">
        <v>4615</v>
      </c>
      <c r="F151" s="53" t="s">
        <v>7</v>
      </c>
      <c r="G151" s="54" t="s">
        <v>219</v>
      </c>
      <c r="H151" s="55">
        <v>8.452</v>
      </c>
      <c r="I151" s="56">
        <v>0</v>
      </c>
      <c r="J151" s="57">
        <f>ROUND(H151*I151,2)</f>
        <v>0</v>
      </c>
      <c r="K151" s="58">
        <v>0.20999999999999999</v>
      </c>
      <c r="L151" s="59">
        <f>ROUND(J151*1.21,2)</f>
        <v>0</v>
      </c>
      <c r="M151" s="13"/>
      <c r="N151" s="2"/>
      <c r="O151" s="2"/>
      <c r="P151" s="2"/>
      <c r="Q151" s="41">
        <f>IF(ISNUMBER(K151),IF(H151&gt;0,IF(I151&gt;0,J151,0),0),0)</f>
        <v>0</v>
      </c>
      <c r="R151" s="9">
        <f>IF(ISNUMBER(K151)=FALSE,J151,0)</f>
        <v>0</v>
      </c>
    </row>
    <row r="152">
      <c r="A152" s="10"/>
      <c r="B152" s="60" t="s">
        <v>199</v>
      </c>
      <c r="C152" s="1"/>
      <c r="D152" s="1"/>
      <c r="E152" s="61" t="s">
        <v>4616</v>
      </c>
      <c r="F152" s="1"/>
      <c r="G152" s="1"/>
      <c r="H152" s="51"/>
      <c r="I152" s="1"/>
      <c r="J152" s="51"/>
      <c r="K152" s="1"/>
      <c r="L152" s="1"/>
      <c r="M152" s="13"/>
      <c r="N152" s="2"/>
      <c r="O152" s="2"/>
      <c r="P152" s="2"/>
      <c r="Q152" s="2"/>
    </row>
    <row r="153">
      <c r="A153" s="10"/>
      <c r="B153" s="60" t="s">
        <v>201</v>
      </c>
      <c r="C153" s="1"/>
      <c r="D153" s="1"/>
      <c r="E153" s="61" t="s">
        <v>4617</v>
      </c>
      <c r="F153" s="1"/>
      <c r="G153" s="1"/>
      <c r="H153" s="51"/>
      <c r="I153" s="1"/>
      <c r="J153" s="51"/>
      <c r="K153" s="1"/>
      <c r="L153" s="1"/>
      <c r="M153" s="13"/>
      <c r="N153" s="2"/>
      <c r="O153" s="2"/>
      <c r="P153" s="2"/>
      <c r="Q153" s="2"/>
    </row>
    <row r="154" thickBot="1">
      <c r="A154" s="10"/>
      <c r="B154" s="62" t="s">
        <v>203</v>
      </c>
      <c r="C154" s="30"/>
      <c r="D154" s="30"/>
      <c r="E154" s="63" t="s">
        <v>335</v>
      </c>
      <c r="F154" s="30"/>
      <c r="G154" s="30"/>
      <c r="H154" s="64"/>
      <c r="I154" s="30"/>
      <c r="J154" s="64"/>
      <c r="K154" s="30"/>
      <c r="L154" s="30"/>
      <c r="M154" s="13"/>
      <c r="N154" s="2"/>
      <c r="O154" s="2"/>
      <c r="P154" s="2"/>
      <c r="Q154" s="2"/>
    </row>
    <row r="155" thickTop="1">
      <c r="A155" s="10"/>
      <c r="B155" s="52">
        <v>28</v>
      </c>
      <c r="C155" s="53" t="s">
        <v>4618</v>
      </c>
      <c r="D155" s="53"/>
      <c r="E155" s="53" t="s">
        <v>4619</v>
      </c>
      <c r="F155" s="53" t="s">
        <v>7</v>
      </c>
      <c r="G155" s="54" t="s">
        <v>198</v>
      </c>
      <c r="H155" s="65">
        <v>1.327</v>
      </c>
      <c r="I155" s="66">
        <v>0</v>
      </c>
      <c r="J155" s="67">
        <f>ROUND(H155*I155,2)</f>
        <v>0</v>
      </c>
      <c r="K155" s="68">
        <v>0.20999999999999999</v>
      </c>
      <c r="L155" s="69">
        <f>ROUND(J155*1.21,2)</f>
        <v>0</v>
      </c>
      <c r="M155" s="13"/>
      <c r="N155" s="2"/>
      <c r="O155" s="2"/>
      <c r="P155" s="2"/>
      <c r="Q155" s="41">
        <f>IF(ISNUMBER(K155),IF(H155&gt;0,IF(I155&gt;0,J155,0),0),0)</f>
        <v>0</v>
      </c>
      <c r="R155" s="9">
        <f>IF(ISNUMBER(K155)=FALSE,J155,0)</f>
        <v>0</v>
      </c>
    </row>
    <row r="156">
      <c r="A156" s="10"/>
      <c r="B156" s="60" t="s">
        <v>199</v>
      </c>
      <c r="C156" s="1"/>
      <c r="D156" s="1"/>
      <c r="E156" s="61" t="s">
        <v>4620</v>
      </c>
      <c r="F156" s="1"/>
      <c r="G156" s="1"/>
      <c r="H156" s="51"/>
      <c r="I156" s="1"/>
      <c r="J156" s="51"/>
      <c r="K156" s="1"/>
      <c r="L156" s="1"/>
      <c r="M156" s="13"/>
      <c r="N156" s="2"/>
      <c r="O156" s="2"/>
      <c r="P156" s="2"/>
      <c r="Q156" s="2"/>
    </row>
    <row r="157">
      <c r="A157" s="10"/>
      <c r="B157" s="60" t="s">
        <v>201</v>
      </c>
      <c r="C157" s="1"/>
      <c r="D157" s="1"/>
      <c r="E157" s="61" t="s">
        <v>4621</v>
      </c>
      <c r="F157" s="1"/>
      <c r="G157" s="1"/>
      <c r="H157" s="51"/>
      <c r="I157" s="1"/>
      <c r="J157" s="51"/>
      <c r="K157" s="1"/>
      <c r="L157" s="1"/>
      <c r="M157" s="13"/>
      <c r="N157" s="2"/>
      <c r="O157" s="2"/>
      <c r="P157" s="2"/>
      <c r="Q157" s="2"/>
    </row>
    <row r="158" thickBot="1">
      <c r="A158" s="10"/>
      <c r="B158" s="62" t="s">
        <v>203</v>
      </c>
      <c r="C158" s="30"/>
      <c r="D158" s="30"/>
      <c r="E158" s="63" t="s">
        <v>884</v>
      </c>
      <c r="F158" s="30"/>
      <c r="G158" s="30"/>
      <c r="H158" s="64"/>
      <c r="I158" s="30"/>
      <c r="J158" s="64"/>
      <c r="K158" s="30"/>
      <c r="L158" s="30"/>
      <c r="M158" s="13"/>
      <c r="N158" s="2"/>
      <c r="O158" s="2"/>
      <c r="P158" s="2"/>
      <c r="Q158" s="2"/>
    </row>
    <row r="159" thickTop="1">
      <c r="A159" s="10"/>
      <c r="B159" s="52">
        <v>29</v>
      </c>
      <c r="C159" s="53" t="s">
        <v>4622</v>
      </c>
      <c r="D159" s="53"/>
      <c r="E159" s="53" t="s">
        <v>4623</v>
      </c>
      <c r="F159" s="53" t="s">
        <v>7</v>
      </c>
      <c r="G159" s="54" t="s">
        <v>219</v>
      </c>
      <c r="H159" s="65">
        <v>0.53400000000000003</v>
      </c>
      <c r="I159" s="66">
        <v>0</v>
      </c>
      <c r="J159" s="67">
        <f>ROUND(H159*I159,2)</f>
        <v>0</v>
      </c>
      <c r="K159" s="68">
        <v>0.20999999999999999</v>
      </c>
      <c r="L159" s="69">
        <f>ROUND(J159*1.21,2)</f>
        <v>0</v>
      </c>
      <c r="M159" s="13"/>
      <c r="N159" s="2"/>
      <c r="O159" s="2"/>
      <c r="P159" s="2"/>
      <c r="Q159" s="41">
        <f>IF(ISNUMBER(K159),IF(H159&gt;0,IF(I159&gt;0,J159,0),0),0)</f>
        <v>0</v>
      </c>
      <c r="R159" s="9">
        <f>IF(ISNUMBER(K159)=FALSE,J159,0)</f>
        <v>0</v>
      </c>
    </row>
    <row r="160">
      <c r="A160" s="10"/>
      <c r="B160" s="60" t="s">
        <v>199</v>
      </c>
      <c r="C160" s="1"/>
      <c r="D160" s="1"/>
      <c r="E160" s="61" t="s">
        <v>4624</v>
      </c>
      <c r="F160" s="1"/>
      <c r="G160" s="1"/>
      <c r="H160" s="51"/>
      <c r="I160" s="1"/>
      <c r="J160" s="51"/>
      <c r="K160" s="1"/>
      <c r="L160" s="1"/>
      <c r="M160" s="13"/>
      <c r="N160" s="2"/>
      <c r="O160" s="2"/>
      <c r="P160" s="2"/>
      <c r="Q160" s="2"/>
    </row>
    <row r="161">
      <c r="A161" s="10"/>
      <c r="B161" s="60" t="s">
        <v>201</v>
      </c>
      <c r="C161" s="1"/>
      <c r="D161" s="1"/>
      <c r="E161" s="61" t="s">
        <v>4625</v>
      </c>
      <c r="F161" s="1"/>
      <c r="G161" s="1"/>
      <c r="H161" s="51"/>
      <c r="I161" s="1"/>
      <c r="J161" s="51"/>
      <c r="K161" s="1"/>
      <c r="L161" s="1"/>
      <c r="M161" s="13"/>
      <c r="N161" s="2"/>
      <c r="O161" s="2"/>
      <c r="P161" s="2"/>
      <c r="Q161" s="2"/>
    </row>
    <row r="162" thickBot="1">
      <c r="A162" s="10"/>
      <c r="B162" s="62" t="s">
        <v>203</v>
      </c>
      <c r="C162" s="30"/>
      <c r="D162" s="30"/>
      <c r="E162" s="63" t="s">
        <v>590</v>
      </c>
      <c r="F162" s="30"/>
      <c r="G162" s="30"/>
      <c r="H162" s="64"/>
      <c r="I162" s="30"/>
      <c r="J162" s="64"/>
      <c r="K162" s="30"/>
      <c r="L162" s="30"/>
      <c r="M162" s="13"/>
      <c r="N162" s="2"/>
      <c r="O162" s="2"/>
      <c r="P162" s="2"/>
      <c r="Q162" s="2"/>
    </row>
    <row r="163" thickTop="1">
      <c r="A163" s="10"/>
      <c r="B163" s="52">
        <v>30</v>
      </c>
      <c r="C163" s="53" t="s">
        <v>4626</v>
      </c>
      <c r="D163" s="53"/>
      <c r="E163" s="53" t="s">
        <v>4627</v>
      </c>
      <c r="F163" s="53" t="s">
        <v>7</v>
      </c>
      <c r="G163" s="54" t="s">
        <v>219</v>
      </c>
      <c r="H163" s="65">
        <v>0.89000000000000001</v>
      </c>
      <c r="I163" s="66">
        <v>0</v>
      </c>
      <c r="J163" s="67">
        <f>ROUND(H163*I163,2)</f>
        <v>0</v>
      </c>
      <c r="K163" s="68">
        <v>0.20999999999999999</v>
      </c>
      <c r="L163" s="69">
        <f>ROUND(J163*1.21,2)</f>
        <v>0</v>
      </c>
      <c r="M163" s="13"/>
      <c r="N163" s="2"/>
      <c r="O163" s="2"/>
      <c r="P163" s="2"/>
      <c r="Q163" s="41">
        <f>IF(ISNUMBER(K163),IF(H163&gt;0,IF(I163&gt;0,J163,0),0),0)</f>
        <v>0</v>
      </c>
      <c r="R163" s="9">
        <f>IF(ISNUMBER(K163)=FALSE,J163,0)</f>
        <v>0</v>
      </c>
    </row>
    <row r="164">
      <c r="A164" s="10"/>
      <c r="B164" s="60" t="s">
        <v>199</v>
      </c>
      <c r="C164" s="1"/>
      <c r="D164" s="1"/>
      <c r="E164" s="61" t="s">
        <v>4628</v>
      </c>
      <c r="F164" s="1"/>
      <c r="G164" s="1"/>
      <c r="H164" s="51"/>
      <c r="I164" s="1"/>
      <c r="J164" s="51"/>
      <c r="K164" s="1"/>
      <c r="L164" s="1"/>
      <c r="M164" s="13"/>
      <c r="N164" s="2"/>
      <c r="O164" s="2"/>
      <c r="P164" s="2"/>
      <c r="Q164" s="2"/>
    </row>
    <row r="165">
      <c r="A165" s="10"/>
      <c r="B165" s="60" t="s">
        <v>201</v>
      </c>
      <c r="C165" s="1"/>
      <c r="D165" s="1"/>
      <c r="E165" s="61" t="s">
        <v>4629</v>
      </c>
      <c r="F165" s="1"/>
      <c r="G165" s="1"/>
      <c r="H165" s="51"/>
      <c r="I165" s="1"/>
      <c r="J165" s="51"/>
      <c r="K165" s="1"/>
      <c r="L165" s="1"/>
      <c r="M165" s="13"/>
      <c r="N165" s="2"/>
      <c r="O165" s="2"/>
      <c r="P165" s="2"/>
      <c r="Q165" s="2"/>
    </row>
    <row r="166" thickBot="1">
      <c r="A166" s="10"/>
      <c r="B166" s="62" t="s">
        <v>203</v>
      </c>
      <c r="C166" s="30"/>
      <c r="D166" s="30"/>
      <c r="E166" s="63" t="s">
        <v>335</v>
      </c>
      <c r="F166" s="30"/>
      <c r="G166" s="30"/>
      <c r="H166" s="64"/>
      <c r="I166" s="30"/>
      <c r="J166" s="64"/>
      <c r="K166" s="30"/>
      <c r="L166" s="30"/>
      <c r="M166" s="13"/>
      <c r="N166" s="2"/>
      <c r="O166" s="2"/>
      <c r="P166" s="2"/>
      <c r="Q166" s="2"/>
    </row>
    <row r="167" thickTop="1">
      <c r="A167" s="10"/>
      <c r="B167" s="52">
        <v>31</v>
      </c>
      <c r="C167" s="53" t="s">
        <v>2695</v>
      </c>
      <c r="D167" s="53"/>
      <c r="E167" s="53" t="s">
        <v>2696</v>
      </c>
      <c r="F167" s="53" t="s">
        <v>7</v>
      </c>
      <c r="G167" s="54" t="s">
        <v>219</v>
      </c>
      <c r="H167" s="65">
        <v>4.7409999999999997</v>
      </c>
      <c r="I167" s="66">
        <v>0</v>
      </c>
      <c r="J167" s="67">
        <f>ROUND(H167*I167,2)</f>
        <v>0</v>
      </c>
      <c r="K167" s="68">
        <v>0.20999999999999999</v>
      </c>
      <c r="L167" s="69">
        <f>ROUND(J167*1.21,2)</f>
        <v>0</v>
      </c>
      <c r="M167" s="13"/>
      <c r="N167" s="2"/>
      <c r="O167" s="2"/>
      <c r="P167" s="2"/>
      <c r="Q167" s="41">
        <f>IF(ISNUMBER(K167),IF(H167&gt;0,IF(I167&gt;0,J167,0),0),0)</f>
        <v>0</v>
      </c>
      <c r="R167" s="9">
        <f>IF(ISNUMBER(K167)=FALSE,J167,0)</f>
        <v>0</v>
      </c>
    </row>
    <row r="168">
      <c r="A168" s="10"/>
      <c r="B168" s="60" t="s">
        <v>199</v>
      </c>
      <c r="C168" s="1"/>
      <c r="D168" s="1"/>
      <c r="E168" s="61" t="s">
        <v>4630</v>
      </c>
      <c r="F168" s="1"/>
      <c r="G168" s="1"/>
      <c r="H168" s="51"/>
      <c r="I168" s="1"/>
      <c r="J168" s="51"/>
      <c r="K168" s="1"/>
      <c r="L168" s="1"/>
      <c r="M168" s="13"/>
      <c r="N168" s="2"/>
      <c r="O168" s="2"/>
      <c r="P168" s="2"/>
      <c r="Q168" s="2"/>
    </row>
    <row r="169">
      <c r="A169" s="10"/>
      <c r="B169" s="60" t="s">
        <v>201</v>
      </c>
      <c r="C169" s="1"/>
      <c r="D169" s="1"/>
      <c r="E169" s="61" t="s">
        <v>4631</v>
      </c>
      <c r="F169" s="1"/>
      <c r="G169" s="1"/>
      <c r="H169" s="51"/>
      <c r="I169" s="1"/>
      <c r="J169" s="51"/>
      <c r="K169" s="1"/>
      <c r="L169" s="1"/>
      <c r="M169" s="13"/>
      <c r="N169" s="2"/>
      <c r="O169" s="2"/>
      <c r="P169" s="2"/>
      <c r="Q169" s="2"/>
    </row>
    <row r="170" thickBot="1">
      <c r="A170" s="10"/>
      <c r="B170" s="62" t="s">
        <v>203</v>
      </c>
      <c r="C170" s="30"/>
      <c r="D170" s="30"/>
      <c r="E170" s="63" t="s">
        <v>2698</v>
      </c>
      <c r="F170" s="30"/>
      <c r="G170" s="30"/>
      <c r="H170" s="64"/>
      <c r="I170" s="30"/>
      <c r="J170" s="64"/>
      <c r="K170" s="30"/>
      <c r="L170" s="30"/>
      <c r="M170" s="13"/>
      <c r="N170" s="2"/>
      <c r="O170" s="2"/>
      <c r="P170" s="2"/>
      <c r="Q170" s="2"/>
    </row>
    <row r="171" thickTop="1">
      <c r="A171" s="10"/>
      <c r="B171" s="52">
        <v>32</v>
      </c>
      <c r="C171" s="53" t="s">
        <v>331</v>
      </c>
      <c r="D171" s="53"/>
      <c r="E171" s="53" t="s">
        <v>332</v>
      </c>
      <c r="F171" s="53" t="s">
        <v>7</v>
      </c>
      <c r="G171" s="54" t="s">
        <v>219</v>
      </c>
      <c r="H171" s="65">
        <v>14.397</v>
      </c>
      <c r="I171" s="66">
        <v>0</v>
      </c>
      <c r="J171" s="67">
        <f>ROUND(H171*I171,2)</f>
        <v>0</v>
      </c>
      <c r="K171" s="68">
        <v>0.20999999999999999</v>
      </c>
      <c r="L171" s="69">
        <f>ROUND(J171*1.21,2)</f>
        <v>0</v>
      </c>
      <c r="M171" s="13"/>
      <c r="N171" s="2"/>
      <c r="O171" s="2"/>
      <c r="P171" s="2"/>
      <c r="Q171" s="41">
        <f>IF(ISNUMBER(K171),IF(H171&gt;0,IF(I171&gt;0,J171,0),0),0)</f>
        <v>0</v>
      </c>
      <c r="R171" s="9">
        <f>IF(ISNUMBER(K171)=FALSE,J171,0)</f>
        <v>0</v>
      </c>
    </row>
    <row r="172">
      <c r="A172" s="10"/>
      <c r="B172" s="60" t="s">
        <v>199</v>
      </c>
      <c r="C172" s="1"/>
      <c r="D172" s="1"/>
      <c r="E172" s="61" t="s">
        <v>4632</v>
      </c>
      <c r="F172" s="1"/>
      <c r="G172" s="1"/>
      <c r="H172" s="51"/>
      <c r="I172" s="1"/>
      <c r="J172" s="51"/>
      <c r="K172" s="1"/>
      <c r="L172" s="1"/>
      <c r="M172" s="13"/>
      <c r="N172" s="2"/>
      <c r="O172" s="2"/>
      <c r="P172" s="2"/>
      <c r="Q172" s="2"/>
    </row>
    <row r="173">
      <c r="A173" s="10"/>
      <c r="B173" s="60" t="s">
        <v>201</v>
      </c>
      <c r="C173" s="1"/>
      <c r="D173" s="1"/>
      <c r="E173" s="61" t="s">
        <v>4633</v>
      </c>
      <c r="F173" s="1"/>
      <c r="G173" s="1"/>
      <c r="H173" s="51"/>
      <c r="I173" s="1"/>
      <c r="J173" s="51"/>
      <c r="K173" s="1"/>
      <c r="L173" s="1"/>
      <c r="M173" s="13"/>
      <c r="N173" s="2"/>
      <c r="O173" s="2"/>
      <c r="P173" s="2"/>
      <c r="Q173" s="2"/>
    </row>
    <row r="174" thickBot="1">
      <c r="A174" s="10"/>
      <c r="B174" s="62" t="s">
        <v>203</v>
      </c>
      <c r="C174" s="30"/>
      <c r="D174" s="30"/>
      <c r="E174" s="63" t="s">
        <v>335</v>
      </c>
      <c r="F174" s="30"/>
      <c r="G174" s="30"/>
      <c r="H174" s="64"/>
      <c r="I174" s="30"/>
      <c r="J174" s="64"/>
      <c r="K174" s="30"/>
      <c r="L174" s="30"/>
      <c r="M174" s="13"/>
      <c r="N174" s="2"/>
      <c r="O174" s="2"/>
      <c r="P174" s="2"/>
      <c r="Q174" s="2"/>
    </row>
    <row r="175" thickTop="1">
      <c r="A175" s="10"/>
      <c r="B175" s="52">
        <v>33</v>
      </c>
      <c r="C175" s="53" t="s">
        <v>591</v>
      </c>
      <c r="D175" s="53"/>
      <c r="E175" s="53" t="s">
        <v>592</v>
      </c>
      <c r="F175" s="53" t="s">
        <v>7</v>
      </c>
      <c r="G175" s="54" t="s">
        <v>219</v>
      </c>
      <c r="H175" s="65">
        <v>0.80000000000000004</v>
      </c>
      <c r="I175" s="66">
        <v>0</v>
      </c>
      <c r="J175" s="67">
        <f>ROUND(H175*I175,2)</f>
        <v>0</v>
      </c>
      <c r="K175" s="68">
        <v>0.20999999999999999</v>
      </c>
      <c r="L175" s="69">
        <f>ROUND(J175*1.21,2)</f>
        <v>0</v>
      </c>
      <c r="M175" s="13"/>
      <c r="N175" s="2"/>
      <c r="O175" s="2"/>
      <c r="P175" s="2"/>
      <c r="Q175" s="41">
        <f>IF(ISNUMBER(K175),IF(H175&gt;0,IF(I175&gt;0,J175,0),0),0)</f>
        <v>0</v>
      </c>
      <c r="R175" s="9">
        <f>IF(ISNUMBER(K175)=FALSE,J175,0)</f>
        <v>0</v>
      </c>
    </row>
    <row r="176">
      <c r="A176" s="10"/>
      <c r="B176" s="60" t="s">
        <v>199</v>
      </c>
      <c r="C176" s="1"/>
      <c r="D176" s="1"/>
      <c r="E176" s="61" t="s">
        <v>4634</v>
      </c>
      <c r="F176" s="1"/>
      <c r="G176" s="1"/>
      <c r="H176" s="51"/>
      <c r="I176" s="1"/>
      <c r="J176" s="51"/>
      <c r="K176" s="1"/>
      <c r="L176" s="1"/>
      <c r="M176" s="13"/>
      <c r="N176" s="2"/>
      <c r="O176" s="2"/>
      <c r="P176" s="2"/>
      <c r="Q176" s="2"/>
    </row>
    <row r="177">
      <c r="A177" s="10"/>
      <c r="B177" s="60" t="s">
        <v>201</v>
      </c>
      <c r="C177" s="1"/>
      <c r="D177" s="1"/>
      <c r="E177" s="61" t="s">
        <v>4635</v>
      </c>
      <c r="F177" s="1"/>
      <c r="G177" s="1"/>
      <c r="H177" s="51"/>
      <c r="I177" s="1"/>
      <c r="J177" s="51"/>
      <c r="K177" s="1"/>
      <c r="L177" s="1"/>
      <c r="M177" s="13"/>
      <c r="N177" s="2"/>
      <c r="O177" s="2"/>
      <c r="P177" s="2"/>
      <c r="Q177" s="2"/>
    </row>
    <row r="178" thickBot="1">
      <c r="A178" s="10"/>
      <c r="B178" s="62" t="s">
        <v>203</v>
      </c>
      <c r="C178" s="30"/>
      <c r="D178" s="30"/>
      <c r="E178" s="63" t="s">
        <v>335</v>
      </c>
      <c r="F178" s="30"/>
      <c r="G178" s="30"/>
      <c r="H178" s="64"/>
      <c r="I178" s="30"/>
      <c r="J178" s="64"/>
      <c r="K178" s="30"/>
      <c r="L178" s="30"/>
      <c r="M178" s="13"/>
      <c r="N178" s="2"/>
      <c r="O178" s="2"/>
      <c r="P178" s="2"/>
      <c r="Q178" s="2"/>
    </row>
    <row r="179" thickTop="1">
      <c r="A179" s="10"/>
      <c r="B179" s="52">
        <v>34</v>
      </c>
      <c r="C179" s="53" t="s">
        <v>595</v>
      </c>
      <c r="D179" s="53"/>
      <c r="E179" s="53" t="s">
        <v>596</v>
      </c>
      <c r="F179" s="53" t="s">
        <v>7</v>
      </c>
      <c r="G179" s="54" t="s">
        <v>219</v>
      </c>
      <c r="H179" s="65">
        <v>11.249000000000001</v>
      </c>
      <c r="I179" s="66">
        <v>0</v>
      </c>
      <c r="J179" s="67">
        <f>ROUND(H179*I179,2)</f>
        <v>0</v>
      </c>
      <c r="K179" s="68">
        <v>0.20999999999999999</v>
      </c>
      <c r="L179" s="69">
        <f>ROUND(J179*1.21,2)</f>
        <v>0</v>
      </c>
      <c r="M179" s="13"/>
      <c r="N179" s="2"/>
      <c r="O179" s="2"/>
      <c r="P179" s="2"/>
      <c r="Q179" s="41">
        <f>IF(ISNUMBER(K179),IF(H179&gt;0,IF(I179&gt;0,J179,0),0),0)</f>
        <v>0</v>
      </c>
      <c r="R179" s="9">
        <f>IF(ISNUMBER(K179)=FALSE,J179,0)</f>
        <v>0</v>
      </c>
    </row>
    <row r="180">
      <c r="A180" s="10"/>
      <c r="B180" s="60" t="s">
        <v>199</v>
      </c>
      <c r="C180" s="1"/>
      <c r="D180" s="1"/>
      <c r="E180" s="61" t="s">
        <v>4636</v>
      </c>
      <c r="F180" s="1"/>
      <c r="G180" s="1"/>
      <c r="H180" s="51"/>
      <c r="I180" s="1"/>
      <c r="J180" s="51"/>
      <c r="K180" s="1"/>
      <c r="L180" s="1"/>
      <c r="M180" s="13"/>
      <c r="N180" s="2"/>
      <c r="O180" s="2"/>
      <c r="P180" s="2"/>
      <c r="Q180" s="2"/>
    </row>
    <row r="181">
      <c r="A181" s="10"/>
      <c r="B181" s="60" t="s">
        <v>201</v>
      </c>
      <c r="C181" s="1"/>
      <c r="D181" s="1"/>
      <c r="E181" s="61" t="s">
        <v>4590</v>
      </c>
      <c r="F181" s="1"/>
      <c r="G181" s="1"/>
      <c r="H181" s="51"/>
      <c r="I181" s="1"/>
      <c r="J181" s="51"/>
      <c r="K181" s="1"/>
      <c r="L181" s="1"/>
      <c r="M181" s="13"/>
      <c r="N181" s="2"/>
      <c r="O181" s="2"/>
      <c r="P181" s="2"/>
      <c r="Q181" s="2"/>
    </row>
    <row r="182" thickBot="1">
      <c r="A182" s="10"/>
      <c r="B182" s="62" t="s">
        <v>203</v>
      </c>
      <c r="C182" s="30"/>
      <c r="D182" s="30"/>
      <c r="E182" s="63" t="s">
        <v>335</v>
      </c>
      <c r="F182" s="30"/>
      <c r="G182" s="30"/>
      <c r="H182" s="64"/>
      <c r="I182" s="30"/>
      <c r="J182" s="64"/>
      <c r="K182" s="30"/>
      <c r="L182" s="30"/>
      <c r="M182" s="13"/>
      <c r="N182" s="2"/>
      <c r="O182" s="2"/>
      <c r="P182" s="2"/>
      <c r="Q182" s="2"/>
    </row>
    <row r="183" thickTop="1">
      <c r="A183" s="10"/>
      <c r="B183" s="52">
        <v>35</v>
      </c>
      <c r="C183" s="53" t="s">
        <v>4637</v>
      </c>
      <c r="D183" s="53"/>
      <c r="E183" s="53" t="s">
        <v>4638</v>
      </c>
      <c r="F183" s="53" t="s">
        <v>7</v>
      </c>
      <c r="G183" s="54" t="s">
        <v>198</v>
      </c>
      <c r="H183" s="65">
        <v>0.88300000000000001</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4639</v>
      </c>
      <c r="F184" s="1"/>
      <c r="G184" s="1"/>
      <c r="H184" s="51"/>
      <c r="I184" s="1"/>
      <c r="J184" s="51"/>
      <c r="K184" s="1"/>
      <c r="L184" s="1"/>
      <c r="M184" s="13"/>
      <c r="N184" s="2"/>
      <c r="O184" s="2"/>
      <c r="P184" s="2"/>
      <c r="Q184" s="2"/>
    </row>
    <row r="185">
      <c r="A185" s="10"/>
      <c r="B185" s="60" t="s">
        <v>201</v>
      </c>
      <c r="C185" s="1"/>
      <c r="D185" s="1"/>
      <c r="E185" s="61" t="s">
        <v>4640</v>
      </c>
      <c r="F185" s="1"/>
      <c r="G185" s="1"/>
      <c r="H185" s="51"/>
      <c r="I185" s="1"/>
      <c r="J185" s="51"/>
      <c r="K185" s="1"/>
      <c r="L185" s="1"/>
      <c r="M185" s="13"/>
      <c r="N185" s="2"/>
      <c r="O185" s="2"/>
      <c r="P185" s="2"/>
      <c r="Q185" s="2"/>
    </row>
    <row r="186" thickBot="1">
      <c r="A186" s="10"/>
      <c r="B186" s="62" t="s">
        <v>203</v>
      </c>
      <c r="C186" s="30"/>
      <c r="D186" s="30"/>
      <c r="E186" s="63" t="s">
        <v>603</v>
      </c>
      <c r="F186" s="30"/>
      <c r="G186" s="30"/>
      <c r="H186" s="64"/>
      <c r="I186" s="30"/>
      <c r="J186" s="64"/>
      <c r="K186" s="30"/>
      <c r="L186" s="30"/>
      <c r="M186" s="13"/>
      <c r="N186" s="2"/>
      <c r="O186" s="2"/>
      <c r="P186" s="2"/>
      <c r="Q186" s="2"/>
    </row>
    <row r="187" thickTop="1">
      <c r="A187" s="10"/>
      <c r="B187" s="52">
        <v>36</v>
      </c>
      <c r="C187" s="53" t="s">
        <v>341</v>
      </c>
      <c r="D187" s="53"/>
      <c r="E187" s="53" t="s">
        <v>342</v>
      </c>
      <c r="F187" s="53" t="s">
        <v>7</v>
      </c>
      <c r="G187" s="54" t="s">
        <v>219</v>
      </c>
      <c r="H187" s="65">
        <v>1.988</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4641</v>
      </c>
      <c r="F188" s="1"/>
      <c r="G188" s="1"/>
      <c r="H188" s="51"/>
      <c r="I188" s="1"/>
      <c r="J188" s="51"/>
      <c r="K188" s="1"/>
      <c r="L188" s="1"/>
      <c r="M188" s="13"/>
      <c r="N188" s="2"/>
      <c r="O188" s="2"/>
      <c r="P188" s="2"/>
      <c r="Q188" s="2"/>
    </row>
    <row r="189">
      <c r="A189" s="10"/>
      <c r="B189" s="60" t="s">
        <v>201</v>
      </c>
      <c r="C189" s="1"/>
      <c r="D189" s="1"/>
      <c r="E189" s="61" t="s">
        <v>4642</v>
      </c>
      <c r="F189" s="1"/>
      <c r="G189" s="1"/>
      <c r="H189" s="51"/>
      <c r="I189" s="1"/>
      <c r="J189" s="51"/>
      <c r="K189" s="1"/>
      <c r="L189" s="1"/>
      <c r="M189" s="13"/>
      <c r="N189" s="2"/>
      <c r="O189" s="2"/>
      <c r="P189" s="2"/>
      <c r="Q189" s="2"/>
    </row>
    <row r="190" thickBot="1">
      <c r="A190" s="10"/>
      <c r="B190" s="62" t="s">
        <v>203</v>
      </c>
      <c r="C190" s="30"/>
      <c r="D190" s="30"/>
      <c r="E190" s="63" t="s">
        <v>345</v>
      </c>
      <c r="F190" s="30"/>
      <c r="G190" s="30"/>
      <c r="H190" s="64"/>
      <c r="I190" s="30"/>
      <c r="J190" s="64"/>
      <c r="K190" s="30"/>
      <c r="L190" s="30"/>
      <c r="M190" s="13"/>
      <c r="N190" s="2"/>
      <c r="O190" s="2"/>
      <c r="P190" s="2"/>
      <c r="Q190" s="2"/>
    </row>
    <row r="191" thickTop="1">
      <c r="A191" s="10"/>
      <c r="B191" s="52">
        <v>37</v>
      </c>
      <c r="C191" s="53" t="s">
        <v>2210</v>
      </c>
      <c r="D191" s="53"/>
      <c r="E191" s="53" t="s">
        <v>2211</v>
      </c>
      <c r="F191" s="53" t="s">
        <v>7</v>
      </c>
      <c r="G191" s="54" t="s">
        <v>219</v>
      </c>
      <c r="H191" s="65">
        <v>8.2270000000000003</v>
      </c>
      <c r="I191" s="66">
        <v>0</v>
      </c>
      <c r="J191" s="67">
        <f>ROUND(H191*I191,2)</f>
        <v>0</v>
      </c>
      <c r="K191" s="68">
        <v>0.20999999999999999</v>
      </c>
      <c r="L191" s="69">
        <f>ROUND(J191*1.21,2)</f>
        <v>0</v>
      </c>
      <c r="M191" s="13"/>
      <c r="N191" s="2"/>
      <c r="O191" s="2"/>
      <c r="P191" s="2"/>
      <c r="Q191" s="41">
        <f>IF(ISNUMBER(K191),IF(H191&gt;0,IF(I191&gt;0,J191,0),0),0)</f>
        <v>0</v>
      </c>
      <c r="R191" s="9">
        <f>IF(ISNUMBER(K191)=FALSE,J191,0)</f>
        <v>0</v>
      </c>
    </row>
    <row r="192">
      <c r="A192" s="10"/>
      <c r="B192" s="60" t="s">
        <v>199</v>
      </c>
      <c r="C192" s="1"/>
      <c r="D192" s="1"/>
      <c r="E192" s="61" t="s">
        <v>4643</v>
      </c>
      <c r="F192" s="1"/>
      <c r="G192" s="1"/>
      <c r="H192" s="51"/>
      <c r="I192" s="1"/>
      <c r="J192" s="51"/>
      <c r="K192" s="1"/>
      <c r="L192" s="1"/>
      <c r="M192" s="13"/>
      <c r="N192" s="2"/>
      <c r="O192" s="2"/>
      <c r="P192" s="2"/>
      <c r="Q192" s="2"/>
    </row>
    <row r="193">
      <c r="A193" s="10"/>
      <c r="B193" s="60" t="s">
        <v>201</v>
      </c>
      <c r="C193" s="1"/>
      <c r="D193" s="1"/>
      <c r="E193" s="61" t="s">
        <v>4644</v>
      </c>
      <c r="F193" s="1"/>
      <c r="G193" s="1"/>
      <c r="H193" s="51"/>
      <c r="I193" s="1"/>
      <c r="J193" s="51"/>
      <c r="K193" s="1"/>
      <c r="L193" s="1"/>
      <c r="M193" s="13"/>
      <c r="N193" s="2"/>
      <c r="O193" s="2"/>
      <c r="P193" s="2"/>
      <c r="Q193" s="2"/>
    </row>
    <row r="194" thickBot="1">
      <c r="A194" s="10"/>
      <c r="B194" s="62" t="s">
        <v>203</v>
      </c>
      <c r="C194" s="30"/>
      <c r="D194" s="30"/>
      <c r="E194" s="63" t="s">
        <v>2214</v>
      </c>
      <c r="F194" s="30"/>
      <c r="G194" s="30"/>
      <c r="H194" s="64"/>
      <c r="I194" s="30"/>
      <c r="J194" s="64"/>
      <c r="K194" s="30"/>
      <c r="L194" s="30"/>
      <c r="M194" s="13"/>
      <c r="N194" s="2"/>
      <c r="O194" s="2"/>
      <c r="P194" s="2"/>
      <c r="Q194" s="2"/>
    </row>
    <row r="195" thickTop="1">
      <c r="A195" s="10"/>
      <c r="B195" s="52">
        <v>38</v>
      </c>
      <c r="C195" s="53" t="s">
        <v>4645</v>
      </c>
      <c r="D195" s="53"/>
      <c r="E195" s="53" t="s">
        <v>4646</v>
      </c>
      <c r="F195" s="53" t="s">
        <v>7</v>
      </c>
      <c r="G195" s="54" t="s">
        <v>219</v>
      </c>
      <c r="H195" s="65">
        <v>3</v>
      </c>
      <c r="I195" s="66">
        <v>0</v>
      </c>
      <c r="J195" s="67">
        <f>ROUND(H195*I195,2)</f>
        <v>0</v>
      </c>
      <c r="K195" s="68">
        <v>0.20999999999999999</v>
      </c>
      <c r="L195" s="69">
        <f>ROUND(J195*1.21,2)</f>
        <v>0</v>
      </c>
      <c r="M195" s="13"/>
      <c r="N195" s="2"/>
      <c r="O195" s="2"/>
      <c r="P195" s="2"/>
      <c r="Q195" s="41">
        <f>IF(ISNUMBER(K195),IF(H195&gt;0,IF(I195&gt;0,J195,0),0),0)</f>
        <v>0</v>
      </c>
      <c r="R195" s="9">
        <f>IF(ISNUMBER(K195)=FALSE,J195,0)</f>
        <v>0</v>
      </c>
    </row>
    <row r="196">
      <c r="A196" s="10"/>
      <c r="B196" s="60" t="s">
        <v>199</v>
      </c>
      <c r="C196" s="1"/>
      <c r="D196" s="1"/>
      <c r="E196" s="61" t="s">
        <v>4647</v>
      </c>
      <c r="F196" s="1"/>
      <c r="G196" s="1"/>
      <c r="H196" s="51"/>
      <c r="I196" s="1"/>
      <c r="J196" s="51"/>
      <c r="K196" s="1"/>
      <c r="L196" s="1"/>
      <c r="M196" s="13"/>
      <c r="N196" s="2"/>
      <c r="O196" s="2"/>
      <c r="P196" s="2"/>
      <c r="Q196" s="2"/>
    </row>
    <row r="197">
      <c r="A197" s="10"/>
      <c r="B197" s="60" t="s">
        <v>201</v>
      </c>
      <c r="C197" s="1"/>
      <c r="D197" s="1"/>
      <c r="E197" s="61" t="s">
        <v>4648</v>
      </c>
      <c r="F197" s="1"/>
      <c r="G197" s="1"/>
      <c r="H197" s="51"/>
      <c r="I197" s="1"/>
      <c r="J197" s="51"/>
      <c r="K197" s="1"/>
      <c r="L197" s="1"/>
      <c r="M197" s="13"/>
      <c r="N197" s="2"/>
      <c r="O197" s="2"/>
      <c r="P197" s="2"/>
      <c r="Q197" s="2"/>
    </row>
    <row r="198" thickBot="1">
      <c r="A198" s="10"/>
      <c r="B198" s="62" t="s">
        <v>203</v>
      </c>
      <c r="C198" s="30"/>
      <c r="D198" s="30"/>
      <c r="E198" s="63" t="s">
        <v>4649</v>
      </c>
      <c r="F198" s="30"/>
      <c r="G198" s="30"/>
      <c r="H198" s="64"/>
      <c r="I198" s="30"/>
      <c r="J198" s="64"/>
      <c r="K198" s="30"/>
      <c r="L198" s="30"/>
      <c r="M198" s="13"/>
      <c r="N198" s="2"/>
      <c r="O198" s="2"/>
      <c r="P198" s="2"/>
      <c r="Q198" s="2"/>
    </row>
    <row r="199" thickTop="1" thickBot="1" ht="25" customHeight="1">
      <c r="A199" s="10"/>
      <c r="B199" s="1"/>
      <c r="C199" s="70">
        <v>4</v>
      </c>
      <c r="D199" s="1"/>
      <c r="E199" s="71" t="s">
        <v>183</v>
      </c>
      <c r="F199" s="1"/>
      <c r="G199" s="72" t="s">
        <v>210</v>
      </c>
      <c r="H199" s="73">
        <f>J151+J155+J159+J163+J167+J171+J175+J179+J183+J187+J191+J195</f>
        <v>0</v>
      </c>
      <c r="I199" s="72" t="s">
        <v>211</v>
      </c>
      <c r="J199" s="74">
        <f>(L199-H199)</f>
        <v>0</v>
      </c>
      <c r="K199" s="72" t="s">
        <v>212</v>
      </c>
      <c r="L199" s="75">
        <f>ROUND((J151+J155+J159+J163+J167+J171+J175+J179+J183+J187+J191+J195)*1.21,2)</f>
        <v>0</v>
      </c>
      <c r="M199" s="13"/>
      <c r="N199" s="2"/>
      <c r="O199" s="2"/>
      <c r="P199" s="2"/>
      <c r="Q199" s="41">
        <f>0+Q151+Q155+Q159+Q163+Q167+Q171+Q175+Q179+Q183+Q187+Q191+Q195</f>
        <v>0</v>
      </c>
      <c r="R199" s="9">
        <f>0+R151+R155+R159+R163+R167+R171+R175+R179+R183+R187+R191+R195</f>
        <v>0</v>
      </c>
      <c r="S199" s="76">
        <f>Q199*(1+J199)+R199</f>
        <v>0</v>
      </c>
    </row>
    <row r="200" thickTop="1" thickBot="1" ht="25" customHeight="1">
      <c r="A200" s="10"/>
      <c r="B200" s="77"/>
      <c r="C200" s="77"/>
      <c r="D200" s="77"/>
      <c r="E200" s="77"/>
      <c r="F200" s="77"/>
      <c r="G200" s="78" t="s">
        <v>213</v>
      </c>
      <c r="H200" s="79">
        <f>0+J151+J155+J159+J163+J167+J171+J175+J179+J183+J187+J191+J195</f>
        <v>0</v>
      </c>
      <c r="I200" s="78" t="s">
        <v>214</v>
      </c>
      <c r="J200" s="80">
        <f>0+J199</f>
        <v>0</v>
      </c>
      <c r="K200" s="78" t="s">
        <v>215</v>
      </c>
      <c r="L200" s="81">
        <f>0+L199</f>
        <v>0</v>
      </c>
      <c r="M200" s="13"/>
      <c r="N200" s="2"/>
      <c r="O200" s="2"/>
      <c r="P200" s="2"/>
      <c r="Q200" s="2"/>
    </row>
    <row r="201" ht="40" customHeight="1">
      <c r="A201" s="10"/>
      <c r="B201" s="82" t="s">
        <v>351</v>
      </c>
      <c r="C201" s="1"/>
      <c r="D201" s="1"/>
      <c r="E201" s="1"/>
      <c r="F201" s="1"/>
      <c r="G201" s="1"/>
      <c r="H201" s="51"/>
      <c r="I201" s="1"/>
      <c r="J201" s="51"/>
      <c r="K201" s="1"/>
      <c r="L201" s="1"/>
      <c r="M201" s="13"/>
      <c r="N201" s="2"/>
      <c r="O201" s="2"/>
      <c r="P201" s="2"/>
      <c r="Q201" s="2"/>
    </row>
    <row r="202">
      <c r="A202" s="10"/>
      <c r="B202" s="52">
        <v>39</v>
      </c>
      <c r="C202" s="53" t="s">
        <v>357</v>
      </c>
      <c r="D202" s="53"/>
      <c r="E202" s="53" t="s">
        <v>358</v>
      </c>
      <c r="F202" s="53" t="s">
        <v>7</v>
      </c>
      <c r="G202" s="54" t="s">
        <v>285</v>
      </c>
      <c r="H202" s="55">
        <v>65.5</v>
      </c>
      <c r="I202" s="56">
        <v>0</v>
      </c>
      <c r="J202" s="57">
        <f>ROUND(H202*I202,2)</f>
        <v>0</v>
      </c>
      <c r="K202" s="58">
        <v>0.20999999999999999</v>
      </c>
      <c r="L202" s="59">
        <f>ROUND(J202*1.21,2)</f>
        <v>0</v>
      </c>
      <c r="M202" s="13"/>
      <c r="N202" s="2"/>
      <c r="O202" s="2"/>
      <c r="P202" s="2"/>
      <c r="Q202" s="41">
        <f>IF(ISNUMBER(K202),IF(H202&gt;0,IF(I202&gt;0,J202,0),0),0)</f>
        <v>0</v>
      </c>
      <c r="R202" s="9">
        <f>IF(ISNUMBER(K202)=FALSE,J202,0)</f>
        <v>0</v>
      </c>
    </row>
    <row r="203">
      <c r="A203" s="10"/>
      <c r="B203" s="60" t="s">
        <v>199</v>
      </c>
      <c r="C203" s="1"/>
      <c r="D203" s="1"/>
      <c r="E203" s="61" t="s">
        <v>4650</v>
      </c>
      <c r="F203" s="1"/>
      <c r="G203" s="1"/>
      <c r="H203" s="51"/>
      <c r="I203" s="1"/>
      <c r="J203" s="51"/>
      <c r="K203" s="1"/>
      <c r="L203" s="1"/>
      <c r="M203" s="13"/>
      <c r="N203" s="2"/>
      <c r="O203" s="2"/>
      <c r="P203" s="2"/>
      <c r="Q203" s="2"/>
    </row>
    <row r="204">
      <c r="A204" s="10"/>
      <c r="B204" s="60" t="s">
        <v>201</v>
      </c>
      <c r="C204" s="1"/>
      <c r="D204" s="1"/>
      <c r="E204" s="61" t="s">
        <v>4651</v>
      </c>
      <c r="F204" s="1"/>
      <c r="G204" s="1"/>
      <c r="H204" s="51"/>
      <c r="I204" s="1"/>
      <c r="J204" s="51"/>
      <c r="K204" s="1"/>
      <c r="L204" s="1"/>
      <c r="M204" s="13"/>
      <c r="N204" s="2"/>
      <c r="O204" s="2"/>
      <c r="P204" s="2"/>
      <c r="Q204" s="2"/>
    </row>
    <row r="205" thickBot="1">
      <c r="A205" s="10"/>
      <c r="B205" s="62" t="s">
        <v>203</v>
      </c>
      <c r="C205" s="30"/>
      <c r="D205" s="30"/>
      <c r="E205" s="63" t="s">
        <v>361</v>
      </c>
      <c r="F205" s="30"/>
      <c r="G205" s="30"/>
      <c r="H205" s="64"/>
      <c r="I205" s="30"/>
      <c r="J205" s="64"/>
      <c r="K205" s="30"/>
      <c r="L205" s="30"/>
      <c r="M205" s="13"/>
      <c r="N205" s="2"/>
      <c r="O205" s="2"/>
      <c r="P205" s="2"/>
      <c r="Q205" s="2"/>
    </row>
    <row r="206" thickTop="1">
      <c r="A206" s="10"/>
      <c r="B206" s="52">
        <v>40</v>
      </c>
      <c r="C206" s="53" t="s">
        <v>427</v>
      </c>
      <c r="D206" s="53"/>
      <c r="E206" s="53" t="s">
        <v>428</v>
      </c>
      <c r="F206" s="53" t="s">
        <v>7</v>
      </c>
      <c r="G206" s="54" t="s">
        <v>285</v>
      </c>
      <c r="H206" s="65">
        <v>65.5</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4652</v>
      </c>
      <c r="F207" s="1"/>
      <c r="G207" s="1"/>
      <c r="H207" s="51"/>
      <c r="I207" s="1"/>
      <c r="J207" s="51"/>
      <c r="K207" s="1"/>
      <c r="L207" s="1"/>
      <c r="M207" s="13"/>
      <c r="N207" s="2"/>
      <c r="O207" s="2"/>
      <c r="P207" s="2"/>
      <c r="Q207" s="2"/>
    </row>
    <row r="208">
      <c r="A208" s="10"/>
      <c r="B208" s="60" t="s">
        <v>201</v>
      </c>
      <c r="C208" s="1"/>
      <c r="D208" s="1"/>
      <c r="E208" s="61" t="s">
        <v>4651</v>
      </c>
      <c r="F208" s="1"/>
      <c r="G208" s="1"/>
      <c r="H208" s="51"/>
      <c r="I208" s="1"/>
      <c r="J208" s="51"/>
      <c r="K208" s="1"/>
      <c r="L208" s="1"/>
      <c r="M208" s="13"/>
      <c r="N208" s="2"/>
      <c r="O208" s="2"/>
      <c r="P208" s="2"/>
      <c r="Q208" s="2"/>
    </row>
    <row r="209" thickBot="1">
      <c r="A209" s="10"/>
      <c r="B209" s="62" t="s">
        <v>203</v>
      </c>
      <c r="C209" s="30"/>
      <c r="D209" s="30"/>
      <c r="E209" s="63" t="s">
        <v>426</v>
      </c>
      <c r="F209" s="30"/>
      <c r="G209" s="30"/>
      <c r="H209" s="64"/>
      <c r="I209" s="30"/>
      <c r="J209" s="64"/>
      <c r="K209" s="30"/>
      <c r="L209" s="30"/>
      <c r="M209" s="13"/>
      <c r="N209" s="2"/>
      <c r="O209" s="2"/>
      <c r="P209" s="2"/>
      <c r="Q209" s="2"/>
    </row>
    <row r="210" thickTop="1" thickBot="1" ht="25" customHeight="1">
      <c r="A210" s="10"/>
      <c r="B210" s="1"/>
      <c r="C210" s="70">
        <v>5</v>
      </c>
      <c r="D210" s="1"/>
      <c r="E210" s="71" t="s">
        <v>184</v>
      </c>
      <c r="F210" s="1"/>
      <c r="G210" s="72" t="s">
        <v>210</v>
      </c>
      <c r="H210" s="73">
        <f>J202+J206</f>
        <v>0</v>
      </c>
      <c r="I210" s="72" t="s">
        <v>211</v>
      </c>
      <c r="J210" s="74">
        <f>(L210-H210)</f>
        <v>0</v>
      </c>
      <c r="K210" s="72" t="s">
        <v>212</v>
      </c>
      <c r="L210" s="75">
        <f>ROUND((J202+J206)*1.21,2)</f>
        <v>0</v>
      </c>
      <c r="M210" s="13"/>
      <c r="N210" s="2"/>
      <c r="O210" s="2"/>
      <c r="P210" s="2"/>
      <c r="Q210" s="41">
        <f>0+Q202+Q206</f>
        <v>0</v>
      </c>
      <c r="R210" s="9">
        <f>0+R202+R206</f>
        <v>0</v>
      </c>
      <c r="S210" s="76">
        <f>Q210*(1+J210)+R210</f>
        <v>0</v>
      </c>
    </row>
    <row r="211" thickTop="1" thickBot="1" ht="25" customHeight="1">
      <c r="A211" s="10"/>
      <c r="B211" s="77"/>
      <c r="C211" s="77"/>
      <c r="D211" s="77"/>
      <c r="E211" s="77"/>
      <c r="F211" s="77"/>
      <c r="G211" s="78" t="s">
        <v>213</v>
      </c>
      <c r="H211" s="79">
        <f>0+J202+J206</f>
        <v>0</v>
      </c>
      <c r="I211" s="78" t="s">
        <v>214</v>
      </c>
      <c r="J211" s="80">
        <f>0+J210</f>
        <v>0</v>
      </c>
      <c r="K211" s="78" t="s">
        <v>215</v>
      </c>
      <c r="L211" s="81">
        <f>0+L210</f>
        <v>0</v>
      </c>
      <c r="M211" s="13"/>
      <c r="N211" s="2"/>
      <c r="O211" s="2"/>
      <c r="P211" s="2"/>
      <c r="Q211" s="2"/>
    </row>
    <row r="212" ht="40" customHeight="1">
      <c r="A212" s="10"/>
      <c r="B212" s="82" t="s">
        <v>613</v>
      </c>
      <c r="C212" s="1"/>
      <c r="D212" s="1"/>
      <c r="E212" s="1"/>
      <c r="F212" s="1"/>
      <c r="G212" s="1"/>
      <c r="H212" s="51"/>
      <c r="I212" s="1"/>
      <c r="J212" s="51"/>
      <c r="K212" s="1"/>
      <c r="L212" s="1"/>
      <c r="M212" s="13"/>
      <c r="N212" s="2"/>
      <c r="O212" s="2"/>
      <c r="P212" s="2"/>
      <c r="Q212" s="2"/>
    </row>
    <row r="213">
      <c r="A213" s="10"/>
      <c r="B213" s="52">
        <v>41</v>
      </c>
      <c r="C213" s="53" t="s">
        <v>4653</v>
      </c>
      <c r="D213" s="53"/>
      <c r="E213" s="53" t="s">
        <v>4654</v>
      </c>
      <c r="F213" s="53" t="s">
        <v>7</v>
      </c>
      <c r="G213" s="54" t="s">
        <v>285</v>
      </c>
      <c r="H213" s="55">
        <v>24</v>
      </c>
      <c r="I213" s="56">
        <v>0</v>
      </c>
      <c r="J213" s="57">
        <f>ROUND(H213*I213,2)</f>
        <v>0</v>
      </c>
      <c r="K213" s="58">
        <v>0.20999999999999999</v>
      </c>
      <c r="L213" s="59">
        <f>ROUND(J213*1.21,2)</f>
        <v>0</v>
      </c>
      <c r="M213" s="13"/>
      <c r="N213" s="2"/>
      <c r="O213" s="2"/>
      <c r="P213" s="2"/>
      <c r="Q213" s="41">
        <f>IF(ISNUMBER(K213),IF(H213&gt;0,IF(I213&gt;0,J213,0),0),0)</f>
        <v>0</v>
      </c>
      <c r="R213" s="9">
        <f>IF(ISNUMBER(K213)=FALSE,J213,0)</f>
        <v>0</v>
      </c>
    </row>
    <row r="214">
      <c r="A214" s="10"/>
      <c r="B214" s="60" t="s">
        <v>199</v>
      </c>
      <c r="C214" s="1"/>
      <c r="D214" s="1"/>
      <c r="E214" s="61" t="s">
        <v>4655</v>
      </c>
      <c r="F214" s="1"/>
      <c r="G214" s="1"/>
      <c r="H214" s="51"/>
      <c r="I214" s="1"/>
      <c r="J214" s="51"/>
      <c r="K214" s="1"/>
      <c r="L214" s="1"/>
      <c r="M214" s="13"/>
      <c r="N214" s="2"/>
      <c r="O214" s="2"/>
      <c r="P214" s="2"/>
      <c r="Q214" s="2"/>
    </row>
    <row r="215">
      <c r="A215" s="10"/>
      <c r="B215" s="60" t="s">
        <v>201</v>
      </c>
      <c r="C215" s="1"/>
      <c r="D215" s="1"/>
      <c r="E215" s="61" t="s">
        <v>4656</v>
      </c>
      <c r="F215" s="1"/>
      <c r="G215" s="1"/>
      <c r="H215" s="51"/>
      <c r="I215" s="1"/>
      <c r="J215" s="51"/>
      <c r="K215" s="1"/>
      <c r="L215" s="1"/>
      <c r="M215" s="13"/>
      <c r="N215" s="2"/>
      <c r="O215" s="2"/>
      <c r="P215" s="2"/>
      <c r="Q215" s="2"/>
    </row>
    <row r="216" thickBot="1">
      <c r="A216" s="10"/>
      <c r="B216" s="62" t="s">
        <v>203</v>
      </c>
      <c r="C216" s="30"/>
      <c r="D216" s="30"/>
      <c r="E216" s="63" t="s">
        <v>618</v>
      </c>
      <c r="F216" s="30"/>
      <c r="G216" s="30"/>
      <c r="H216" s="64"/>
      <c r="I216" s="30"/>
      <c r="J216" s="64"/>
      <c r="K216" s="30"/>
      <c r="L216" s="30"/>
      <c r="M216" s="13"/>
      <c r="N216" s="2"/>
      <c r="O216" s="2"/>
      <c r="P216" s="2"/>
      <c r="Q216" s="2"/>
    </row>
    <row r="217" thickTop="1">
      <c r="A217" s="10"/>
      <c r="B217" s="52">
        <v>42</v>
      </c>
      <c r="C217" s="53" t="s">
        <v>4657</v>
      </c>
      <c r="D217" s="53"/>
      <c r="E217" s="53" t="s">
        <v>4658</v>
      </c>
      <c r="F217" s="53" t="s">
        <v>7</v>
      </c>
      <c r="G217" s="54" t="s">
        <v>285</v>
      </c>
      <c r="H217" s="65">
        <v>77.984999999999999</v>
      </c>
      <c r="I217" s="66">
        <v>0</v>
      </c>
      <c r="J217" s="67">
        <f>ROUND(H217*I217,2)</f>
        <v>0</v>
      </c>
      <c r="K217" s="68">
        <v>0.20999999999999999</v>
      </c>
      <c r="L217" s="69">
        <f>ROUND(J217*1.21,2)</f>
        <v>0</v>
      </c>
      <c r="M217" s="13"/>
      <c r="N217" s="2"/>
      <c r="O217" s="2"/>
      <c r="P217" s="2"/>
      <c r="Q217" s="41">
        <f>IF(ISNUMBER(K217),IF(H217&gt;0,IF(I217&gt;0,J217,0),0),0)</f>
        <v>0</v>
      </c>
      <c r="R217" s="9">
        <f>IF(ISNUMBER(K217)=FALSE,J217,0)</f>
        <v>0</v>
      </c>
    </row>
    <row r="218">
      <c r="A218" s="10"/>
      <c r="B218" s="60" t="s">
        <v>199</v>
      </c>
      <c r="C218" s="1"/>
      <c r="D218" s="1"/>
      <c r="E218" s="61" t="s">
        <v>4659</v>
      </c>
      <c r="F218" s="1"/>
      <c r="G218" s="1"/>
      <c r="H218" s="51"/>
      <c r="I218" s="1"/>
      <c r="J218" s="51"/>
      <c r="K218" s="1"/>
      <c r="L218" s="1"/>
      <c r="M218" s="13"/>
      <c r="N218" s="2"/>
      <c r="O218" s="2"/>
      <c r="P218" s="2"/>
      <c r="Q218" s="2"/>
    </row>
    <row r="219">
      <c r="A219" s="10"/>
      <c r="B219" s="60" t="s">
        <v>201</v>
      </c>
      <c r="C219" s="1"/>
      <c r="D219" s="1"/>
      <c r="E219" s="61" t="s">
        <v>4660</v>
      </c>
      <c r="F219" s="1"/>
      <c r="G219" s="1"/>
      <c r="H219" s="51"/>
      <c r="I219" s="1"/>
      <c r="J219" s="51"/>
      <c r="K219" s="1"/>
      <c r="L219" s="1"/>
      <c r="M219" s="13"/>
      <c r="N219" s="2"/>
      <c r="O219" s="2"/>
      <c r="P219" s="2"/>
      <c r="Q219" s="2"/>
    </row>
    <row r="220" thickBot="1">
      <c r="A220" s="10"/>
      <c r="B220" s="62" t="s">
        <v>203</v>
      </c>
      <c r="C220" s="30"/>
      <c r="D220" s="30"/>
      <c r="E220" s="63" t="s">
        <v>618</v>
      </c>
      <c r="F220" s="30"/>
      <c r="G220" s="30"/>
      <c r="H220" s="64"/>
      <c r="I220" s="30"/>
      <c r="J220" s="64"/>
      <c r="K220" s="30"/>
      <c r="L220" s="30"/>
      <c r="M220" s="13"/>
      <c r="N220" s="2"/>
      <c r="O220" s="2"/>
      <c r="P220" s="2"/>
      <c r="Q220" s="2"/>
    </row>
    <row r="221" thickTop="1">
      <c r="A221" s="10"/>
      <c r="B221" s="52">
        <v>43</v>
      </c>
      <c r="C221" s="53" t="s">
        <v>4661</v>
      </c>
      <c r="D221" s="53"/>
      <c r="E221" s="53" t="s">
        <v>4662</v>
      </c>
      <c r="F221" s="53" t="s">
        <v>7</v>
      </c>
      <c r="G221" s="54" t="s">
        <v>285</v>
      </c>
      <c r="H221" s="65">
        <v>168.90600000000001</v>
      </c>
      <c r="I221" s="66">
        <v>0</v>
      </c>
      <c r="J221" s="67">
        <f>ROUND(H221*I221,2)</f>
        <v>0</v>
      </c>
      <c r="K221" s="68">
        <v>0.20999999999999999</v>
      </c>
      <c r="L221" s="69">
        <f>ROUND(J221*1.21,2)</f>
        <v>0</v>
      </c>
      <c r="M221" s="13"/>
      <c r="N221" s="2"/>
      <c r="O221" s="2"/>
      <c r="P221" s="2"/>
      <c r="Q221" s="41">
        <f>IF(ISNUMBER(K221),IF(H221&gt;0,IF(I221&gt;0,J221,0),0),0)</f>
        <v>0</v>
      </c>
      <c r="R221" s="9">
        <f>IF(ISNUMBER(K221)=FALSE,J221,0)</f>
        <v>0</v>
      </c>
    </row>
    <row r="222">
      <c r="A222" s="10"/>
      <c r="B222" s="60" t="s">
        <v>199</v>
      </c>
      <c r="C222" s="1"/>
      <c r="D222" s="1"/>
      <c r="E222" s="61" t="s">
        <v>4663</v>
      </c>
      <c r="F222" s="1"/>
      <c r="G222" s="1"/>
      <c r="H222" s="51"/>
      <c r="I222" s="1"/>
      <c r="J222" s="51"/>
      <c r="K222" s="1"/>
      <c r="L222" s="1"/>
      <c r="M222" s="13"/>
      <c r="N222" s="2"/>
      <c r="O222" s="2"/>
      <c r="P222" s="2"/>
      <c r="Q222" s="2"/>
    </row>
    <row r="223">
      <c r="A223" s="10"/>
      <c r="B223" s="60" t="s">
        <v>201</v>
      </c>
      <c r="C223" s="1"/>
      <c r="D223" s="1"/>
      <c r="E223" s="61" t="s">
        <v>4664</v>
      </c>
      <c r="F223" s="1"/>
      <c r="G223" s="1"/>
      <c r="H223" s="51"/>
      <c r="I223" s="1"/>
      <c r="J223" s="51"/>
      <c r="K223" s="1"/>
      <c r="L223" s="1"/>
      <c r="M223" s="13"/>
      <c r="N223" s="2"/>
      <c r="O223" s="2"/>
      <c r="P223" s="2"/>
      <c r="Q223" s="2"/>
    </row>
    <row r="224" thickBot="1">
      <c r="A224" s="10"/>
      <c r="B224" s="62" t="s">
        <v>203</v>
      </c>
      <c r="C224" s="30"/>
      <c r="D224" s="30"/>
      <c r="E224" s="63" t="s">
        <v>618</v>
      </c>
      <c r="F224" s="30"/>
      <c r="G224" s="30"/>
      <c r="H224" s="64"/>
      <c r="I224" s="30"/>
      <c r="J224" s="64"/>
      <c r="K224" s="30"/>
      <c r="L224" s="30"/>
      <c r="M224" s="13"/>
      <c r="N224" s="2"/>
      <c r="O224" s="2"/>
      <c r="P224" s="2"/>
      <c r="Q224" s="2"/>
    </row>
    <row r="225" thickTop="1">
      <c r="A225" s="10"/>
      <c r="B225" s="52">
        <v>44</v>
      </c>
      <c r="C225" s="53" t="s">
        <v>799</v>
      </c>
      <c r="D225" s="53"/>
      <c r="E225" s="53" t="s">
        <v>800</v>
      </c>
      <c r="F225" s="53" t="s">
        <v>7</v>
      </c>
      <c r="G225" s="54" t="s">
        <v>225</v>
      </c>
      <c r="H225" s="65">
        <v>67.5</v>
      </c>
      <c r="I225" s="66">
        <v>0</v>
      </c>
      <c r="J225" s="67">
        <f>ROUND(H225*I225,2)</f>
        <v>0</v>
      </c>
      <c r="K225" s="68">
        <v>0.20999999999999999</v>
      </c>
      <c r="L225" s="69">
        <f>ROUND(J225*1.21,2)</f>
        <v>0</v>
      </c>
      <c r="M225" s="13"/>
      <c r="N225" s="2"/>
      <c r="O225" s="2"/>
      <c r="P225" s="2"/>
      <c r="Q225" s="41">
        <f>IF(ISNUMBER(K225),IF(H225&gt;0,IF(I225&gt;0,J225,0),0),0)</f>
        <v>0</v>
      </c>
      <c r="R225" s="9">
        <f>IF(ISNUMBER(K225)=FALSE,J225,0)</f>
        <v>0</v>
      </c>
    </row>
    <row r="226">
      <c r="A226" s="10"/>
      <c r="B226" s="60" t="s">
        <v>199</v>
      </c>
      <c r="C226" s="1"/>
      <c r="D226" s="1"/>
      <c r="E226" s="61" t="s">
        <v>4665</v>
      </c>
      <c r="F226" s="1"/>
      <c r="G226" s="1"/>
      <c r="H226" s="51"/>
      <c r="I226" s="1"/>
      <c r="J226" s="51"/>
      <c r="K226" s="1"/>
      <c r="L226" s="1"/>
      <c r="M226" s="13"/>
      <c r="N226" s="2"/>
      <c r="O226" s="2"/>
      <c r="P226" s="2"/>
      <c r="Q226" s="2"/>
    </row>
    <row r="227">
      <c r="A227" s="10"/>
      <c r="B227" s="60" t="s">
        <v>201</v>
      </c>
      <c r="C227" s="1"/>
      <c r="D227" s="1"/>
      <c r="E227" s="61" t="s">
        <v>4578</v>
      </c>
      <c r="F227" s="1"/>
      <c r="G227" s="1"/>
      <c r="H227" s="51"/>
      <c r="I227" s="1"/>
      <c r="J227" s="51"/>
      <c r="K227" s="1"/>
      <c r="L227" s="1"/>
      <c r="M227" s="13"/>
      <c r="N227" s="2"/>
      <c r="O227" s="2"/>
      <c r="P227" s="2"/>
      <c r="Q227" s="2"/>
    </row>
    <row r="228" thickBot="1">
      <c r="A228" s="10"/>
      <c r="B228" s="62" t="s">
        <v>203</v>
      </c>
      <c r="C228" s="30"/>
      <c r="D228" s="30"/>
      <c r="E228" s="63" t="s">
        <v>802</v>
      </c>
      <c r="F228" s="30"/>
      <c r="G228" s="30"/>
      <c r="H228" s="64"/>
      <c r="I228" s="30"/>
      <c r="J228" s="64"/>
      <c r="K228" s="30"/>
      <c r="L228" s="30"/>
      <c r="M228" s="13"/>
      <c r="N228" s="2"/>
      <c r="O228" s="2"/>
      <c r="P228" s="2"/>
      <c r="Q228" s="2"/>
    </row>
    <row r="229" thickTop="1">
      <c r="A229" s="10"/>
      <c r="B229" s="52">
        <v>45</v>
      </c>
      <c r="C229" s="53" t="s">
        <v>4666</v>
      </c>
      <c r="D229" s="53"/>
      <c r="E229" s="53" t="s">
        <v>4667</v>
      </c>
      <c r="F229" s="53" t="s">
        <v>7</v>
      </c>
      <c r="G229" s="54" t="s">
        <v>219</v>
      </c>
      <c r="H229" s="65">
        <v>4.5599999999999996</v>
      </c>
      <c r="I229" s="66">
        <v>0</v>
      </c>
      <c r="J229" s="67">
        <f>ROUND(H229*I229,2)</f>
        <v>0</v>
      </c>
      <c r="K229" s="68">
        <v>0.20999999999999999</v>
      </c>
      <c r="L229" s="69">
        <f>ROUND(J229*1.21,2)</f>
        <v>0</v>
      </c>
      <c r="M229" s="13"/>
      <c r="N229" s="2"/>
      <c r="O229" s="2"/>
      <c r="P229" s="2"/>
      <c r="Q229" s="41">
        <f>IF(ISNUMBER(K229),IF(H229&gt;0,IF(I229&gt;0,J229,0),0),0)</f>
        <v>0</v>
      </c>
      <c r="R229" s="9">
        <f>IF(ISNUMBER(K229)=FALSE,J229,0)</f>
        <v>0</v>
      </c>
    </row>
    <row r="230">
      <c r="A230" s="10"/>
      <c r="B230" s="60" t="s">
        <v>199</v>
      </c>
      <c r="C230" s="1"/>
      <c r="D230" s="1"/>
      <c r="E230" s="61" t="s">
        <v>4668</v>
      </c>
      <c r="F230" s="1"/>
      <c r="G230" s="1"/>
      <c r="H230" s="51"/>
      <c r="I230" s="1"/>
      <c r="J230" s="51"/>
      <c r="K230" s="1"/>
      <c r="L230" s="1"/>
      <c r="M230" s="13"/>
      <c r="N230" s="2"/>
      <c r="O230" s="2"/>
      <c r="P230" s="2"/>
      <c r="Q230" s="2"/>
    </row>
    <row r="231">
      <c r="A231" s="10"/>
      <c r="B231" s="60" t="s">
        <v>201</v>
      </c>
      <c r="C231" s="1"/>
      <c r="D231" s="1"/>
      <c r="E231" s="61" t="s">
        <v>4669</v>
      </c>
      <c r="F231" s="1"/>
      <c r="G231" s="1"/>
      <c r="H231" s="51"/>
      <c r="I231" s="1"/>
      <c r="J231" s="51"/>
      <c r="K231" s="1"/>
      <c r="L231" s="1"/>
      <c r="M231" s="13"/>
      <c r="N231" s="2"/>
      <c r="O231" s="2"/>
      <c r="P231" s="2"/>
      <c r="Q231" s="2"/>
    </row>
    <row r="232" thickBot="1">
      <c r="A232" s="10"/>
      <c r="B232" s="62" t="s">
        <v>203</v>
      </c>
      <c r="C232" s="30"/>
      <c r="D232" s="30"/>
      <c r="E232" s="63" t="s">
        <v>4670</v>
      </c>
      <c r="F232" s="30"/>
      <c r="G232" s="30"/>
      <c r="H232" s="64"/>
      <c r="I232" s="30"/>
      <c r="J232" s="64"/>
      <c r="K232" s="30"/>
      <c r="L232" s="30"/>
      <c r="M232" s="13"/>
      <c r="N232" s="2"/>
      <c r="O232" s="2"/>
      <c r="P232" s="2"/>
      <c r="Q232" s="2"/>
    </row>
    <row r="233" thickTop="1">
      <c r="A233" s="10"/>
      <c r="B233" s="52">
        <v>46</v>
      </c>
      <c r="C233" s="53" t="s">
        <v>4671</v>
      </c>
      <c r="D233" s="53"/>
      <c r="E233" s="53" t="s">
        <v>4672</v>
      </c>
      <c r="F233" s="53" t="s">
        <v>7</v>
      </c>
      <c r="G233" s="54" t="s">
        <v>285</v>
      </c>
      <c r="H233" s="65">
        <v>2.25</v>
      </c>
      <c r="I233" s="66">
        <v>0</v>
      </c>
      <c r="J233" s="67">
        <f>ROUND(H233*I233,2)</f>
        <v>0</v>
      </c>
      <c r="K233" s="68">
        <v>0.20999999999999999</v>
      </c>
      <c r="L233" s="69">
        <f>ROUND(J233*1.21,2)</f>
        <v>0</v>
      </c>
      <c r="M233" s="13"/>
      <c r="N233" s="2"/>
      <c r="O233" s="2"/>
      <c r="P233" s="2"/>
      <c r="Q233" s="41">
        <f>IF(ISNUMBER(K233),IF(H233&gt;0,IF(I233&gt;0,J233,0),0),0)</f>
        <v>0</v>
      </c>
      <c r="R233" s="9">
        <f>IF(ISNUMBER(K233)=FALSE,J233,0)</f>
        <v>0</v>
      </c>
    </row>
    <row r="234">
      <c r="A234" s="10"/>
      <c r="B234" s="60" t="s">
        <v>199</v>
      </c>
      <c r="C234" s="1"/>
      <c r="D234" s="1"/>
      <c r="E234" s="61" t="s">
        <v>4673</v>
      </c>
      <c r="F234" s="1"/>
      <c r="G234" s="1"/>
      <c r="H234" s="51"/>
      <c r="I234" s="1"/>
      <c r="J234" s="51"/>
      <c r="K234" s="1"/>
      <c r="L234" s="1"/>
      <c r="M234" s="13"/>
      <c r="N234" s="2"/>
      <c r="O234" s="2"/>
      <c r="P234" s="2"/>
      <c r="Q234" s="2"/>
    </row>
    <row r="235">
      <c r="A235" s="10"/>
      <c r="B235" s="60" t="s">
        <v>201</v>
      </c>
      <c r="C235" s="1"/>
      <c r="D235" s="1"/>
      <c r="E235" s="61" t="s">
        <v>4674</v>
      </c>
      <c r="F235" s="1"/>
      <c r="G235" s="1"/>
      <c r="H235" s="51"/>
      <c r="I235" s="1"/>
      <c r="J235" s="51"/>
      <c r="K235" s="1"/>
      <c r="L235" s="1"/>
      <c r="M235" s="13"/>
      <c r="N235" s="2"/>
      <c r="O235" s="2"/>
      <c r="P235" s="2"/>
      <c r="Q235" s="2"/>
    </row>
    <row r="236" thickBot="1">
      <c r="A236" s="10"/>
      <c r="B236" s="62" t="s">
        <v>203</v>
      </c>
      <c r="C236" s="30"/>
      <c r="D236" s="30"/>
      <c r="E236" s="63" t="s">
        <v>4675</v>
      </c>
      <c r="F236" s="30"/>
      <c r="G236" s="30"/>
      <c r="H236" s="64"/>
      <c r="I236" s="30"/>
      <c r="J236" s="64"/>
      <c r="K236" s="30"/>
      <c r="L236" s="30"/>
      <c r="M236" s="13"/>
      <c r="N236" s="2"/>
      <c r="O236" s="2"/>
      <c r="P236" s="2"/>
      <c r="Q236" s="2"/>
    </row>
    <row r="237" thickTop="1">
      <c r="A237" s="10"/>
      <c r="B237" s="52">
        <v>47</v>
      </c>
      <c r="C237" s="53" t="s">
        <v>4676</v>
      </c>
      <c r="D237" s="53"/>
      <c r="E237" s="53" t="s">
        <v>4677</v>
      </c>
      <c r="F237" s="53" t="s">
        <v>7</v>
      </c>
      <c r="G237" s="54" t="s">
        <v>285</v>
      </c>
      <c r="H237" s="65">
        <v>2.8130000000000002</v>
      </c>
      <c r="I237" s="66">
        <v>0</v>
      </c>
      <c r="J237" s="67">
        <f>ROUND(H237*I237,2)</f>
        <v>0</v>
      </c>
      <c r="K237" s="68">
        <v>0.20999999999999999</v>
      </c>
      <c r="L237" s="69">
        <f>ROUND(J237*1.21,2)</f>
        <v>0</v>
      </c>
      <c r="M237" s="13"/>
      <c r="N237" s="2"/>
      <c r="O237" s="2"/>
      <c r="P237" s="2"/>
      <c r="Q237" s="41">
        <f>IF(ISNUMBER(K237),IF(H237&gt;0,IF(I237&gt;0,J237,0),0),0)</f>
        <v>0</v>
      </c>
      <c r="R237" s="9">
        <f>IF(ISNUMBER(K237)=FALSE,J237,0)</f>
        <v>0</v>
      </c>
    </row>
    <row r="238">
      <c r="A238" s="10"/>
      <c r="B238" s="60" t="s">
        <v>199</v>
      </c>
      <c r="C238" s="1"/>
      <c r="D238" s="1"/>
      <c r="E238" s="61" t="s">
        <v>4678</v>
      </c>
      <c r="F238" s="1"/>
      <c r="G238" s="1"/>
      <c r="H238" s="51"/>
      <c r="I238" s="1"/>
      <c r="J238" s="51"/>
      <c r="K238" s="1"/>
      <c r="L238" s="1"/>
      <c r="M238" s="13"/>
      <c r="N238" s="2"/>
      <c r="O238" s="2"/>
      <c r="P238" s="2"/>
      <c r="Q238" s="2"/>
    </row>
    <row r="239">
      <c r="A239" s="10"/>
      <c r="B239" s="60" t="s">
        <v>201</v>
      </c>
      <c r="C239" s="1"/>
      <c r="D239" s="1"/>
      <c r="E239" s="61" t="s">
        <v>4679</v>
      </c>
      <c r="F239" s="1"/>
      <c r="G239" s="1"/>
      <c r="H239" s="51"/>
      <c r="I239" s="1"/>
      <c r="J239" s="51"/>
      <c r="K239" s="1"/>
      <c r="L239" s="1"/>
      <c r="M239" s="13"/>
      <c r="N239" s="2"/>
      <c r="O239" s="2"/>
      <c r="P239" s="2"/>
      <c r="Q239" s="2"/>
    </row>
    <row r="240" thickBot="1">
      <c r="A240" s="10"/>
      <c r="B240" s="62" t="s">
        <v>203</v>
      </c>
      <c r="C240" s="30"/>
      <c r="D240" s="30"/>
      <c r="E240" s="63" t="s">
        <v>4675</v>
      </c>
      <c r="F240" s="30"/>
      <c r="G240" s="30"/>
      <c r="H240" s="64"/>
      <c r="I240" s="30"/>
      <c r="J240" s="64"/>
      <c r="K240" s="30"/>
      <c r="L240" s="30"/>
      <c r="M240" s="13"/>
      <c r="N240" s="2"/>
      <c r="O240" s="2"/>
      <c r="P240" s="2"/>
      <c r="Q240" s="2"/>
    </row>
    <row r="241" thickTop="1">
      <c r="A241" s="10"/>
      <c r="B241" s="52">
        <v>48</v>
      </c>
      <c r="C241" s="53" t="s">
        <v>4680</v>
      </c>
      <c r="D241" s="53"/>
      <c r="E241" s="53" t="s">
        <v>4681</v>
      </c>
      <c r="F241" s="53" t="s">
        <v>7</v>
      </c>
      <c r="G241" s="54" t="s">
        <v>285</v>
      </c>
      <c r="H241" s="65">
        <v>1.25</v>
      </c>
      <c r="I241" s="66">
        <v>0</v>
      </c>
      <c r="J241" s="67">
        <f>ROUND(H241*I241,2)</f>
        <v>0</v>
      </c>
      <c r="K241" s="68">
        <v>0.20999999999999999</v>
      </c>
      <c r="L241" s="69">
        <f>ROUND(J241*1.21,2)</f>
        <v>0</v>
      </c>
      <c r="M241" s="13"/>
      <c r="N241" s="2"/>
      <c r="O241" s="2"/>
      <c r="P241" s="2"/>
      <c r="Q241" s="41">
        <f>IF(ISNUMBER(K241),IF(H241&gt;0,IF(I241&gt;0,J241,0),0),0)</f>
        <v>0</v>
      </c>
      <c r="R241" s="9">
        <f>IF(ISNUMBER(K241)=FALSE,J241,0)</f>
        <v>0</v>
      </c>
    </row>
    <row r="242">
      <c r="A242" s="10"/>
      <c r="B242" s="60" t="s">
        <v>199</v>
      </c>
      <c r="C242" s="1"/>
      <c r="D242" s="1"/>
      <c r="E242" s="61" t="s">
        <v>4682</v>
      </c>
      <c r="F242" s="1"/>
      <c r="G242" s="1"/>
      <c r="H242" s="51"/>
      <c r="I242" s="1"/>
      <c r="J242" s="51"/>
      <c r="K242" s="1"/>
      <c r="L242" s="1"/>
      <c r="M242" s="13"/>
      <c r="N242" s="2"/>
      <c r="O242" s="2"/>
      <c r="P242" s="2"/>
      <c r="Q242" s="2"/>
    </row>
    <row r="243">
      <c r="A243" s="10"/>
      <c r="B243" s="60" t="s">
        <v>201</v>
      </c>
      <c r="C243" s="1"/>
      <c r="D243" s="1"/>
      <c r="E243" s="61" t="s">
        <v>4683</v>
      </c>
      <c r="F243" s="1"/>
      <c r="G243" s="1"/>
      <c r="H243" s="51"/>
      <c r="I243" s="1"/>
      <c r="J243" s="51"/>
      <c r="K243" s="1"/>
      <c r="L243" s="1"/>
      <c r="M243" s="13"/>
      <c r="N243" s="2"/>
      <c r="O243" s="2"/>
      <c r="P243" s="2"/>
      <c r="Q243" s="2"/>
    </row>
    <row r="244" thickBot="1">
      <c r="A244" s="10"/>
      <c r="B244" s="62" t="s">
        <v>203</v>
      </c>
      <c r="C244" s="30"/>
      <c r="D244" s="30"/>
      <c r="E244" s="63" t="s">
        <v>4684</v>
      </c>
      <c r="F244" s="30"/>
      <c r="G244" s="30"/>
      <c r="H244" s="64"/>
      <c r="I244" s="30"/>
      <c r="J244" s="64"/>
      <c r="K244" s="30"/>
      <c r="L244" s="30"/>
      <c r="M244" s="13"/>
      <c r="N244" s="2"/>
      <c r="O244" s="2"/>
      <c r="P244" s="2"/>
      <c r="Q244" s="2"/>
    </row>
    <row r="245" thickTop="1" thickBot="1" ht="25" customHeight="1">
      <c r="A245" s="10"/>
      <c r="B245" s="1"/>
      <c r="C245" s="70">
        <v>6</v>
      </c>
      <c r="D245" s="1"/>
      <c r="E245" s="71" t="s">
        <v>548</v>
      </c>
      <c r="F245" s="1"/>
      <c r="G245" s="72" t="s">
        <v>210</v>
      </c>
      <c r="H245" s="73">
        <f>J213+J217+J221+J225+J229+J233+J237+J241</f>
        <v>0</v>
      </c>
      <c r="I245" s="72" t="s">
        <v>211</v>
      </c>
      <c r="J245" s="74">
        <f>(L245-H245)</f>
        <v>0</v>
      </c>
      <c r="K245" s="72" t="s">
        <v>212</v>
      </c>
      <c r="L245" s="75">
        <f>ROUND((J213+J217+J221+J225+J229+J233+J237+J241)*1.21,2)</f>
        <v>0</v>
      </c>
      <c r="M245" s="13"/>
      <c r="N245" s="2"/>
      <c r="O245" s="2"/>
      <c r="P245" s="2"/>
      <c r="Q245" s="41">
        <f>0+Q213+Q217+Q221+Q225+Q229+Q233+Q237+Q241</f>
        <v>0</v>
      </c>
      <c r="R245" s="9">
        <f>0+R213+R217+R221+R225+R229+R233+R237+R241</f>
        <v>0</v>
      </c>
      <c r="S245" s="76">
        <f>Q245*(1+J245)+R245</f>
        <v>0</v>
      </c>
    </row>
    <row r="246" thickTop="1" thickBot="1" ht="25" customHeight="1">
      <c r="A246" s="10"/>
      <c r="B246" s="77"/>
      <c r="C246" s="77"/>
      <c r="D246" s="77"/>
      <c r="E246" s="77"/>
      <c r="F246" s="77"/>
      <c r="G246" s="78" t="s">
        <v>213</v>
      </c>
      <c r="H246" s="79">
        <f>0+J213+J217+J221+J225+J229+J233+J237+J241</f>
        <v>0</v>
      </c>
      <c r="I246" s="78" t="s">
        <v>214</v>
      </c>
      <c r="J246" s="80">
        <f>0+J245</f>
        <v>0</v>
      </c>
      <c r="K246" s="78" t="s">
        <v>215</v>
      </c>
      <c r="L246" s="81">
        <f>0+L245</f>
        <v>0</v>
      </c>
      <c r="M246" s="13"/>
      <c r="N246" s="2"/>
      <c r="O246" s="2"/>
      <c r="P246" s="2"/>
      <c r="Q246" s="2"/>
    </row>
    <row r="247" ht="40" customHeight="1">
      <c r="A247" s="10"/>
      <c r="B247" s="82" t="s">
        <v>619</v>
      </c>
      <c r="C247" s="1"/>
      <c r="D247" s="1"/>
      <c r="E247" s="1"/>
      <c r="F247" s="1"/>
      <c r="G247" s="1"/>
      <c r="H247" s="51"/>
      <c r="I247" s="1"/>
      <c r="J247" s="51"/>
      <c r="K247" s="1"/>
      <c r="L247" s="1"/>
      <c r="M247" s="13"/>
      <c r="N247" s="2"/>
      <c r="O247" s="2"/>
      <c r="P247" s="2"/>
      <c r="Q247" s="2"/>
    </row>
    <row r="248">
      <c r="A248" s="10"/>
      <c r="B248" s="52">
        <v>49</v>
      </c>
      <c r="C248" s="53" t="s">
        <v>620</v>
      </c>
      <c r="D248" s="53"/>
      <c r="E248" s="53" t="s">
        <v>621</v>
      </c>
      <c r="F248" s="53" t="s">
        <v>7</v>
      </c>
      <c r="G248" s="54" t="s">
        <v>285</v>
      </c>
      <c r="H248" s="55">
        <v>148.78999999999999</v>
      </c>
      <c r="I248" s="56">
        <v>0</v>
      </c>
      <c r="J248" s="57">
        <f>ROUND(H248*I248,2)</f>
        <v>0</v>
      </c>
      <c r="K248" s="58">
        <v>0.20999999999999999</v>
      </c>
      <c r="L248" s="59">
        <f>ROUND(J248*1.21,2)</f>
        <v>0</v>
      </c>
      <c r="M248" s="13"/>
      <c r="N248" s="2"/>
      <c r="O248" s="2"/>
      <c r="P248" s="2"/>
      <c r="Q248" s="41">
        <f>IF(ISNUMBER(K248),IF(H248&gt;0,IF(I248&gt;0,J248,0),0),0)</f>
        <v>0</v>
      </c>
      <c r="R248" s="9">
        <f>IF(ISNUMBER(K248)=FALSE,J248,0)</f>
        <v>0</v>
      </c>
    </row>
    <row r="249">
      <c r="A249" s="10"/>
      <c r="B249" s="60" t="s">
        <v>199</v>
      </c>
      <c r="C249" s="1"/>
      <c r="D249" s="1"/>
      <c r="E249" s="61" t="s">
        <v>4685</v>
      </c>
      <c r="F249" s="1"/>
      <c r="G249" s="1"/>
      <c r="H249" s="51"/>
      <c r="I249" s="1"/>
      <c r="J249" s="51"/>
      <c r="K249" s="1"/>
      <c r="L249" s="1"/>
      <c r="M249" s="13"/>
      <c r="N249" s="2"/>
      <c r="O249" s="2"/>
      <c r="P249" s="2"/>
      <c r="Q249" s="2"/>
    </row>
    <row r="250">
      <c r="A250" s="10"/>
      <c r="B250" s="60" t="s">
        <v>201</v>
      </c>
      <c r="C250" s="1"/>
      <c r="D250" s="1"/>
      <c r="E250" s="61" t="s">
        <v>4686</v>
      </c>
      <c r="F250" s="1"/>
      <c r="G250" s="1"/>
      <c r="H250" s="51"/>
      <c r="I250" s="1"/>
      <c r="J250" s="51"/>
      <c r="K250" s="1"/>
      <c r="L250" s="1"/>
      <c r="M250" s="13"/>
      <c r="N250" s="2"/>
      <c r="O250" s="2"/>
      <c r="P250" s="2"/>
      <c r="Q250" s="2"/>
    </row>
    <row r="251" thickBot="1">
      <c r="A251" s="10"/>
      <c r="B251" s="62" t="s">
        <v>203</v>
      </c>
      <c r="C251" s="30"/>
      <c r="D251" s="30"/>
      <c r="E251" s="63" t="s">
        <v>624</v>
      </c>
      <c r="F251" s="30"/>
      <c r="G251" s="30"/>
      <c r="H251" s="64"/>
      <c r="I251" s="30"/>
      <c r="J251" s="64"/>
      <c r="K251" s="30"/>
      <c r="L251" s="30"/>
      <c r="M251" s="13"/>
      <c r="N251" s="2"/>
      <c r="O251" s="2"/>
      <c r="P251" s="2"/>
      <c r="Q251" s="2"/>
    </row>
    <row r="252" thickTop="1">
      <c r="A252" s="10"/>
      <c r="B252" s="52">
        <v>50</v>
      </c>
      <c r="C252" s="53" t="s">
        <v>1853</v>
      </c>
      <c r="D252" s="53"/>
      <c r="E252" s="53" t="s">
        <v>1854</v>
      </c>
      <c r="F252" s="53" t="s">
        <v>7</v>
      </c>
      <c r="G252" s="54" t="s">
        <v>285</v>
      </c>
      <c r="H252" s="65">
        <v>45</v>
      </c>
      <c r="I252" s="66">
        <v>0</v>
      </c>
      <c r="J252" s="67">
        <f>ROUND(H252*I252,2)</f>
        <v>0</v>
      </c>
      <c r="K252" s="68">
        <v>0.20999999999999999</v>
      </c>
      <c r="L252" s="69">
        <f>ROUND(J252*1.21,2)</f>
        <v>0</v>
      </c>
      <c r="M252" s="13"/>
      <c r="N252" s="2"/>
      <c r="O252" s="2"/>
      <c r="P252" s="2"/>
      <c r="Q252" s="41">
        <f>IF(ISNUMBER(K252),IF(H252&gt;0,IF(I252&gt;0,J252,0),0),0)</f>
        <v>0</v>
      </c>
      <c r="R252" s="9">
        <f>IF(ISNUMBER(K252)=FALSE,J252,0)</f>
        <v>0</v>
      </c>
    </row>
    <row r="253">
      <c r="A253" s="10"/>
      <c r="B253" s="60" t="s">
        <v>199</v>
      </c>
      <c r="C253" s="1"/>
      <c r="D253" s="1"/>
      <c r="E253" s="61" t="s">
        <v>4687</v>
      </c>
      <c r="F253" s="1"/>
      <c r="G253" s="1"/>
      <c r="H253" s="51"/>
      <c r="I253" s="1"/>
      <c r="J253" s="51"/>
      <c r="K253" s="1"/>
      <c r="L253" s="1"/>
      <c r="M253" s="13"/>
      <c r="N253" s="2"/>
      <c r="O253" s="2"/>
      <c r="P253" s="2"/>
      <c r="Q253" s="2"/>
    </row>
    <row r="254">
      <c r="A254" s="10"/>
      <c r="B254" s="60" t="s">
        <v>201</v>
      </c>
      <c r="C254" s="1"/>
      <c r="D254" s="1"/>
      <c r="E254" s="61" t="s">
        <v>4688</v>
      </c>
      <c r="F254" s="1"/>
      <c r="G254" s="1"/>
      <c r="H254" s="51"/>
      <c r="I254" s="1"/>
      <c r="J254" s="51"/>
      <c r="K254" s="1"/>
      <c r="L254" s="1"/>
      <c r="M254" s="13"/>
      <c r="N254" s="2"/>
      <c r="O254" s="2"/>
      <c r="P254" s="2"/>
      <c r="Q254" s="2"/>
    </row>
    <row r="255" thickBot="1">
      <c r="A255" s="10"/>
      <c r="B255" s="62" t="s">
        <v>203</v>
      </c>
      <c r="C255" s="30"/>
      <c r="D255" s="30"/>
      <c r="E255" s="63" t="s">
        <v>1857</v>
      </c>
      <c r="F255" s="30"/>
      <c r="G255" s="30"/>
      <c r="H255" s="64"/>
      <c r="I255" s="30"/>
      <c r="J255" s="64"/>
      <c r="K255" s="30"/>
      <c r="L255" s="30"/>
      <c r="M255" s="13"/>
      <c r="N255" s="2"/>
      <c r="O255" s="2"/>
      <c r="P255" s="2"/>
      <c r="Q255" s="2"/>
    </row>
    <row r="256" thickTop="1">
      <c r="A256" s="10"/>
      <c r="B256" s="52">
        <v>51</v>
      </c>
      <c r="C256" s="53" t="s">
        <v>1858</v>
      </c>
      <c r="D256" s="53"/>
      <c r="E256" s="53" t="s">
        <v>1859</v>
      </c>
      <c r="F256" s="53" t="s">
        <v>7</v>
      </c>
      <c r="G256" s="54" t="s">
        <v>285</v>
      </c>
      <c r="H256" s="65">
        <v>75.5</v>
      </c>
      <c r="I256" s="66">
        <v>0</v>
      </c>
      <c r="J256" s="67">
        <f>ROUND(H256*I256,2)</f>
        <v>0</v>
      </c>
      <c r="K256" s="68">
        <v>0.20999999999999999</v>
      </c>
      <c r="L256" s="69">
        <f>ROUND(J256*1.21,2)</f>
        <v>0</v>
      </c>
      <c r="M256" s="13"/>
      <c r="N256" s="2"/>
      <c r="O256" s="2"/>
      <c r="P256" s="2"/>
      <c r="Q256" s="41">
        <f>IF(ISNUMBER(K256),IF(H256&gt;0,IF(I256&gt;0,J256,0),0),0)</f>
        <v>0</v>
      </c>
      <c r="R256" s="9">
        <f>IF(ISNUMBER(K256)=FALSE,J256,0)</f>
        <v>0</v>
      </c>
    </row>
    <row r="257">
      <c r="A257" s="10"/>
      <c r="B257" s="60" t="s">
        <v>199</v>
      </c>
      <c r="C257" s="1"/>
      <c r="D257" s="1"/>
      <c r="E257" s="61" t="s">
        <v>4689</v>
      </c>
      <c r="F257" s="1"/>
      <c r="G257" s="1"/>
      <c r="H257" s="51"/>
      <c r="I257" s="1"/>
      <c r="J257" s="51"/>
      <c r="K257" s="1"/>
      <c r="L257" s="1"/>
      <c r="M257" s="13"/>
      <c r="N257" s="2"/>
      <c r="O257" s="2"/>
      <c r="P257" s="2"/>
      <c r="Q257" s="2"/>
    </row>
    <row r="258">
      <c r="A258" s="10"/>
      <c r="B258" s="60" t="s">
        <v>201</v>
      </c>
      <c r="C258" s="1"/>
      <c r="D258" s="1"/>
      <c r="E258" s="61" t="s">
        <v>4690</v>
      </c>
      <c r="F258" s="1"/>
      <c r="G258" s="1"/>
      <c r="H258" s="51"/>
      <c r="I258" s="1"/>
      <c r="J258" s="51"/>
      <c r="K258" s="1"/>
      <c r="L258" s="1"/>
      <c r="M258" s="13"/>
      <c r="N258" s="2"/>
      <c r="O258" s="2"/>
      <c r="P258" s="2"/>
      <c r="Q258" s="2"/>
    </row>
    <row r="259" thickBot="1">
      <c r="A259" s="10"/>
      <c r="B259" s="62" t="s">
        <v>203</v>
      </c>
      <c r="C259" s="30"/>
      <c r="D259" s="30"/>
      <c r="E259" s="63" t="s">
        <v>1857</v>
      </c>
      <c r="F259" s="30"/>
      <c r="G259" s="30"/>
      <c r="H259" s="64"/>
      <c r="I259" s="30"/>
      <c r="J259" s="64"/>
      <c r="K259" s="30"/>
      <c r="L259" s="30"/>
      <c r="M259" s="13"/>
      <c r="N259" s="2"/>
      <c r="O259" s="2"/>
      <c r="P259" s="2"/>
      <c r="Q259" s="2"/>
    </row>
    <row r="260" thickTop="1">
      <c r="A260" s="10"/>
      <c r="B260" s="52">
        <v>52</v>
      </c>
      <c r="C260" s="53" t="s">
        <v>4691</v>
      </c>
      <c r="D260" s="53"/>
      <c r="E260" s="53" t="s">
        <v>4692</v>
      </c>
      <c r="F260" s="53" t="s">
        <v>7</v>
      </c>
      <c r="G260" s="54" t="s">
        <v>285</v>
      </c>
      <c r="H260" s="65">
        <v>89.230000000000004</v>
      </c>
      <c r="I260" s="66">
        <v>0</v>
      </c>
      <c r="J260" s="67">
        <f>ROUND(H260*I260,2)</f>
        <v>0</v>
      </c>
      <c r="K260" s="68">
        <v>0.20999999999999999</v>
      </c>
      <c r="L260" s="69">
        <f>ROUND(J260*1.21,2)</f>
        <v>0</v>
      </c>
      <c r="M260" s="13"/>
      <c r="N260" s="2"/>
      <c r="O260" s="2"/>
      <c r="P260" s="2"/>
      <c r="Q260" s="41">
        <f>IF(ISNUMBER(K260),IF(H260&gt;0,IF(I260&gt;0,J260,0),0),0)</f>
        <v>0</v>
      </c>
      <c r="R260" s="9">
        <f>IF(ISNUMBER(K260)=FALSE,J260,0)</f>
        <v>0</v>
      </c>
    </row>
    <row r="261">
      <c r="A261" s="10"/>
      <c r="B261" s="60" t="s">
        <v>199</v>
      </c>
      <c r="C261" s="1"/>
      <c r="D261" s="1"/>
      <c r="E261" s="61" t="s">
        <v>4693</v>
      </c>
      <c r="F261" s="1"/>
      <c r="G261" s="1"/>
      <c r="H261" s="51"/>
      <c r="I261" s="1"/>
      <c r="J261" s="51"/>
      <c r="K261" s="1"/>
      <c r="L261" s="1"/>
      <c r="M261" s="13"/>
      <c r="N261" s="2"/>
      <c r="O261" s="2"/>
      <c r="P261" s="2"/>
      <c r="Q261" s="2"/>
    </row>
    <row r="262">
      <c r="A262" s="10"/>
      <c r="B262" s="60" t="s">
        <v>201</v>
      </c>
      <c r="C262" s="1"/>
      <c r="D262" s="1"/>
      <c r="E262" s="61" t="s">
        <v>4694</v>
      </c>
      <c r="F262" s="1"/>
      <c r="G262" s="1"/>
      <c r="H262" s="51"/>
      <c r="I262" s="1"/>
      <c r="J262" s="51"/>
      <c r="K262" s="1"/>
      <c r="L262" s="1"/>
      <c r="M262" s="13"/>
      <c r="N262" s="2"/>
      <c r="O262" s="2"/>
      <c r="P262" s="2"/>
      <c r="Q262" s="2"/>
    </row>
    <row r="263" thickBot="1">
      <c r="A263" s="10"/>
      <c r="B263" s="62" t="s">
        <v>203</v>
      </c>
      <c r="C263" s="30"/>
      <c r="D263" s="30"/>
      <c r="E263" s="63" t="s">
        <v>4695</v>
      </c>
      <c r="F263" s="30"/>
      <c r="G263" s="30"/>
      <c r="H263" s="64"/>
      <c r="I263" s="30"/>
      <c r="J263" s="64"/>
      <c r="K263" s="30"/>
      <c r="L263" s="30"/>
      <c r="M263" s="13"/>
      <c r="N263" s="2"/>
      <c r="O263" s="2"/>
      <c r="P263" s="2"/>
      <c r="Q263" s="2"/>
    </row>
    <row r="264" thickTop="1">
      <c r="A264" s="10"/>
      <c r="B264" s="52">
        <v>53</v>
      </c>
      <c r="C264" s="53" t="s">
        <v>4696</v>
      </c>
      <c r="D264" s="53"/>
      <c r="E264" s="53" t="s">
        <v>4697</v>
      </c>
      <c r="F264" s="53" t="s">
        <v>7</v>
      </c>
      <c r="G264" s="54" t="s">
        <v>461</v>
      </c>
      <c r="H264" s="65">
        <v>3</v>
      </c>
      <c r="I264" s="66">
        <v>0</v>
      </c>
      <c r="J264" s="67">
        <f>ROUND(H264*I264,2)</f>
        <v>0</v>
      </c>
      <c r="K264" s="68">
        <v>0.20999999999999999</v>
      </c>
      <c r="L264" s="69">
        <f>ROUND(J264*1.21,2)</f>
        <v>0</v>
      </c>
      <c r="M264" s="13"/>
      <c r="N264" s="2"/>
      <c r="O264" s="2"/>
      <c r="P264" s="2"/>
      <c r="Q264" s="41">
        <f>IF(ISNUMBER(K264),IF(H264&gt;0,IF(I264&gt;0,J264,0),0),0)</f>
        <v>0</v>
      </c>
      <c r="R264" s="9">
        <f>IF(ISNUMBER(K264)=FALSE,J264,0)</f>
        <v>0</v>
      </c>
    </row>
    <row r="265">
      <c r="A265" s="10"/>
      <c r="B265" s="60" t="s">
        <v>199</v>
      </c>
      <c r="C265" s="1"/>
      <c r="D265" s="1"/>
      <c r="E265" s="61" t="s">
        <v>4698</v>
      </c>
      <c r="F265" s="1"/>
      <c r="G265" s="1"/>
      <c r="H265" s="51"/>
      <c r="I265" s="1"/>
      <c r="J265" s="51"/>
      <c r="K265" s="1"/>
      <c r="L265" s="1"/>
      <c r="M265" s="13"/>
      <c r="N265" s="2"/>
      <c r="O265" s="2"/>
      <c r="P265" s="2"/>
      <c r="Q265" s="2"/>
    </row>
    <row r="266">
      <c r="A266" s="10"/>
      <c r="B266" s="60" t="s">
        <v>201</v>
      </c>
      <c r="C266" s="1"/>
      <c r="D266" s="1"/>
      <c r="E266" s="61" t="s">
        <v>1364</v>
      </c>
      <c r="F266" s="1"/>
      <c r="G266" s="1"/>
      <c r="H266" s="51"/>
      <c r="I266" s="1"/>
      <c r="J266" s="51"/>
      <c r="K266" s="1"/>
      <c r="L266" s="1"/>
      <c r="M266" s="13"/>
      <c r="N266" s="2"/>
      <c r="O266" s="2"/>
      <c r="P266" s="2"/>
      <c r="Q266" s="2"/>
    </row>
    <row r="267" thickBot="1">
      <c r="A267" s="10"/>
      <c r="B267" s="62" t="s">
        <v>203</v>
      </c>
      <c r="C267" s="30"/>
      <c r="D267" s="30"/>
      <c r="E267" s="63" t="s">
        <v>4699</v>
      </c>
      <c r="F267" s="30"/>
      <c r="G267" s="30"/>
      <c r="H267" s="64"/>
      <c r="I267" s="30"/>
      <c r="J267" s="64"/>
      <c r="K267" s="30"/>
      <c r="L267" s="30"/>
      <c r="M267" s="13"/>
      <c r="N267" s="2"/>
      <c r="O267" s="2"/>
      <c r="P267" s="2"/>
      <c r="Q267" s="2"/>
    </row>
    <row r="268" thickTop="1">
      <c r="A268" s="10"/>
      <c r="B268" s="52">
        <v>54</v>
      </c>
      <c r="C268" s="53" t="s">
        <v>4700</v>
      </c>
      <c r="D268" s="53"/>
      <c r="E268" s="53" t="s">
        <v>4701</v>
      </c>
      <c r="F268" s="53" t="s">
        <v>7</v>
      </c>
      <c r="G268" s="54" t="s">
        <v>285</v>
      </c>
      <c r="H268" s="65">
        <v>7.0499999999999998</v>
      </c>
      <c r="I268" s="66">
        <v>0</v>
      </c>
      <c r="J268" s="67">
        <f>ROUND(H268*I268,2)</f>
        <v>0</v>
      </c>
      <c r="K268" s="68">
        <v>0.20999999999999999</v>
      </c>
      <c r="L268" s="69">
        <f>ROUND(J268*1.21,2)</f>
        <v>0</v>
      </c>
      <c r="M268" s="13"/>
      <c r="N268" s="2"/>
      <c r="O268" s="2"/>
      <c r="P268" s="2"/>
      <c r="Q268" s="41">
        <f>IF(ISNUMBER(K268),IF(H268&gt;0,IF(I268&gt;0,J268,0),0),0)</f>
        <v>0</v>
      </c>
      <c r="R268" s="9">
        <f>IF(ISNUMBER(K268)=FALSE,J268,0)</f>
        <v>0</v>
      </c>
    </row>
    <row r="269">
      <c r="A269" s="10"/>
      <c r="B269" s="60" t="s">
        <v>199</v>
      </c>
      <c r="C269" s="1"/>
      <c r="D269" s="1"/>
      <c r="E269" s="61" t="s">
        <v>4702</v>
      </c>
      <c r="F269" s="1"/>
      <c r="G269" s="1"/>
      <c r="H269" s="51"/>
      <c r="I269" s="1"/>
      <c r="J269" s="51"/>
      <c r="K269" s="1"/>
      <c r="L269" s="1"/>
      <c r="M269" s="13"/>
      <c r="N269" s="2"/>
      <c r="O269" s="2"/>
      <c r="P269" s="2"/>
      <c r="Q269" s="2"/>
    </row>
    <row r="270">
      <c r="A270" s="10"/>
      <c r="B270" s="60" t="s">
        <v>201</v>
      </c>
      <c r="C270" s="1"/>
      <c r="D270" s="1"/>
      <c r="E270" s="61" t="s">
        <v>4703</v>
      </c>
      <c r="F270" s="1"/>
      <c r="G270" s="1"/>
      <c r="H270" s="51"/>
      <c r="I270" s="1"/>
      <c r="J270" s="51"/>
      <c r="K270" s="1"/>
      <c r="L270" s="1"/>
      <c r="M270" s="13"/>
      <c r="N270" s="2"/>
      <c r="O270" s="2"/>
      <c r="P270" s="2"/>
      <c r="Q270" s="2"/>
    </row>
    <row r="271" thickBot="1">
      <c r="A271" s="10"/>
      <c r="B271" s="62" t="s">
        <v>203</v>
      </c>
      <c r="C271" s="30"/>
      <c r="D271" s="30"/>
      <c r="E271" s="63" t="s">
        <v>2743</v>
      </c>
      <c r="F271" s="30"/>
      <c r="G271" s="30"/>
      <c r="H271" s="64"/>
      <c r="I271" s="30"/>
      <c r="J271" s="64"/>
      <c r="K271" s="30"/>
      <c r="L271" s="30"/>
      <c r="M271" s="13"/>
      <c r="N271" s="2"/>
      <c r="O271" s="2"/>
      <c r="P271" s="2"/>
      <c r="Q271" s="2"/>
    </row>
    <row r="272" thickTop="1">
      <c r="A272" s="10"/>
      <c r="B272" s="52">
        <v>55</v>
      </c>
      <c r="C272" s="53" t="s">
        <v>4704</v>
      </c>
      <c r="D272" s="53"/>
      <c r="E272" s="53" t="s">
        <v>4701</v>
      </c>
      <c r="F272" s="53" t="s">
        <v>7</v>
      </c>
      <c r="G272" s="54" t="s">
        <v>285</v>
      </c>
      <c r="H272" s="65">
        <v>12.35</v>
      </c>
      <c r="I272" s="66">
        <v>0</v>
      </c>
      <c r="J272" s="67">
        <f>ROUND(H272*I272,2)</f>
        <v>0</v>
      </c>
      <c r="K272" s="68">
        <v>0.20999999999999999</v>
      </c>
      <c r="L272" s="69">
        <f>ROUND(J272*1.21,2)</f>
        <v>0</v>
      </c>
      <c r="M272" s="13"/>
      <c r="N272" s="2"/>
      <c r="O272" s="2"/>
      <c r="P272" s="2"/>
      <c r="Q272" s="41">
        <f>IF(ISNUMBER(K272),IF(H272&gt;0,IF(I272&gt;0,J272,0),0),0)</f>
        <v>0</v>
      </c>
      <c r="R272" s="9">
        <f>IF(ISNUMBER(K272)=FALSE,J272,0)</f>
        <v>0</v>
      </c>
    </row>
    <row r="273">
      <c r="A273" s="10"/>
      <c r="B273" s="60" t="s">
        <v>199</v>
      </c>
      <c r="C273" s="1"/>
      <c r="D273" s="1"/>
      <c r="E273" s="61" t="s">
        <v>4705</v>
      </c>
      <c r="F273" s="1"/>
      <c r="G273" s="1"/>
      <c r="H273" s="51"/>
      <c r="I273" s="1"/>
      <c r="J273" s="51"/>
      <c r="K273" s="1"/>
      <c r="L273" s="1"/>
      <c r="M273" s="13"/>
      <c r="N273" s="2"/>
      <c r="O273" s="2"/>
      <c r="P273" s="2"/>
      <c r="Q273" s="2"/>
    </row>
    <row r="274">
      <c r="A274" s="10"/>
      <c r="B274" s="60" t="s">
        <v>201</v>
      </c>
      <c r="C274" s="1"/>
      <c r="D274" s="1"/>
      <c r="E274" s="61" t="s">
        <v>4706</v>
      </c>
      <c r="F274" s="1"/>
      <c r="G274" s="1"/>
      <c r="H274" s="51"/>
      <c r="I274" s="1"/>
      <c r="J274" s="51"/>
      <c r="K274" s="1"/>
      <c r="L274" s="1"/>
      <c r="M274" s="13"/>
      <c r="N274" s="2"/>
      <c r="O274" s="2"/>
      <c r="P274" s="2"/>
      <c r="Q274" s="2"/>
    </row>
    <row r="275" thickBot="1">
      <c r="A275" s="10"/>
      <c r="B275" s="62" t="s">
        <v>203</v>
      </c>
      <c r="C275" s="30"/>
      <c r="D275" s="30"/>
      <c r="E275" s="63" t="s">
        <v>637</v>
      </c>
      <c r="F275" s="30"/>
      <c r="G275" s="30"/>
      <c r="H275" s="64"/>
      <c r="I275" s="30"/>
      <c r="J275" s="64"/>
      <c r="K275" s="30"/>
      <c r="L275" s="30"/>
      <c r="M275" s="13"/>
      <c r="N275" s="2"/>
      <c r="O275" s="2"/>
      <c r="P275" s="2"/>
      <c r="Q275" s="2"/>
    </row>
    <row r="276" thickTop="1">
      <c r="A276" s="10"/>
      <c r="B276" s="52">
        <v>56</v>
      </c>
      <c r="C276" s="53" t="s">
        <v>1862</v>
      </c>
      <c r="D276" s="53"/>
      <c r="E276" s="53" t="s">
        <v>1863</v>
      </c>
      <c r="F276" s="53" t="s">
        <v>7</v>
      </c>
      <c r="G276" s="54" t="s">
        <v>285</v>
      </c>
      <c r="H276" s="65">
        <v>20</v>
      </c>
      <c r="I276" s="66">
        <v>0</v>
      </c>
      <c r="J276" s="67">
        <f>ROUND(H276*I276,2)</f>
        <v>0</v>
      </c>
      <c r="K276" s="68">
        <v>0.20999999999999999</v>
      </c>
      <c r="L276" s="69">
        <f>ROUND(J276*1.21,2)</f>
        <v>0</v>
      </c>
      <c r="M276" s="13"/>
      <c r="N276" s="2"/>
      <c r="O276" s="2"/>
      <c r="P276" s="2"/>
      <c r="Q276" s="41">
        <f>IF(ISNUMBER(K276),IF(H276&gt;0,IF(I276&gt;0,J276,0),0),0)</f>
        <v>0</v>
      </c>
      <c r="R276" s="9">
        <f>IF(ISNUMBER(K276)=FALSE,J276,0)</f>
        <v>0</v>
      </c>
    </row>
    <row r="277">
      <c r="A277" s="10"/>
      <c r="B277" s="60" t="s">
        <v>199</v>
      </c>
      <c r="C277" s="1"/>
      <c r="D277" s="1"/>
      <c r="E277" s="61" t="s">
        <v>4707</v>
      </c>
      <c r="F277" s="1"/>
      <c r="G277" s="1"/>
      <c r="H277" s="51"/>
      <c r="I277" s="1"/>
      <c r="J277" s="51"/>
      <c r="K277" s="1"/>
      <c r="L277" s="1"/>
      <c r="M277" s="13"/>
      <c r="N277" s="2"/>
      <c r="O277" s="2"/>
      <c r="P277" s="2"/>
      <c r="Q277" s="2"/>
    </row>
    <row r="278">
      <c r="A278" s="10"/>
      <c r="B278" s="60" t="s">
        <v>201</v>
      </c>
      <c r="C278" s="1"/>
      <c r="D278" s="1"/>
      <c r="E278" s="61" t="s">
        <v>551</v>
      </c>
      <c r="F278" s="1"/>
      <c r="G278" s="1"/>
      <c r="H278" s="51"/>
      <c r="I278" s="1"/>
      <c r="J278" s="51"/>
      <c r="K278" s="1"/>
      <c r="L278" s="1"/>
      <c r="M278" s="13"/>
      <c r="N278" s="2"/>
      <c r="O278" s="2"/>
      <c r="P278" s="2"/>
      <c r="Q278" s="2"/>
    </row>
    <row r="279" thickBot="1">
      <c r="A279" s="10"/>
      <c r="B279" s="62" t="s">
        <v>203</v>
      </c>
      <c r="C279" s="30"/>
      <c r="D279" s="30"/>
      <c r="E279" s="63" t="s">
        <v>810</v>
      </c>
      <c r="F279" s="30"/>
      <c r="G279" s="30"/>
      <c r="H279" s="64"/>
      <c r="I279" s="30"/>
      <c r="J279" s="64"/>
      <c r="K279" s="30"/>
      <c r="L279" s="30"/>
      <c r="M279" s="13"/>
      <c r="N279" s="2"/>
      <c r="O279" s="2"/>
      <c r="P279" s="2"/>
      <c r="Q279" s="2"/>
    </row>
    <row r="280" thickTop="1" thickBot="1" ht="25" customHeight="1">
      <c r="A280" s="10"/>
      <c r="B280" s="1"/>
      <c r="C280" s="70">
        <v>7</v>
      </c>
      <c r="D280" s="1"/>
      <c r="E280" s="71" t="s">
        <v>549</v>
      </c>
      <c r="F280" s="1"/>
      <c r="G280" s="72" t="s">
        <v>210</v>
      </c>
      <c r="H280" s="73">
        <f>J248+J252+J256+J260+J264+J268+J272+J276</f>
        <v>0</v>
      </c>
      <c r="I280" s="72" t="s">
        <v>211</v>
      </c>
      <c r="J280" s="74">
        <f>(L280-H280)</f>
        <v>0</v>
      </c>
      <c r="K280" s="72" t="s">
        <v>212</v>
      </c>
      <c r="L280" s="75">
        <f>ROUND((J248+J252+J256+J260+J264+J268+J272+J276)*1.21,2)</f>
        <v>0</v>
      </c>
      <c r="M280" s="13"/>
      <c r="N280" s="2"/>
      <c r="O280" s="2"/>
      <c r="P280" s="2"/>
      <c r="Q280" s="41">
        <f>0+Q248+Q252+Q256+Q260+Q264+Q268+Q272+Q276</f>
        <v>0</v>
      </c>
      <c r="R280" s="9">
        <f>0+R248+R252+R256+R260+R264+R268+R272+R276</f>
        <v>0</v>
      </c>
      <c r="S280" s="76">
        <f>Q280*(1+J280)+R280</f>
        <v>0</v>
      </c>
    </row>
    <row r="281" thickTop="1" thickBot="1" ht="25" customHeight="1">
      <c r="A281" s="10"/>
      <c r="B281" s="77"/>
      <c r="C281" s="77"/>
      <c r="D281" s="77"/>
      <c r="E281" s="77"/>
      <c r="F281" s="77"/>
      <c r="G281" s="78" t="s">
        <v>213</v>
      </c>
      <c r="H281" s="79">
        <f>0+J248+J252+J256+J260+J264+J268+J272+J276</f>
        <v>0</v>
      </c>
      <c r="I281" s="78" t="s">
        <v>214</v>
      </c>
      <c r="J281" s="80">
        <f>0+J280</f>
        <v>0</v>
      </c>
      <c r="K281" s="78" t="s">
        <v>215</v>
      </c>
      <c r="L281" s="81">
        <f>0+L280</f>
        <v>0</v>
      </c>
      <c r="M281" s="13"/>
      <c r="N281" s="2"/>
      <c r="O281" s="2"/>
      <c r="P281" s="2"/>
      <c r="Q281" s="2"/>
    </row>
    <row r="282" ht="40" customHeight="1">
      <c r="A282" s="10"/>
      <c r="B282" s="82" t="s">
        <v>449</v>
      </c>
      <c r="C282" s="1"/>
      <c r="D282" s="1"/>
      <c r="E282" s="1"/>
      <c r="F282" s="1"/>
      <c r="G282" s="1"/>
      <c r="H282" s="51"/>
      <c r="I282" s="1"/>
      <c r="J282" s="51"/>
      <c r="K282" s="1"/>
      <c r="L282" s="1"/>
      <c r="M282" s="13"/>
      <c r="N282" s="2"/>
      <c r="O282" s="2"/>
      <c r="P282" s="2"/>
      <c r="Q282" s="2"/>
    </row>
    <row r="283">
      <c r="A283" s="10"/>
      <c r="B283" s="52">
        <v>57</v>
      </c>
      <c r="C283" s="53" t="s">
        <v>455</v>
      </c>
      <c r="D283" s="53"/>
      <c r="E283" s="53" t="s">
        <v>456</v>
      </c>
      <c r="F283" s="53" t="s">
        <v>7</v>
      </c>
      <c r="G283" s="54" t="s">
        <v>225</v>
      </c>
      <c r="H283" s="55">
        <v>13.25</v>
      </c>
      <c r="I283" s="56">
        <v>0</v>
      </c>
      <c r="J283" s="57">
        <f>ROUND(H283*I283,2)</f>
        <v>0</v>
      </c>
      <c r="K283" s="58">
        <v>0.20999999999999999</v>
      </c>
      <c r="L283" s="59">
        <f>ROUND(J283*1.21,2)</f>
        <v>0</v>
      </c>
      <c r="M283" s="13"/>
      <c r="N283" s="2"/>
      <c r="O283" s="2"/>
      <c r="P283" s="2"/>
      <c r="Q283" s="41">
        <f>IF(ISNUMBER(K283),IF(H283&gt;0,IF(I283&gt;0,J283,0),0),0)</f>
        <v>0</v>
      </c>
      <c r="R283" s="9">
        <f>IF(ISNUMBER(K283)=FALSE,J283,0)</f>
        <v>0</v>
      </c>
    </row>
    <row r="284">
      <c r="A284" s="10"/>
      <c r="B284" s="60" t="s">
        <v>199</v>
      </c>
      <c r="C284" s="1"/>
      <c r="D284" s="1"/>
      <c r="E284" s="61" t="s">
        <v>4708</v>
      </c>
      <c r="F284" s="1"/>
      <c r="G284" s="1"/>
      <c r="H284" s="51"/>
      <c r="I284" s="1"/>
      <c r="J284" s="51"/>
      <c r="K284" s="1"/>
      <c r="L284" s="1"/>
      <c r="M284" s="13"/>
      <c r="N284" s="2"/>
      <c r="O284" s="2"/>
      <c r="P284" s="2"/>
      <c r="Q284" s="2"/>
    </row>
    <row r="285">
      <c r="A285" s="10"/>
      <c r="B285" s="60" t="s">
        <v>201</v>
      </c>
      <c r="C285" s="1"/>
      <c r="D285" s="1"/>
      <c r="E285" s="61" t="s">
        <v>4709</v>
      </c>
      <c r="F285" s="1"/>
      <c r="G285" s="1"/>
      <c r="H285" s="51"/>
      <c r="I285" s="1"/>
      <c r="J285" s="51"/>
      <c r="K285" s="1"/>
      <c r="L285" s="1"/>
      <c r="M285" s="13"/>
      <c r="N285" s="2"/>
      <c r="O285" s="2"/>
      <c r="P285" s="2"/>
      <c r="Q285" s="2"/>
    </row>
    <row r="286" thickBot="1">
      <c r="A286" s="10"/>
      <c r="B286" s="62" t="s">
        <v>203</v>
      </c>
      <c r="C286" s="30"/>
      <c r="D286" s="30"/>
      <c r="E286" s="63" t="s">
        <v>454</v>
      </c>
      <c r="F286" s="30"/>
      <c r="G286" s="30"/>
      <c r="H286" s="64"/>
      <c r="I286" s="30"/>
      <c r="J286" s="64"/>
      <c r="K286" s="30"/>
      <c r="L286" s="30"/>
      <c r="M286" s="13"/>
      <c r="N286" s="2"/>
      <c r="O286" s="2"/>
      <c r="P286" s="2"/>
      <c r="Q286" s="2"/>
    </row>
    <row r="287" thickTop="1">
      <c r="A287" s="10"/>
      <c r="B287" s="52">
        <v>58</v>
      </c>
      <c r="C287" s="53" t="s">
        <v>1868</v>
      </c>
      <c r="D287" s="53"/>
      <c r="E287" s="53" t="s">
        <v>1869</v>
      </c>
      <c r="F287" s="53" t="s">
        <v>7</v>
      </c>
      <c r="G287" s="54" t="s">
        <v>225</v>
      </c>
      <c r="H287" s="65">
        <v>27.422999999999998</v>
      </c>
      <c r="I287" s="66">
        <v>0</v>
      </c>
      <c r="J287" s="67">
        <f>ROUND(H287*I287,2)</f>
        <v>0</v>
      </c>
      <c r="K287" s="68">
        <v>0.20999999999999999</v>
      </c>
      <c r="L287" s="69">
        <f>ROUND(J287*1.21,2)</f>
        <v>0</v>
      </c>
      <c r="M287" s="13"/>
      <c r="N287" s="2"/>
      <c r="O287" s="2"/>
      <c r="P287" s="2"/>
      <c r="Q287" s="41">
        <f>IF(ISNUMBER(K287),IF(H287&gt;0,IF(I287&gt;0,J287,0),0),0)</f>
        <v>0</v>
      </c>
      <c r="R287" s="9">
        <f>IF(ISNUMBER(K287)=FALSE,J287,0)</f>
        <v>0</v>
      </c>
    </row>
    <row r="288">
      <c r="A288" s="10"/>
      <c r="B288" s="60" t="s">
        <v>199</v>
      </c>
      <c r="C288" s="1"/>
      <c r="D288" s="1"/>
      <c r="E288" s="61" t="s">
        <v>4710</v>
      </c>
      <c r="F288" s="1"/>
      <c r="G288" s="1"/>
      <c r="H288" s="51"/>
      <c r="I288" s="1"/>
      <c r="J288" s="51"/>
      <c r="K288" s="1"/>
      <c r="L288" s="1"/>
      <c r="M288" s="13"/>
      <c r="N288" s="2"/>
      <c r="O288" s="2"/>
      <c r="P288" s="2"/>
      <c r="Q288" s="2"/>
    </row>
    <row r="289">
      <c r="A289" s="10"/>
      <c r="B289" s="60" t="s">
        <v>201</v>
      </c>
      <c r="C289" s="1"/>
      <c r="D289" s="1"/>
      <c r="E289" s="61" t="s">
        <v>4711</v>
      </c>
      <c r="F289" s="1"/>
      <c r="G289" s="1"/>
      <c r="H289" s="51"/>
      <c r="I289" s="1"/>
      <c r="J289" s="51"/>
      <c r="K289" s="1"/>
      <c r="L289" s="1"/>
      <c r="M289" s="13"/>
      <c r="N289" s="2"/>
      <c r="O289" s="2"/>
      <c r="P289" s="2"/>
      <c r="Q289" s="2"/>
    </row>
    <row r="290" thickBot="1">
      <c r="A290" s="10"/>
      <c r="B290" s="62" t="s">
        <v>203</v>
      </c>
      <c r="C290" s="30"/>
      <c r="D290" s="30"/>
      <c r="E290" s="63" t="s">
        <v>1356</v>
      </c>
      <c r="F290" s="30"/>
      <c r="G290" s="30"/>
      <c r="H290" s="64"/>
      <c r="I290" s="30"/>
      <c r="J290" s="64"/>
      <c r="K290" s="30"/>
      <c r="L290" s="30"/>
      <c r="M290" s="13"/>
      <c r="N290" s="2"/>
      <c r="O290" s="2"/>
      <c r="P290" s="2"/>
      <c r="Q290" s="2"/>
    </row>
    <row r="291" thickTop="1">
      <c r="A291" s="10"/>
      <c r="B291" s="52">
        <v>59</v>
      </c>
      <c r="C291" s="53" t="s">
        <v>4712</v>
      </c>
      <c r="D291" s="53"/>
      <c r="E291" s="53" t="s">
        <v>4713</v>
      </c>
      <c r="F291" s="53" t="s">
        <v>7</v>
      </c>
      <c r="G291" s="54" t="s">
        <v>461</v>
      </c>
      <c r="H291" s="65">
        <v>1</v>
      </c>
      <c r="I291" s="66">
        <v>0</v>
      </c>
      <c r="J291" s="67">
        <f>ROUND(H291*I291,2)</f>
        <v>0</v>
      </c>
      <c r="K291" s="68">
        <v>0.20999999999999999</v>
      </c>
      <c r="L291" s="69">
        <f>ROUND(J291*1.21,2)</f>
        <v>0</v>
      </c>
      <c r="M291" s="13"/>
      <c r="N291" s="2"/>
      <c r="O291" s="2"/>
      <c r="P291" s="2"/>
      <c r="Q291" s="41">
        <f>IF(ISNUMBER(K291),IF(H291&gt;0,IF(I291&gt;0,J291,0),0),0)</f>
        <v>0</v>
      </c>
      <c r="R291" s="9">
        <f>IF(ISNUMBER(K291)=FALSE,J291,0)</f>
        <v>0</v>
      </c>
    </row>
    <row r="292">
      <c r="A292" s="10"/>
      <c r="B292" s="60" t="s">
        <v>199</v>
      </c>
      <c r="C292" s="1"/>
      <c r="D292" s="1"/>
      <c r="E292" s="61" t="s">
        <v>4714</v>
      </c>
      <c r="F292" s="1"/>
      <c r="G292" s="1"/>
      <c r="H292" s="51"/>
      <c r="I292" s="1"/>
      <c r="J292" s="51"/>
      <c r="K292" s="1"/>
      <c r="L292" s="1"/>
      <c r="M292" s="13"/>
      <c r="N292" s="2"/>
      <c r="O292" s="2"/>
      <c r="P292" s="2"/>
      <c r="Q292" s="2"/>
    </row>
    <row r="293">
      <c r="A293" s="10"/>
      <c r="B293" s="60" t="s">
        <v>201</v>
      </c>
      <c r="C293" s="1"/>
      <c r="D293" s="1"/>
      <c r="E293" s="61" t="s">
        <v>636</v>
      </c>
      <c r="F293" s="1"/>
      <c r="G293" s="1"/>
      <c r="H293" s="51"/>
      <c r="I293" s="1"/>
      <c r="J293" s="51"/>
      <c r="K293" s="1"/>
      <c r="L293" s="1"/>
      <c r="M293" s="13"/>
      <c r="N293" s="2"/>
      <c r="O293" s="2"/>
      <c r="P293" s="2"/>
      <c r="Q293" s="2"/>
    </row>
    <row r="294" thickBot="1">
      <c r="A294" s="10"/>
      <c r="B294" s="62" t="s">
        <v>203</v>
      </c>
      <c r="C294" s="30"/>
      <c r="D294" s="30"/>
      <c r="E294" s="63" t="s">
        <v>1360</v>
      </c>
      <c r="F294" s="30"/>
      <c r="G294" s="30"/>
      <c r="H294" s="64"/>
      <c r="I294" s="30"/>
      <c r="J294" s="64"/>
      <c r="K294" s="30"/>
      <c r="L294" s="30"/>
      <c r="M294" s="13"/>
      <c r="N294" s="2"/>
      <c r="O294" s="2"/>
      <c r="P294" s="2"/>
      <c r="Q294" s="2"/>
    </row>
    <row r="295" thickTop="1">
      <c r="A295" s="10"/>
      <c r="B295" s="52">
        <v>60</v>
      </c>
      <c r="C295" s="53" t="s">
        <v>633</v>
      </c>
      <c r="D295" s="53"/>
      <c r="E295" s="53" t="s">
        <v>634</v>
      </c>
      <c r="F295" s="53" t="s">
        <v>7</v>
      </c>
      <c r="G295" s="54" t="s">
        <v>461</v>
      </c>
      <c r="H295" s="65">
        <v>1</v>
      </c>
      <c r="I295" s="66">
        <v>0</v>
      </c>
      <c r="J295" s="67">
        <f>ROUND(H295*I295,2)</f>
        <v>0</v>
      </c>
      <c r="K295" s="68">
        <v>0.20999999999999999</v>
      </c>
      <c r="L295" s="69">
        <f>ROUND(J295*1.21,2)</f>
        <v>0</v>
      </c>
      <c r="M295" s="13"/>
      <c r="N295" s="2"/>
      <c r="O295" s="2"/>
      <c r="P295" s="2"/>
      <c r="Q295" s="41">
        <f>IF(ISNUMBER(K295),IF(H295&gt;0,IF(I295&gt;0,J295,0),0),0)</f>
        <v>0</v>
      </c>
      <c r="R295" s="9">
        <f>IF(ISNUMBER(K295)=FALSE,J295,0)</f>
        <v>0</v>
      </c>
    </row>
    <row r="296">
      <c r="A296" s="10"/>
      <c r="B296" s="60" t="s">
        <v>199</v>
      </c>
      <c r="C296" s="1"/>
      <c r="D296" s="1"/>
      <c r="E296" s="61" t="s">
        <v>4715</v>
      </c>
      <c r="F296" s="1"/>
      <c r="G296" s="1"/>
      <c r="H296" s="51"/>
      <c r="I296" s="1"/>
      <c r="J296" s="51"/>
      <c r="K296" s="1"/>
      <c r="L296" s="1"/>
      <c r="M296" s="13"/>
      <c r="N296" s="2"/>
      <c r="O296" s="2"/>
      <c r="P296" s="2"/>
      <c r="Q296" s="2"/>
    </row>
    <row r="297">
      <c r="A297" s="10"/>
      <c r="B297" s="60" t="s">
        <v>201</v>
      </c>
      <c r="C297" s="1"/>
      <c r="D297" s="1"/>
      <c r="E297" s="61" t="s">
        <v>636</v>
      </c>
      <c r="F297" s="1"/>
      <c r="G297" s="1"/>
      <c r="H297" s="51"/>
      <c r="I297" s="1"/>
      <c r="J297" s="51"/>
      <c r="K297" s="1"/>
      <c r="L297" s="1"/>
      <c r="M297" s="13"/>
      <c r="N297" s="2"/>
      <c r="O297" s="2"/>
      <c r="P297" s="2"/>
      <c r="Q297" s="2"/>
    </row>
    <row r="298" thickBot="1">
      <c r="A298" s="10"/>
      <c r="B298" s="62" t="s">
        <v>203</v>
      </c>
      <c r="C298" s="30"/>
      <c r="D298" s="30"/>
      <c r="E298" s="63" t="s">
        <v>637</v>
      </c>
      <c r="F298" s="30"/>
      <c r="G298" s="30"/>
      <c r="H298" s="64"/>
      <c r="I298" s="30"/>
      <c r="J298" s="64"/>
      <c r="K298" s="30"/>
      <c r="L298" s="30"/>
      <c r="M298" s="13"/>
      <c r="N298" s="2"/>
      <c r="O298" s="2"/>
      <c r="P298" s="2"/>
      <c r="Q298" s="2"/>
    </row>
    <row r="299" thickTop="1" thickBot="1" ht="25" customHeight="1">
      <c r="A299" s="10"/>
      <c r="B299" s="1"/>
      <c r="C299" s="70">
        <v>8</v>
      </c>
      <c r="D299" s="1"/>
      <c r="E299" s="71" t="s">
        <v>185</v>
      </c>
      <c r="F299" s="1"/>
      <c r="G299" s="72" t="s">
        <v>210</v>
      </c>
      <c r="H299" s="73">
        <f>J283+J287+J291+J295</f>
        <v>0</v>
      </c>
      <c r="I299" s="72" t="s">
        <v>211</v>
      </c>
      <c r="J299" s="74">
        <f>(L299-H299)</f>
        <v>0</v>
      </c>
      <c r="K299" s="72" t="s">
        <v>212</v>
      </c>
      <c r="L299" s="75">
        <f>ROUND((J283+J287+J291+J295)*1.21,2)</f>
        <v>0</v>
      </c>
      <c r="M299" s="13"/>
      <c r="N299" s="2"/>
      <c r="O299" s="2"/>
      <c r="P299" s="2"/>
      <c r="Q299" s="41">
        <f>0+Q283+Q287+Q291+Q295</f>
        <v>0</v>
      </c>
      <c r="R299" s="9">
        <f>0+R283+R287+R291+R295</f>
        <v>0</v>
      </c>
      <c r="S299" s="76">
        <f>Q299*(1+J299)+R299</f>
        <v>0</v>
      </c>
    </row>
    <row r="300" thickTop="1" thickBot="1" ht="25" customHeight="1">
      <c r="A300" s="10"/>
      <c r="B300" s="77"/>
      <c r="C300" s="77"/>
      <c r="D300" s="77"/>
      <c r="E300" s="77"/>
      <c r="F300" s="77"/>
      <c r="G300" s="78" t="s">
        <v>213</v>
      </c>
      <c r="H300" s="79">
        <f>0+J283+J287+J291+J295</f>
        <v>0</v>
      </c>
      <c r="I300" s="78" t="s">
        <v>214</v>
      </c>
      <c r="J300" s="80">
        <f>0+J299</f>
        <v>0</v>
      </c>
      <c r="K300" s="78" t="s">
        <v>215</v>
      </c>
      <c r="L300" s="81">
        <f>0+L299</f>
        <v>0</v>
      </c>
      <c r="M300" s="13"/>
      <c r="N300" s="2"/>
      <c r="O300" s="2"/>
      <c r="P300" s="2"/>
      <c r="Q300" s="2"/>
    </row>
    <row r="301" ht="40" customHeight="1">
      <c r="A301" s="10"/>
      <c r="B301" s="82" t="s">
        <v>479</v>
      </c>
      <c r="C301" s="1"/>
      <c r="D301" s="1"/>
      <c r="E301" s="1"/>
      <c r="F301" s="1"/>
      <c r="G301" s="1"/>
      <c r="H301" s="51"/>
      <c r="I301" s="1"/>
      <c r="J301" s="51"/>
      <c r="K301" s="1"/>
      <c r="L301" s="1"/>
      <c r="M301" s="13"/>
      <c r="N301" s="2"/>
      <c r="O301" s="2"/>
      <c r="P301" s="2"/>
      <c r="Q301" s="2"/>
    </row>
    <row r="302">
      <c r="A302" s="10"/>
      <c r="B302" s="52">
        <v>61</v>
      </c>
      <c r="C302" s="53" t="s">
        <v>2276</v>
      </c>
      <c r="D302" s="53"/>
      <c r="E302" s="53" t="s">
        <v>2277</v>
      </c>
      <c r="F302" s="53" t="s">
        <v>7</v>
      </c>
      <c r="G302" s="54" t="s">
        <v>285</v>
      </c>
      <c r="H302" s="55">
        <v>7.2789999999999999</v>
      </c>
      <c r="I302" s="56">
        <v>0</v>
      </c>
      <c r="J302" s="57">
        <f>ROUND(H302*I302,2)</f>
        <v>0</v>
      </c>
      <c r="K302" s="58">
        <v>0.20999999999999999</v>
      </c>
      <c r="L302" s="59">
        <f>ROUND(J302*1.21,2)</f>
        <v>0</v>
      </c>
      <c r="M302" s="13"/>
      <c r="N302" s="2"/>
      <c r="O302" s="2"/>
      <c r="P302" s="2"/>
      <c r="Q302" s="41">
        <f>IF(ISNUMBER(K302),IF(H302&gt;0,IF(I302&gt;0,J302,0),0),0)</f>
        <v>0</v>
      </c>
      <c r="R302" s="9">
        <f>IF(ISNUMBER(K302)=FALSE,J302,0)</f>
        <v>0</v>
      </c>
    </row>
    <row r="303">
      <c r="A303" s="10"/>
      <c r="B303" s="60" t="s">
        <v>199</v>
      </c>
      <c r="C303" s="1"/>
      <c r="D303" s="1"/>
      <c r="E303" s="61" t="s">
        <v>4716</v>
      </c>
      <c r="F303" s="1"/>
      <c r="G303" s="1"/>
      <c r="H303" s="51"/>
      <c r="I303" s="1"/>
      <c r="J303" s="51"/>
      <c r="K303" s="1"/>
      <c r="L303" s="1"/>
      <c r="M303" s="13"/>
      <c r="N303" s="2"/>
      <c r="O303" s="2"/>
      <c r="P303" s="2"/>
      <c r="Q303" s="2"/>
    </row>
    <row r="304">
      <c r="A304" s="10"/>
      <c r="B304" s="60" t="s">
        <v>201</v>
      </c>
      <c r="C304" s="1"/>
      <c r="D304" s="1"/>
      <c r="E304" s="61" t="s">
        <v>4717</v>
      </c>
      <c r="F304" s="1"/>
      <c r="G304" s="1"/>
      <c r="H304" s="51"/>
      <c r="I304" s="1"/>
      <c r="J304" s="51"/>
      <c r="K304" s="1"/>
      <c r="L304" s="1"/>
      <c r="M304" s="13"/>
      <c r="N304" s="2"/>
      <c r="O304" s="2"/>
      <c r="P304" s="2"/>
      <c r="Q304" s="2"/>
    </row>
    <row r="305" thickBot="1">
      <c r="A305" s="10"/>
      <c r="B305" s="62" t="s">
        <v>203</v>
      </c>
      <c r="C305" s="30"/>
      <c r="D305" s="30"/>
      <c r="E305" s="63" t="s">
        <v>2275</v>
      </c>
      <c r="F305" s="30"/>
      <c r="G305" s="30"/>
      <c r="H305" s="64"/>
      <c r="I305" s="30"/>
      <c r="J305" s="64"/>
      <c r="K305" s="30"/>
      <c r="L305" s="30"/>
      <c r="M305" s="13"/>
      <c r="N305" s="2"/>
      <c r="O305" s="2"/>
      <c r="P305" s="2"/>
      <c r="Q305" s="2"/>
    </row>
    <row r="306" thickTop="1">
      <c r="A306" s="10"/>
      <c r="B306" s="52">
        <v>62</v>
      </c>
      <c r="C306" s="53" t="s">
        <v>1894</v>
      </c>
      <c r="D306" s="53"/>
      <c r="E306" s="53" t="s">
        <v>1895</v>
      </c>
      <c r="F306" s="53" t="s">
        <v>7</v>
      </c>
      <c r="G306" s="54" t="s">
        <v>225</v>
      </c>
      <c r="H306" s="65">
        <v>10.300000000000001</v>
      </c>
      <c r="I306" s="66">
        <v>0</v>
      </c>
      <c r="J306" s="67">
        <f>ROUND(H306*I306,2)</f>
        <v>0</v>
      </c>
      <c r="K306" s="68">
        <v>0.20999999999999999</v>
      </c>
      <c r="L306" s="69">
        <f>ROUND(J306*1.21,2)</f>
        <v>0</v>
      </c>
      <c r="M306" s="13"/>
      <c r="N306" s="2"/>
      <c r="O306" s="2"/>
      <c r="P306" s="2"/>
      <c r="Q306" s="41">
        <f>IF(ISNUMBER(K306),IF(H306&gt;0,IF(I306&gt;0,J306,0),0),0)</f>
        <v>0</v>
      </c>
      <c r="R306" s="9">
        <f>IF(ISNUMBER(K306)=FALSE,J306,0)</f>
        <v>0</v>
      </c>
    </row>
    <row r="307">
      <c r="A307" s="10"/>
      <c r="B307" s="60" t="s">
        <v>199</v>
      </c>
      <c r="C307" s="1"/>
      <c r="D307" s="1"/>
      <c r="E307" s="61" t="s">
        <v>4718</v>
      </c>
      <c r="F307" s="1"/>
      <c r="G307" s="1"/>
      <c r="H307" s="51"/>
      <c r="I307" s="1"/>
      <c r="J307" s="51"/>
      <c r="K307" s="1"/>
      <c r="L307" s="1"/>
      <c r="M307" s="13"/>
      <c r="N307" s="2"/>
      <c r="O307" s="2"/>
      <c r="P307" s="2"/>
      <c r="Q307" s="2"/>
    </row>
    <row r="308">
      <c r="A308" s="10"/>
      <c r="B308" s="60" t="s">
        <v>201</v>
      </c>
      <c r="C308" s="1"/>
      <c r="D308" s="1"/>
      <c r="E308" s="61" t="s">
        <v>4719</v>
      </c>
      <c r="F308" s="1"/>
      <c r="G308" s="1"/>
      <c r="H308" s="51"/>
      <c r="I308" s="1"/>
      <c r="J308" s="51"/>
      <c r="K308" s="1"/>
      <c r="L308" s="1"/>
      <c r="M308" s="13"/>
      <c r="N308" s="2"/>
      <c r="O308" s="2"/>
      <c r="P308" s="2"/>
      <c r="Q308" s="2"/>
    </row>
    <row r="309" thickBot="1">
      <c r="A309" s="10"/>
      <c r="B309" s="62" t="s">
        <v>203</v>
      </c>
      <c r="C309" s="30"/>
      <c r="D309" s="30"/>
      <c r="E309" s="63" t="s">
        <v>651</v>
      </c>
      <c r="F309" s="30"/>
      <c r="G309" s="30"/>
      <c r="H309" s="64"/>
      <c r="I309" s="30"/>
      <c r="J309" s="64"/>
      <c r="K309" s="30"/>
      <c r="L309" s="30"/>
      <c r="M309" s="13"/>
      <c r="N309" s="2"/>
      <c r="O309" s="2"/>
      <c r="P309" s="2"/>
      <c r="Q309" s="2"/>
    </row>
    <row r="310" thickTop="1">
      <c r="A310" s="10"/>
      <c r="B310" s="52">
        <v>63</v>
      </c>
      <c r="C310" s="53" t="s">
        <v>4720</v>
      </c>
      <c r="D310" s="53"/>
      <c r="E310" s="53" t="s">
        <v>4721</v>
      </c>
      <c r="F310" s="53" t="s">
        <v>7</v>
      </c>
      <c r="G310" s="54" t="s">
        <v>225</v>
      </c>
      <c r="H310" s="65">
        <v>8</v>
      </c>
      <c r="I310" s="66">
        <v>0</v>
      </c>
      <c r="J310" s="67">
        <f>ROUND(H310*I310,2)</f>
        <v>0</v>
      </c>
      <c r="K310" s="68">
        <v>0.20999999999999999</v>
      </c>
      <c r="L310" s="69">
        <f>ROUND(J310*1.21,2)</f>
        <v>0</v>
      </c>
      <c r="M310" s="13"/>
      <c r="N310" s="2"/>
      <c r="O310" s="2"/>
      <c r="P310" s="2"/>
      <c r="Q310" s="41">
        <f>IF(ISNUMBER(K310),IF(H310&gt;0,IF(I310&gt;0,J310,0),0),0)</f>
        <v>0</v>
      </c>
      <c r="R310" s="9">
        <f>IF(ISNUMBER(K310)=FALSE,J310,0)</f>
        <v>0</v>
      </c>
    </row>
    <row r="311">
      <c r="A311" s="10"/>
      <c r="B311" s="60" t="s">
        <v>199</v>
      </c>
      <c r="C311" s="1"/>
      <c r="D311" s="1"/>
      <c r="E311" s="61" t="s">
        <v>4722</v>
      </c>
      <c r="F311" s="1"/>
      <c r="G311" s="1"/>
      <c r="H311" s="51"/>
      <c r="I311" s="1"/>
      <c r="J311" s="51"/>
      <c r="K311" s="1"/>
      <c r="L311" s="1"/>
      <c r="M311" s="13"/>
      <c r="N311" s="2"/>
      <c r="O311" s="2"/>
      <c r="P311" s="2"/>
      <c r="Q311" s="2"/>
    </row>
    <row r="312">
      <c r="A312" s="10"/>
      <c r="B312" s="60" t="s">
        <v>201</v>
      </c>
      <c r="C312" s="1"/>
      <c r="D312" s="1"/>
      <c r="E312" s="61" t="s">
        <v>4723</v>
      </c>
      <c r="F312" s="1"/>
      <c r="G312" s="1"/>
      <c r="H312" s="51"/>
      <c r="I312" s="1"/>
      <c r="J312" s="51"/>
      <c r="K312" s="1"/>
      <c r="L312" s="1"/>
      <c r="M312" s="13"/>
      <c r="N312" s="2"/>
      <c r="O312" s="2"/>
      <c r="P312" s="2"/>
      <c r="Q312" s="2"/>
    </row>
    <row r="313" thickBot="1">
      <c r="A313" s="10"/>
      <c r="B313" s="62" t="s">
        <v>203</v>
      </c>
      <c r="C313" s="30"/>
      <c r="D313" s="30"/>
      <c r="E313" s="63" t="s">
        <v>4724</v>
      </c>
      <c r="F313" s="30"/>
      <c r="G313" s="30"/>
      <c r="H313" s="64"/>
      <c r="I313" s="30"/>
      <c r="J313" s="64"/>
      <c r="K313" s="30"/>
      <c r="L313" s="30"/>
      <c r="M313" s="13"/>
      <c r="N313" s="2"/>
      <c r="O313" s="2"/>
      <c r="P313" s="2"/>
      <c r="Q313" s="2"/>
    </row>
    <row r="314" thickTop="1">
      <c r="A314" s="10"/>
      <c r="B314" s="52">
        <v>64</v>
      </c>
      <c r="C314" s="53" t="s">
        <v>1898</v>
      </c>
      <c r="D314" s="53"/>
      <c r="E314" s="53" t="s">
        <v>1899</v>
      </c>
      <c r="F314" s="53" t="s">
        <v>7</v>
      </c>
      <c r="G314" s="54" t="s">
        <v>772</v>
      </c>
      <c r="H314" s="65">
        <v>138.47999999999999</v>
      </c>
      <c r="I314" s="66">
        <v>0</v>
      </c>
      <c r="J314" s="67">
        <f>ROUND(H314*I314,2)</f>
        <v>0</v>
      </c>
      <c r="K314" s="68">
        <v>0.20999999999999999</v>
      </c>
      <c r="L314" s="69">
        <f>ROUND(J314*1.21,2)</f>
        <v>0</v>
      </c>
      <c r="M314" s="13"/>
      <c r="N314" s="2"/>
      <c r="O314" s="2"/>
      <c r="P314" s="2"/>
      <c r="Q314" s="41">
        <f>IF(ISNUMBER(K314),IF(H314&gt;0,IF(I314&gt;0,J314,0),0),0)</f>
        <v>0</v>
      </c>
      <c r="R314" s="9">
        <f>IF(ISNUMBER(K314)=FALSE,J314,0)</f>
        <v>0</v>
      </c>
    </row>
    <row r="315">
      <c r="A315" s="10"/>
      <c r="B315" s="60" t="s">
        <v>199</v>
      </c>
      <c r="C315" s="1"/>
      <c r="D315" s="1"/>
      <c r="E315" s="61" t="s">
        <v>4725</v>
      </c>
      <c r="F315" s="1"/>
      <c r="G315" s="1"/>
      <c r="H315" s="51"/>
      <c r="I315" s="1"/>
      <c r="J315" s="51"/>
      <c r="K315" s="1"/>
      <c r="L315" s="1"/>
      <c r="M315" s="13"/>
      <c r="N315" s="2"/>
      <c r="O315" s="2"/>
      <c r="P315" s="2"/>
      <c r="Q315" s="2"/>
    </row>
    <row r="316">
      <c r="A316" s="10"/>
      <c r="B316" s="60" t="s">
        <v>201</v>
      </c>
      <c r="C316" s="1"/>
      <c r="D316" s="1"/>
      <c r="E316" s="61" t="s">
        <v>4726</v>
      </c>
      <c r="F316" s="1"/>
      <c r="G316" s="1"/>
      <c r="H316" s="51"/>
      <c r="I316" s="1"/>
      <c r="J316" s="51"/>
      <c r="K316" s="1"/>
      <c r="L316" s="1"/>
      <c r="M316" s="13"/>
      <c r="N316" s="2"/>
      <c r="O316" s="2"/>
      <c r="P316" s="2"/>
      <c r="Q316" s="2"/>
    </row>
    <row r="317" thickBot="1">
      <c r="A317" s="10"/>
      <c r="B317" s="62" t="s">
        <v>203</v>
      </c>
      <c r="C317" s="30"/>
      <c r="D317" s="30"/>
      <c r="E317" s="63" t="s">
        <v>1902</v>
      </c>
      <c r="F317" s="30"/>
      <c r="G317" s="30"/>
      <c r="H317" s="64"/>
      <c r="I317" s="30"/>
      <c r="J317" s="64"/>
      <c r="K317" s="30"/>
      <c r="L317" s="30"/>
      <c r="M317" s="13"/>
      <c r="N317" s="2"/>
      <c r="O317" s="2"/>
      <c r="P317" s="2"/>
      <c r="Q317" s="2"/>
    </row>
    <row r="318" thickTop="1">
      <c r="A318" s="10"/>
      <c r="B318" s="52">
        <v>65</v>
      </c>
      <c r="C318" s="53" t="s">
        <v>719</v>
      </c>
      <c r="D318" s="53"/>
      <c r="E318" s="53" t="s">
        <v>720</v>
      </c>
      <c r="F318" s="53" t="s">
        <v>7</v>
      </c>
      <c r="G318" s="54" t="s">
        <v>219</v>
      </c>
      <c r="H318" s="65">
        <v>70.778000000000006</v>
      </c>
      <c r="I318" s="66">
        <v>0</v>
      </c>
      <c r="J318" s="67">
        <f>ROUND(H318*I318,2)</f>
        <v>0</v>
      </c>
      <c r="K318" s="68">
        <v>0.20999999999999999</v>
      </c>
      <c r="L318" s="69">
        <f>ROUND(J318*1.21,2)</f>
        <v>0</v>
      </c>
      <c r="M318" s="13"/>
      <c r="N318" s="2"/>
      <c r="O318" s="2"/>
      <c r="P318" s="2"/>
      <c r="Q318" s="41">
        <f>IF(ISNUMBER(K318),IF(H318&gt;0,IF(I318&gt;0,J318,0),0),0)</f>
        <v>0</v>
      </c>
      <c r="R318" s="9">
        <f>IF(ISNUMBER(K318)=FALSE,J318,0)</f>
        <v>0</v>
      </c>
    </row>
    <row r="319">
      <c r="A319" s="10"/>
      <c r="B319" s="60" t="s">
        <v>199</v>
      </c>
      <c r="C319" s="1"/>
      <c r="D319" s="1"/>
      <c r="E319" s="61" t="s">
        <v>4727</v>
      </c>
      <c r="F319" s="1"/>
      <c r="G319" s="1"/>
      <c r="H319" s="51"/>
      <c r="I319" s="1"/>
      <c r="J319" s="51"/>
      <c r="K319" s="1"/>
      <c r="L319" s="1"/>
      <c r="M319" s="13"/>
      <c r="N319" s="2"/>
      <c r="O319" s="2"/>
      <c r="P319" s="2"/>
      <c r="Q319" s="2"/>
    </row>
    <row r="320">
      <c r="A320" s="10"/>
      <c r="B320" s="60" t="s">
        <v>201</v>
      </c>
      <c r="C320" s="1"/>
      <c r="D320" s="1"/>
      <c r="E320" s="61" t="s">
        <v>4728</v>
      </c>
      <c r="F320" s="1"/>
      <c r="G320" s="1"/>
      <c r="H320" s="51"/>
      <c r="I320" s="1"/>
      <c r="J320" s="51"/>
      <c r="K320" s="1"/>
      <c r="L320" s="1"/>
      <c r="M320" s="13"/>
      <c r="N320" s="2"/>
      <c r="O320" s="2"/>
      <c r="P320" s="2"/>
      <c r="Q320" s="2"/>
    </row>
    <row r="321" thickBot="1">
      <c r="A321" s="10"/>
      <c r="B321" s="62" t="s">
        <v>203</v>
      </c>
      <c r="C321" s="30"/>
      <c r="D321" s="30"/>
      <c r="E321" s="63" t="s">
        <v>537</v>
      </c>
      <c r="F321" s="30"/>
      <c r="G321" s="30"/>
      <c r="H321" s="64"/>
      <c r="I321" s="30"/>
      <c r="J321" s="64"/>
      <c r="K321" s="30"/>
      <c r="L321" s="30"/>
      <c r="M321" s="13"/>
      <c r="N321" s="2"/>
      <c r="O321" s="2"/>
      <c r="P321" s="2"/>
      <c r="Q321" s="2"/>
    </row>
    <row r="322" thickTop="1">
      <c r="A322" s="10"/>
      <c r="B322" s="52">
        <v>66</v>
      </c>
      <c r="C322" s="53" t="s">
        <v>723</v>
      </c>
      <c r="D322" s="53"/>
      <c r="E322" s="53" t="s">
        <v>724</v>
      </c>
      <c r="F322" s="53" t="s">
        <v>7</v>
      </c>
      <c r="G322" s="54" t="s">
        <v>230</v>
      </c>
      <c r="H322" s="65">
        <v>1981.7840000000001</v>
      </c>
      <c r="I322" s="66">
        <v>0</v>
      </c>
      <c r="J322" s="67">
        <f>ROUND(H322*I322,2)</f>
        <v>0</v>
      </c>
      <c r="K322" s="68">
        <v>0.20999999999999999</v>
      </c>
      <c r="L322" s="69">
        <f>ROUND(J322*1.21,2)</f>
        <v>0</v>
      </c>
      <c r="M322" s="13"/>
      <c r="N322" s="2"/>
      <c r="O322" s="2"/>
      <c r="P322" s="2"/>
      <c r="Q322" s="41">
        <f>IF(ISNUMBER(K322),IF(H322&gt;0,IF(I322&gt;0,J322,0),0),0)</f>
        <v>0</v>
      </c>
      <c r="R322" s="9">
        <f>IF(ISNUMBER(K322)=FALSE,J322,0)</f>
        <v>0</v>
      </c>
    </row>
    <row r="323">
      <c r="A323" s="10"/>
      <c r="B323" s="60" t="s">
        <v>199</v>
      </c>
      <c r="C323" s="1"/>
      <c r="D323" s="1"/>
      <c r="E323" s="61" t="s">
        <v>4729</v>
      </c>
      <c r="F323" s="1"/>
      <c r="G323" s="1"/>
      <c r="H323" s="51"/>
      <c r="I323" s="1"/>
      <c r="J323" s="51"/>
      <c r="K323" s="1"/>
      <c r="L323" s="1"/>
      <c r="M323" s="13"/>
      <c r="N323" s="2"/>
      <c r="O323" s="2"/>
      <c r="P323" s="2"/>
      <c r="Q323" s="2"/>
    </row>
    <row r="324">
      <c r="A324" s="10"/>
      <c r="B324" s="60" t="s">
        <v>201</v>
      </c>
      <c r="C324" s="1"/>
      <c r="D324" s="1"/>
      <c r="E324" s="61" t="s">
        <v>4730</v>
      </c>
      <c r="F324" s="1"/>
      <c r="G324" s="1"/>
      <c r="H324" s="51"/>
      <c r="I324" s="1"/>
      <c r="J324" s="51"/>
      <c r="K324" s="1"/>
      <c r="L324" s="1"/>
      <c r="M324" s="13"/>
      <c r="N324" s="2"/>
      <c r="O324" s="2"/>
      <c r="P324" s="2"/>
      <c r="Q324" s="2"/>
    </row>
    <row r="325" thickBot="1">
      <c r="A325" s="10"/>
      <c r="B325" s="62" t="s">
        <v>203</v>
      </c>
      <c r="C325" s="30"/>
      <c r="D325" s="30"/>
      <c r="E325" s="63" t="s">
        <v>233</v>
      </c>
      <c r="F325" s="30"/>
      <c r="G325" s="30"/>
      <c r="H325" s="64"/>
      <c r="I325" s="30"/>
      <c r="J325" s="64"/>
      <c r="K325" s="30"/>
      <c r="L325" s="30"/>
      <c r="M325" s="13"/>
      <c r="N325" s="2"/>
      <c r="O325" s="2"/>
      <c r="P325" s="2"/>
      <c r="Q325" s="2"/>
    </row>
    <row r="326" thickTop="1">
      <c r="A326" s="10"/>
      <c r="B326" s="52">
        <v>67</v>
      </c>
      <c r="C326" s="53" t="s">
        <v>4731</v>
      </c>
      <c r="D326" s="53"/>
      <c r="E326" s="53" t="s">
        <v>4732</v>
      </c>
      <c r="F326" s="53" t="s">
        <v>7</v>
      </c>
      <c r="G326" s="54" t="s">
        <v>219</v>
      </c>
      <c r="H326" s="65">
        <v>30.094999999999999</v>
      </c>
      <c r="I326" s="66">
        <v>0</v>
      </c>
      <c r="J326" s="67">
        <f>ROUND(H326*I326,2)</f>
        <v>0</v>
      </c>
      <c r="K326" s="68">
        <v>0.20999999999999999</v>
      </c>
      <c r="L326" s="69">
        <f>ROUND(J326*1.21,2)</f>
        <v>0</v>
      </c>
      <c r="M326" s="13"/>
      <c r="N326" s="2"/>
      <c r="O326" s="2"/>
      <c r="P326" s="2"/>
      <c r="Q326" s="41">
        <f>IF(ISNUMBER(K326),IF(H326&gt;0,IF(I326&gt;0,J326,0),0),0)</f>
        <v>0</v>
      </c>
      <c r="R326" s="9">
        <f>IF(ISNUMBER(K326)=FALSE,J326,0)</f>
        <v>0</v>
      </c>
    </row>
    <row r="327">
      <c r="A327" s="10"/>
      <c r="B327" s="60" t="s">
        <v>199</v>
      </c>
      <c r="C327" s="1"/>
      <c r="D327" s="1"/>
      <c r="E327" s="61" t="s">
        <v>4733</v>
      </c>
      <c r="F327" s="1"/>
      <c r="G327" s="1"/>
      <c r="H327" s="51"/>
      <c r="I327" s="1"/>
      <c r="J327" s="51"/>
      <c r="K327" s="1"/>
      <c r="L327" s="1"/>
      <c r="M327" s="13"/>
      <c r="N327" s="2"/>
      <c r="O327" s="2"/>
      <c r="P327" s="2"/>
      <c r="Q327" s="2"/>
    </row>
    <row r="328">
      <c r="A328" s="10"/>
      <c r="B328" s="60" t="s">
        <v>201</v>
      </c>
      <c r="C328" s="1"/>
      <c r="D328" s="1"/>
      <c r="E328" s="61" t="s">
        <v>4734</v>
      </c>
      <c r="F328" s="1"/>
      <c r="G328" s="1"/>
      <c r="H328" s="51"/>
      <c r="I328" s="1"/>
      <c r="J328" s="51"/>
      <c r="K328" s="1"/>
      <c r="L328" s="1"/>
      <c r="M328" s="13"/>
      <c r="N328" s="2"/>
      <c r="O328" s="2"/>
      <c r="P328" s="2"/>
      <c r="Q328" s="2"/>
    </row>
    <row r="329" thickBot="1">
      <c r="A329" s="10"/>
      <c r="B329" s="62" t="s">
        <v>203</v>
      </c>
      <c r="C329" s="30"/>
      <c r="D329" s="30"/>
      <c r="E329" s="63" t="s">
        <v>537</v>
      </c>
      <c r="F329" s="30"/>
      <c r="G329" s="30"/>
      <c r="H329" s="64"/>
      <c r="I329" s="30"/>
      <c r="J329" s="64"/>
      <c r="K329" s="30"/>
      <c r="L329" s="30"/>
      <c r="M329" s="13"/>
      <c r="N329" s="2"/>
      <c r="O329" s="2"/>
      <c r="P329" s="2"/>
      <c r="Q329" s="2"/>
    </row>
    <row r="330" thickTop="1">
      <c r="A330" s="10"/>
      <c r="B330" s="52">
        <v>68</v>
      </c>
      <c r="C330" s="53" t="s">
        <v>4735</v>
      </c>
      <c r="D330" s="53"/>
      <c r="E330" s="53" t="s">
        <v>4736</v>
      </c>
      <c r="F330" s="53" t="s">
        <v>7</v>
      </c>
      <c r="G330" s="54" t="s">
        <v>230</v>
      </c>
      <c r="H330" s="65">
        <v>642.02700000000004</v>
      </c>
      <c r="I330" s="66">
        <v>0</v>
      </c>
      <c r="J330" s="67">
        <f>ROUND(H330*I330,2)</f>
        <v>0</v>
      </c>
      <c r="K330" s="68">
        <v>0.20999999999999999</v>
      </c>
      <c r="L330" s="69">
        <f>ROUND(J330*1.21,2)</f>
        <v>0</v>
      </c>
      <c r="M330" s="13"/>
      <c r="N330" s="2"/>
      <c r="O330" s="2"/>
      <c r="P330" s="2"/>
      <c r="Q330" s="41">
        <f>IF(ISNUMBER(K330),IF(H330&gt;0,IF(I330&gt;0,J330,0),0),0)</f>
        <v>0</v>
      </c>
      <c r="R330" s="9">
        <f>IF(ISNUMBER(K330)=FALSE,J330,0)</f>
        <v>0</v>
      </c>
    </row>
    <row r="331">
      <c r="A331" s="10"/>
      <c r="B331" s="60" t="s">
        <v>199</v>
      </c>
      <c r="C331" s="1"/>
      <c r="D331" s="1"/>
      <c r="E331" s="61" t="s">
        <v>4737</v>
      </c>
      <c r="F331" s="1"/>
      <c r="G331" s="1"/>
      <c r="H331" s="51"/>
      <c r="I331" s="1"/>
      <c r="J331" s="51"/>
      <c r="K331" s="1"/>
      <c r="L331" s="1"/>
      <c r="M331" s="13"/>
      <c r="N331" s="2"/>
      <c r="O331" s="2"/>
      <c r="P331" s="2"/>
      <c r="Q331" s="2"/>
    </row>
    <row r="332">
      <c r="A332" s="10"/>
      <c r="B332" s="60" t="s">
        <v>201</v>
      </c>
      <c r="C332" s="1"/>
      <c r="D332" s="1"/>
      <c r="E332" s="61" t="s">
        <v>4738</v>
      </c>
      <c r="F332" s="1"/>
      <c r="G332" s="1"/>
      <c r="H332" s="51"/>
      <c r="I332" s="1"/>
      <c r="J332" s="51"/>
      <c r="K332" s="1"/>
      <c r="L332" s="1"/>
      <c r="M332" s="13"/>
      <c r="N332" s="2"/>
      <c r="O332" s="2"/>
      <c r="P332" s="2"/>
      <c r="Q332" s="2"/>
    </row>
    <row r="333" thickBot="1">
      <c r="A333" s="10"/>
      <c r="B333" s="62" t="s">
        <v>203</v>
      </c>
      <c r="C333" s="30"/>
      <c r="D333" s="30"/>
      <c r="E333" s="63" t="s">
        <v>233</v>
      </c>
      <c r="F333" s="30"/>
      <c r="G333" s="30"/>
      <c r="H333" s="64"/>
      <c r="I333" s="30"/>
      <c r="J333" s="64"/>
      <c r="K333" s="30"/>
      <c r="L333" s="30"/>
      <c r="M333" s="13"/>
      <c r="N333" s="2"/>
      <c r="O333" s="2"/>
      <c r="P333" s="2"/>
      <c r="Q333" s="2"/>
    </row>
    <row r="334" thickTop="1">
      <c r="A334" s="10"/>
      <c r="B334" s="52">
        <v>69</v>
      </c>
      <c r="C334" s="53" t="s">
        <v>533</v>
      </c>
      <c r="D334" s="53"/>
      <c r="E334" s="53" t="s">
        <v>534</v>
      </c>
      <c r="F334" s="53" t="s">
        <v>7</v>
      </c>
      <c r="G334" s="54" t="s">
        <v>219</v>
      </c>
      <c r="H334" s="65">
        <v>19.462</v>
      </c>
      <c r="I334" s="66">
        <v>0</v>
      </c>
      <c r="J334" s="67">
        <f>ROUND(H334*I334,2)</f>
        <v>0</v>
      </c>
      <c r="K334" s="68">
        <v>0.20999999999999999</v>
      </c>
      <c r="L334" s="69">
        <f>ROUND(J334*1.21,2)</f>
        <v>0</v>
      </c>
      <c r="M334" s="13"/>
      <c r="N334" s="2"/>
      <c r="O334" s="2"/>
      <c r="P334" s="2"/>
      <c r="Q334" s="41">
        <f>IF(ISNUMBER(K334),IF(H334&gt;0,IF(I334&gt;0,J334,0),0),0)</f>
        <v>0</v>
      </c>
      <c r="R334" s="9">
        <f>IF(ISNUMBER(K334)=FALSE,J334,0)</f>
        <v>0</v>
      </c>
    </row>
    <row r="335">
      <c r="A335" s="10"/>
      <c r="B335" s="60" t="s">
        <v>199</v>
      </c>
      <c r="C335" s="1"/>
      <c r="D335" s="1"/>
      <c r="E335" s="61" t="s">
        <v>4739</v>
      </c>
      <c r="F335" s="1"/>
      <c r="G335" s="1"/>
      <c r="H335" s="51"/>
      <c r="I335" s="1"/>
      <c r="J335" s="51"/>
      <c r="K335" s="1"/>
      <c r="L335" s="1"/>
      <c r="M335" s="13"/>
      <c r="N335" s="2"/>
      <c r="O335" s="2"/>
      <c r="P335" s="2"/>
      <c r="Q335" s="2"/>
    </row>
    <row r="336">
      <c r="A336" s="10"/>
      <c r="B336" s="60" t="s">
        <v>201</v>
      </c>
      <c r="C336" s="1"/>
      <c r="D336" s="1"/>
      <c r="E336" s="61" t="s">
        <v>4740</v>
      </c>
      <c r="F336" s="1"/>
      <c r="G336" s="1"/>
      <c r="H336" s="51"/>
      <c r="I336" s="1"/>
      <c r="J336" s="51"/>
      <c r="K336" s="1"/>
      <c r="L336" s="1"/>
      <c r="M336" s="13"/>
      <c r="N336" s="2"/>
      <c r="O336" s="2"/>
      <c r="P336" s="2"/>
      <c r="Q336" s="2"/>
    </row>
    <row r="337" thickBot="1">
      <c r="A337" s="10"/>
      <c r="B337" s="62" t="s">
        <v>203</v>
      </c>
      <c r="C337" s="30"/>
      <c r="D337" s="30"/>
      <c r="E337" s="63" t="s">
        <v>537</v>
      </c>
      <c r="F337" s="30"/>
      <c r="G337" s="30"/>
      <c r="H337" s="64"/>
      <c r="I337" s="30"/>
      <c r="J337" s="64"/>
      <c r="K337" s="30"/>
      <c r="L337" s="30"/>
      <c r="M337" s="13"/>
      <c r="N337" s="2"/>
      <c r="O337" s="2"/>
      <c r="P337" s="2"/>
      <c r="Q337" s="2"/>
    </row>
    <row r="338" thickTop="1">
      <c r="A338" s="10"/>
      <c r="B338" s="52">
        <v>70</v>
      </c>
      <c r="C338" s="53" t="s">
        <v>538</v>
      </c>
      <c r="D338" s="53"/>
      <c r="E338" s="53" t="s">
        <v>539</v>
      </c>
      <c r="F338" s="53" t="s">
        <v>7</v>
      </c>
      <c r="G338" s="54" t="s">
        <v>230</v>
      </c>
      <c r="H338" s="65">
        <v>447.62599999999998</v>
      </c>
      <c r="I338" s="66">
        <v>0</v>
      </c>
      <c r="J338" s="67">
        <f>ROUND(H338*I338,2)</f>
        <v>0</v>
      </c>
      <c r="K338" s="68">
        <v>0.20999999999999999</v>
      </c>
      <c r="L338" s="69">
        <f>ROUND(J338*1.21,2)</f>
        <v>0</v>
      </c>
      <c r="M338" s="13"/>
      <c r="N338" s="2"/>
      <c r="O338" s="2"/>
      <c r="P338" s="2"/>
      <c r="Q338" s="41">
        <f>IF(ISNUMBER(K338),IF(H338&gt;0,IF(I338&gt;0,J338,0),0),0)</f>
        <v>0</v>
      </c>
      <c r="R338" s="9">
        <f>IF(ISNUMBER(K338)=FALSE,J338,0)</f>
        <v>0</v>
      </c>
    </row>
    <row r="339">
      <c r="A339" s="10"/>
      <c r="B339" s="60" t="s">
        <v>199</v>
      </c>
      <c r="C339" s="1"/>
      <c r="D339" s="1"/>
      <c r="E339" s="61" t="s">
        <v>1385</v>
      </c>
      <c r="F339" s="1"/>
      <c r="G339" s="1"/>
      <c r="H339" s="51"/>
      <c r="I339" s="1"/>
      <c r="J339" s="51"/>
      <c r="K339" s="1"/>
      <c r="L339" s="1"/>
      <c r="M339" s="13"/>
      <c r="N339" s="2"/>
      <c r="O339" s="2"/>
      <c r="P339" s="2"/>
      <c r="Q339" s="2"/>
    </row>
    <row r="340">
      <c r="A340" s="10"/>
      <c r="B340" s="60" t="s">
        <v>201</v>
      </c>
      <c r="C340" s="1"/>
      <c r="D340" s="1"/>
      <c r="E340" s="61" t="s">
        <v>4741</v>
      </c>
      <c r="F340" s="1"/>
      <c r="G340" s="1"/>
      <c r="H340" s="51"/>
      <c r="I340" s="1"/>
      <c r="J340" s="51"/>
      <c r="K340" s="1"/>
      <c r="L340" s="1"/>
      <c r="M340" s="13"/>
      <c r="N340" s="2"/>
      <c r="O340" s="2"/>
      <c r="P340" s="2"/>
      <c r="Q340" s="2"/>
    </row>
    <row r="341" thickBot="1">
      <c r="A341" s="10"/>
      <c r="B341" s="62" t="s">
        <v>203</v>
      </c>
      <c r="C341" s="30"/>
      <c r="D341" s="30"/>
      <c r="E341" s="63" t="s">
        <v>233</v>
      </c>
      <c r="F341" s="30"/>
      <c r="G341" s="30"/>
      <c r="H341" s="64"/>
      <c r="I341" s="30"/>
      <c r="J341" s="64"/>
      <c r="K341" s="30"/>
      <c r="L341" s="30"/>
      <c r="M341" s="13"/>
      <c r="N341" s="2"/>
      <c r="O341" s="2"/>
      <c r="P341" s="2"/>
      <c r="Q341" s="2"/>
    </row>
    <row r="342" thickTop="1">
      <c r="A342" s="10"/>
      <c r="B342" s="52">
        <v>71</v>
      </c>
      <c r="C342" s="53" t="s">
        <v>1566</v>
      </c>
      <c r="D342" s="53"/>
      <c r="E342" s="53" t="s">
        <v>1567</v>
      </c>
      <c r="F342" s="53" t="s">
        <v>7</v>
      </c>
      <c r="G342" s="54" t="s">
        <v>219</v>
      </c>
      <c r="H342" s="65">
        <v>6.133</v>
      </c>
      <c r="I342" s="66">
        <v>0</v>
      </c>
      <c r="J342" s="67">
        <f>ROUND(H342*I342,2)</f>
        <v>0</v>
      </c>
      <c r="K342" s="68">
        <v>0.20999999999999999</v>
      </c>
      <c r="L342" s="69">
        <f>ROUND(J342*1.21,2)</f>
        <v>0</v>
      </c>
      <c r="M342" s="13"/>
      <c r="N342" s="2"/>
      <c r="O342" s="2"/>
      <c r="P342" s="2"/>
      <c r="Q342" s="41">
        <f>IF(ISNUMBER(K342),IF(H342&gt;0,IF(I342&gt;0,J342,0),0),0)</f>
        <v>0</v>
      </c>
      <c r="R342" s="9">
        <f>IF(ISNUMBER(K342)=FALSE,J342,0)</f>
        <v>0</v>
      </c>
    </row>
    <row r="343">
      <c r="A343" s="10"/>
      <c r="B343" s="60" t="s">
        <v>199</v>
      </c>
      <c r="C343" s="1"/>
      <c r="D343" s="1"/>
      <c r="E343" s="61" t="s">
        <v>4742</v>
      </c>
      <c r="F343" s="1"/>
      <c r="G343" s="1"/>
      <c r="H343" s="51"/>
      <c r="I343" s="1"/>
      <c r="J343" s="51"/>
      <c r="K343" s="1"/>
      <c r="L343" s="1"/>
      <c r="M343" s="13"/>
      <c r="N343" s="2"/>
      <c r="O343" s="2"/>
      <c r="P343" s="2"/>
      <c r="Q343" s="2"/>
    </row>
    <row r="344">
      <c r="A344" s="10"/>
      <c r="B344" s="60" t="s">
        <v>201</v>
      </c>
      <c r="C344" s="1"/>
      <c r="D344" s="1"/>
      <c r="E344" s="61" t="s">
        <v>4743</v>
      </c>
      <c r="F344" s="1"/>
      <c r="G344" s="1"/>
      <c r="H344" s="51"/>
      <c r="I344" s="1"/>
      <c r="J344" s="51"/>
      <c r="K344" s="1"/>
      <c r="L344" s="1"/>
      <c r="M344" s="13"/>
      <c r="N344" s="2"/>
      <c r="O344" s="2"/>
      <c r="P344" s="2"/>
      <c r="Q344" s="2"/>
    </row>
    <row r="345" thickBot="1">
      <c r="A345" s="10"/>
      <c r="B345" s="62" t="s">
        <v>203</v>
      </c>
      <c r="C345" s="30"/>
      <c r="D345" s="30"/>
      <c r="E345" s="63" t="s">
        <v>537</v>
      </c>
      <c r="F345" s="30"/>
      <c r="G345" s="30"/>
      <c r="H345" s="64"/>
      <c r="I345" s="30"/>
      <c r="J345" s="64"/>
      <c r="K345" s="30"/>
      <c r="L345" s="30"/>
      <c r="M345" s="13"/>
      <c r="N345" s="2"/>
      <c r="O345" s="2"/>
      <c r="P345" s="2"/>
      <c r="Q345" s="2"/>
    </row>
    <row r="346" thickTop="1">
      <c r="A346" s="10"/>
      <c r="B346" s="52">
        <v>72</v>
      </c>
      <c r="C346" s="53" t="s">
        <v>1571</v>
      </c>
      <c r="D346" s="53"/>
      <c r="E346" s="53" t="s">
        <v>1572</v>
      </c>
      <c r="F346" s="53" t="s">
        <v>7</v>
      </c>
      <c r="G346" s="54" t="s">
        <v>198</v>
      </c>
      <c r="H346" s="65">
        <v>0.33600000000000002</v>
      </c>
      <c r="I346" s="66">
        <v>0</v>
      </c>
      <c r="J346" s="67">
        <f>ROUND(H346*I346,2)</f>
        <v>0</v>
      </c>
      <c r="K346" s="68">
        <v>0.20999999999999999</v>
      </c>
      <c r="L346" s="69">
        <f>ROUND(J346*1.21,2)</f>
        <v>0</v>
      </c>
      <c r="M346" s="13"/>
      <c r="N346" s="2"/>
      <c r="O346" s="2"/>
      <c r="P346" s="2"/>
      <c r="Q346" s="41">
        <f>IF(ISNUMBER(K346),IF(H346&gt;0,IF(I346&gt;0,J346,0),0),0)</f>
        <v>0</v>
      </c>
      <c r="R346" s="9">
        <f>IF(ISNUMBER(K346)=FALSE,J346,0)</f>
        <v>0</v>
      </c>
    </row>
    <row r="347">
      <c r="A347" s="10"/>
      <c r="B347" s="60" t="s">
        <v>199</v>
      </c>
      <c r="C347" s="1"/>
      <c r="D347" s="1"/>
      <c r="E347" s="61" t="s">
        <v>4744</v>
      </c>
      <c r="F347" s="1"/>
      <c r="G347" s="1"/>
      <c r="H347" s="51"/>
      <c r="I347" s="1"/>
      <c r="J347" s="51"/>
      <c r="K347" s="1"/>
      <c r="L347" s="1"/>
      <c r="M347" s="13"/>
      <c r="N347" s="2"/>
      <c r="O347" s="2"/>
      <c r="P347" s="2"/>
      <c r="Q347" s="2"/>
    </row>
    <row r="348">
      <c r="A348" s="10"/>
      <c r="B348" s="60" t="s">
        <v>201</v>
      </c>
      <c r="C348" s="1"/>
      <c r="D348" s="1"/>
      <c r="E348" s="61" t="s">
        <v>4745</v>
      </c>
      <c r="F348" s="1"/>
      <c r="G348" s="1"/>
      <c r="H348" s="51"/>
      <c r="I348" s="1"/>
      <c r="J348" s="51"/>
      <c r="K348" s="1"/>
      <c r="L348" s="1"/>
      <c r="M348" s="13"/>
      <c r="N348" s="2"/>
      <c r="O348" s="2"/>
      <c r="P348" s="2"/>
      <c r="Q348" s="2"/>
    </row>
    <row r="349" thickBot="1">
      <c r="A349" s="10"/>
      <c r="B349" s="62" t="s">
        <v>203</v>
      </c>
      <c r="C349" s="30"/>
      <c r="D349" s="30"/>
      <c r="E349" s="63" t="s">
        <v>737</v>
      </c>
      <c r="F349" s="30"/>
      <c r="G349" s="30"/>
      <c r="H349" s="64"/>
      <c r="I349" s="30"/>
      <c r="J349" s="64"/>
      <c r="K349" s="30"/>
      <c r="L349" s="30"/>
      <c r="M349" s="13"/>
      <c r="N349" s="2"/>
      <c r="O349" s="2"/>
      <c r="P349" s="2"/>
      <c r="Q349" s="2"/>
    </row>
    <row r="350" thickTop="1">
      <c r="A350" s="10"/>
      <c r="B350" s="52">
        <v>73</v>
      </c>
      <c r="C350" s="53" t="s">
        <v>4746</v>
      </c>
      <c r="D350" s="53"/>
      <c r="E350" s="53" t="s">
        <v>4747</v>
      </c>
      <c r="F350" s="53" t="s">
        <v>7</v>
      </c>
      <c r="G350" s="54" t="s">
        <v>285</v>
      </c>
      <c r="H350" s="65">
        <v>12.35</v>
      </c>
      <c r="I350" s="66">
        <v>0</v>
      </c>
      <c r="J350" s="67">
        <f>ROUND(H350*I350,2)</f>
        <v>0</v>
      </c>
      <c r="K350" s="68">
        <v>0.20999999999999999</v>
      </c>
      <c r="L350" s="69">
        <f>ROUND(J350*1.21,2)</f>
        <v>0</v>
      </c>
      <c r="M350" s="13"/>
      <c r="N350" s="2"/>
      <c r="O350" s="2"/>
      <c r="P350" s="2"/>
      <c r="Q350" s="41">
        <f>IF(ISNUMBER(K350),IF(H350&gt;0,IF(I350&gt;0,J350,0),0),0)</f>
        <v>0</v>
      </c>
      <c r="R350" s="9">
        <f>IF(ISNUMBER(K350)=FALSE,J350,0)</f>
        <v>0</v>
      </c>
    </row>
    <row r="351">
      <c r="A351" s="10"/>
      <c r="B351" s="60" t="s">
        <v>199</v>
      </c>
      <c r="C351" s="1"/>
      <c r="D351" s="1"/>
      <c r="E351" s="61" t="s">
        <v>4748</v>
      </c>
      <c r="F351" s="1"/>
      <c r="G351" s="1"/>
      <c r="H351" s="51"/>
      <c r="I351" s="1"/>
      <c r="J351" s="51"/>
      <c r="K351" s="1"/>
      <c r="L351" s="1"/>
      <c r="M351" s="13"/>
      <c r="N351" s="2"/>
      <c r="O351" s="2"/>
      <c r="P351" s="2"/>
      <c r="Q351" s="2"/>
    </row>
    <row r="352">
      <c r="A352" s="10"/>
      <c r="B352" s="60" t="s">
        <v>201</v>
      </c>
      <c r="C352" s="1"/>
      <c r="D352" s="1"/>
      <c r="E352" s="61" t="s">
        <v>4706</v>
      </c>
      <c r="F352" s="1"/>
      <c r="G352" s="1"/>
      <c r="H352" s="51"/>
      <c r="I352" s="1"/>
      <c r="J352" s="51"/>
      <c r="K352" s="1"/>
      <c r="L352" s="1"/>
      <c r="M352" s="13"/>
      <c r="N352" s="2"/>
      <c r="O352" s="2"/>
      <c r="P352" s="2"/>
      <c r="Q352" s="2"/>
    </row>
    <row r="353" thickBot="1">
      <c r="A353" s="10"/>
      <c r="B353" s="62" t="s">
        <v>203</v>
      </c>
      <c r="C353" s="30"/>
      <c r="D353" s="30"/>
      <c r="E353" s="63" t="s">
        <v>737</v>
      </c>
      <c r="F353" s="30"/>
      <c r="G353" s="30"/>
      <c r="H353" s="64"/>
      <c r="I353" s="30"/>
      <c r="J353" s="64"/>
      <c r="K353" s="30"/>
      <c r="L353" s="30"/>
      <c r="M353" s="13"/>
      <c r="N353" s="2"/>
      <c r="O353" s="2"/>
      <c r="P353" s="2"/>
      <c r="Q353" s="2"/>
    </row>
    <row r="354" thickTop="1">
      <c r="A354" s="10"/>
      <c r="B354" s="52">
        <v>74</v>
      </c>
      <c r="C354" s="53" t="s">
        <v>4749</v>
      </c>
      <c r="D354" s="53"/>
      <c r="E354" s="53" t="s">
        <v>4750</v>
      </c>
      <c r="F354" s="53" t="s">
        <v>7</v>
      </c>
      <c r="G354" s="54" t="s">
        <v>225</v>
      </c>
      <c r="H354" s="65">
        <v>1.371</v>
      </c>
      <c r="I354" s="66">
        <v>0</v>
      </c>
      <c r="J354" s="67">
        <f>ROUND(H354*I354,2)</f>
        <v>0</v>
      </c>
      <c r="K354" s="68">
        <v>0.20999999999999999</v>
      </c>
      <c r="L354" s="69">
        <f>ROUND(J354*1.21,2)</f>
        <v>0</v>
      </c>
      <c r="M354" s="13"/>
      <c r="N354" s="2"/>
      <c r="O354" s="2"/>
      <c r="P354" s="2"/>
      <c r="Q354" s="41">
        <f>IF(ISNUMBER(K354),IF(H354&gt;0,IF(I354&gt;0,J354,0),0),0)</f>
        <v>0</v>
      </c>
      <c r="R354" s="9">
        <f>IF(ISNUMBER(K354)=FALSE,J354,0)</f>
        <v>0</v>
      </c>
    </row>
    <row r="355">
      <c r="A355" s="10"/>
      <c r="B355" s="60" t="s">
        <v>199</v>
      </c>
      <c r="C355" s="1"/>
      <c r="D355" s="1"/>
      <c r="E355" s="61" t="s">
        <v>4751</v>
      </c>
      <c r="F355" s="1"/>
      <c r="G355" s="1"/>
      <c r="H355" s="51"/>
      <c r="I355" s="1"/>
      <c r="J355" s="51"/>
      <c r="K355" s="1"/>
      <c r="L355" s="1"/>
      <c r="M355" s="13"/>
      <c r="N355" s="2"/>
      <c r="O355" s="2"/>
      <c r="P355" s="2"/>
      <c r="Q355" s="2"/>
    </row>
    <row r="356">
      <c r="A356" s="10"/>
      <c r="B356" s="60" t="s">
        <v>201</v>
      </c>
      <c r="C356" s="1"/>
      <c r="D356" s="1"/>
      <c r="E356" s="61" t="s">
        <v>4752</v>
      </c>
      <c r="F356" s="1"/>
      <c r="G356" s="1"/>
      <c r="H356" s="51"/>
      <c r="I356" s="1"/>
      <c r="J356" s="51"/>
      <c r="K356" s="1"/>
      <c r="L356" s="1"/>
      <c r="M356" s="13"/>
      <c r="N356" s="2"/>
      <c r="O356" s="2"/>
      <c r="P356" s="2"/>
      <c r="Q356" s="2"/>
    </row>
    <row r="357" thickBot="1">
      <c r="A357" s="10"/>
      <c r="B357" s="62" t="s">
        <v>203</v>
      </c>
      <c r="C357" s="30"/>
      <c r="D357" s="30"/>
      <c r="E357" s="63" t="s">
        <v>4753</v>
      </c>
      <c r="F357" s="30"/>
      <c r="G357" s="30"/>
      <c r="H357" s="64"/>
      <c r="I357" s="30"/>
      <c r="J357" s="64"/>
      <c r="K357" s="30"/>
      <c r="L357" s="30"/>
      <c r="M357" s="13"/>
      <c r="N357" s="2"/>
      <c r="O357" s="2"/>
      <c r="P357" s="2"/>
      <c r="Q357" s="2"/>
    </row>
    <row r="358" thickTop="1">
      <c r="A358" s="10"/>
      <c r="B358" s="52">
        <v>75</v>
      </c>
      <c r="C358" s="53" t="s">
        <v>4754</v>
      </c>
      <c r="D358" s="53"/>
      <c r="E358" s="53" t="s">
        <v>4755</v>
      </c>
      <c r="F358" s="53" t="s">
        <v>7</v>
      </c>
      <c r="G358" s="54" t="s">
        <v>285</v>
      </c>
      <c r="H358" s="65">
        <v>36.799999999999997</v>
      </c>
      <c r="I358" s="66">
        <v>0</v>
      </c>
      <c r="J358" s="67">
        <f>ROUND(H358*I358,2)</f>
        <v>0</v>
      </c>
      <c r="K358" s="68">
        <v>0.20999999999999999</v>
      </c>
      <c r="L358" s="69">
        <f>ROUND(J358*1.21,2)</f>
        <v>0</v>
      </c>
      <c r="M358" s="13"/>
      <c r="N358" s="2"/>
      <c r="O358" s="2"/>
      <c r="P358" s="2"/>
      <c r="Q358" s="41">
        <f>IF(ISNUMBER(K358),IF(H358&gt;0,IF(I358&gt;0,J358,0),0),0)</f>
        <v>0</v>
      </c>
      <c r="R358" s="9">
        <f>IF(ISNUMBER(K358)=FALSE,J358,0)</f>
        <v>0</v>
      </c>
    </row>
    <row r="359">
      <c r="A359" s="10"/>
      <c r="B359" s="60" t="s">
        <v>199</v>
      </c>
      <c r="C359" s="1"/>
      <c r="D359" s="1"/>
      <c r="E359" s="61" t="s">
        <v>4756</v>
      </c>
      <c r="F359" s="1"/>
      <c r="G359" s="1"/>
      <c r="H359" s="51"/>
      <c r="I359" s="1"/>
      <c r="J359" s="51"/>
      <c r="K359" s="1"/>
      <c r="L359" s="1"/>
      <c r="M359" s="13"/>
      <c r="N359" s="2"/>
      <c r="O359" s="2"/>
      <c r="P359" s="2"/>
      <c r="Q359" s="2"/>
    </row>
    <row r="360">
      <c r="A360" s="10"/>
      <c r="B360" s="60" t="s">
        <v>201</v>
      </c>
      <c r="C360" s="1"/>
      <c r="D360" s="1"/>
      <c r="E360" s="61" t="s">
        <v>4757</v>
      </c>
      <c r="F360" s="1"/>
      <c r="G360" s="1"/>
      <c r="H360" s="51"/>
      <c r="I360" s="1"/>
      <c r="J360" s="51"/>
      <c r="K360" s="1"/>
      <c r="L360" s="1"/>
      <c r="M360" s="13"/>
      <c r="N360" s="2"/>
      <c r="O360" s="2"/>
      <c r="P360" s="2"/>
      <c r="Q360" s="2"/>
    </row>
    <row r="361" thickBot="1">
      <c r="A361" s="10"/>
      <c r="B361" s="62" t="s">
        <v>203</v>
      </c>
      <c r="C361" s="30"/>
      <c r="D361" s="30"/>
      <c r="E361" s="63" t="s">
        <v>4758</v>
      </c>
      <c r="F361" s="30"/>
      <c r="G361" s="30"/>
      <c r="H361" s="64"/>
      <c r="I361" s="30"/>
      <c r="J361" s="64"/>
      <c r="K361" s="30"/>
      <c r="L361" s="30"/>
      <c r="M361" s="13"/>
      <c r="N361" s="2"/>
      <c r="O361" s="2"/>
      <c r="P361" s="2"/>
      <c r="Q361" s="2"/>
    </row>
    <row r="362" thickTop="1">
      <c r="A362" s="10"/>
      <c r="B362" s="52">
        <v>76</v>
      </c>
      <c r="C362" s="53" t="s">
        <v>2780</v>
      </c>
      <c r="D362" s="53"/>
      <c r="E362" s="53" t="s">
        <v>2781</v>
      </c>
      <c r="F362" s="53" t="s">
        <v>7</v>
      </c>
      <c r="G362" s="54" t="s">
        <v>2568</v>
      </c>
      <c r="H362" s="65">
        <v>103</v>
      </c>
      <c r="I362" s="66">
        <v>0</v>
      </c>
      <c r="J362" s="67">
        <f>ROUND(H362*I362,2)</f>
        <v>0</v>
      </c>
      <c r="K362" s="68">
        <v>0.20999999999999999</v>
      </c>
      <c r="L362" s="69">
        <f>ROUND(J362*1.21,2)</f>
        <v>0</v>
      </c>
      <c r="M362" s="13"/>
      <c r="N362" s="2"/>
      <c r="O362" s="2"/>
      <c r="P362" s="2"/>
      <c r="Q362" s="41">
        <f>IF(ISNUMBER(K362),IF(H362&gt;0,IF(I362&gt;0,J362,0),0),0)</f>
        <v>0</v>
      </c>
      <c r="R362" s="9">
        <f>IF(ISNUMBER(K362)=FALSE,J362,0)</f>
        <v>0</v>
      </c>
    </row>
    <row r="363">
      <c r="A363" s="10"/>
      <c r="B363" s="60" t="s">
        <v>199</v>
      </c>
      <c r="C363" s="1"/>
      <c r="D363" s="1"/>
      <c r="E363" s="61" t="s">
        <v>4759</v>
      </c>
      <c r="F363" s="1"/>
      <c r="G363" s="1"/>
      <c r="H363" s="51"/>
      <c r="I363" s="1"/>
      <c r="J363" s="51"/>
      <c r="K363" s="1"/>
      <c r="L363" s="1"/>
      <c r="M363" s="13"/>
      <c r="N363" s="2"/>
      <c r="O363" s="2"/>
      <c r="P363" s="2"/>
      <c r="Q363" s="2"/>
    </row>
    <row r="364">
      <c r="A364" s="10"/>
      <c r="B364" s="60" t="s">
        <v>201</v>
      </c>
      <c r="C364" s="1"/>
      <c r="D364" s="1"/>
      <c r="E364" s="61" t="s">
        <v>4760</v>
      </c>
      <c r="F364" s="1"/>
      <c r="G364" s="1"/>
      <c r="H364" s="51"/>
      <c r="I364" s="1"/>
      <c r="J364" s="51"/>
      <c r="K364" s="1"/>
      <c r="L364" s="1"/>
      <c r="M364" s="13"/>
      <c r="N364" s="2"/>
      <c r="O364" s="2"/>
      <c r="P364" s="2"/>
      <c r="Q364" s="2"/>
    </row>
    <row r="365" thickBot="1">
      <c r="A365" s="10"/>
      <c r="B365" s="62" t="s">
        <v>203</v>
      </c>
      <c r="C365" s="30"/>
      <c r="D365" s="30"/>
      <c r="E365" s="63" t="s">
        <v>2784</v>
      </c>
      <c r="F365" s="30"/>
      <c r="G365" s="30"/>
      <c r="H365" s="64"/>
      <c r="I365" s="30"/>
      <c r="J365" s="64"/>
      <c r="K365" s="30"/>
      <c r="L365" s="30"/>
      <c r="M365" s="13"/>
      <c r="N365" s="2"/>
      <c r="O365" s="2"/>
      <c r="P365" s="2"/>
      <c r="Q365" s="2"/>
    </row>
    <row r="366" thickTop="1">
      <c r="A366" s="10"/>
      <c r="B366" s="52">
        <v>77</v>
      </c>
      <c r="C366" s="53" t="s">
        <v>2785</v>
      </c>
      <c r="D366" s="53"/>
      <c r="E366" s="53" t="s">
        <v>2786</v>
      </c>
      <c r="F366" s="53" t="s">
        <v>7</v>
      </c>
      <c r="G366" s="54" t="s">
        <v>230</v>
      </c>
      <c r="H366" s="65">
        <v>710.70000000000005</v>
      </c>
      <c r="I366" s="66">
        <v>0</v>
      </c>
      <c r="J366" s="67">
        <f>ROUND(H366*I366,2)</f>
        <v>0</v>
      </c>
      <c r="K366" s="68">
        <v>0.20999999999999999</v>
      </c>
      <c r="L366" s="69">
        <f>ROUND(J366*1.21,2)</f>
        <v>0</v>
      </c>
      <c r="M366" s="13"/>
      <c r="N366" s="2"/>
      <c r="O366" s="2"/>
      <c r="P366" s="2"/>
      <c r="Q366" s="41">
        <f>IF(ISNUMBER(K366),IF(H366&gt;0,IF(I366&gt;0,J366,0),0),0)</f>
        <v>0</v>
      </c>
      <c r="R366" s="9">
        <f>IF(ISNUMBER(K366)=FALSE,J366,0)</f>
        <v>0</v>
      </c>
    </row>
    <row r="367">
      <c r="A367" s="10"/>
      <c r="B367" s="60" t="s">
        <v>199</v>
      </c>
      <c r="C367" s="1"/>
      <c r="D367" s="1"/>
      <c r="E367" s="61" t="s">
        <v>4761</v>
      </c>
      <c r="F367" s="1"/>
      <c r="G367" s="1"/>
      <c r="H367" s="51"/>
      <c r="I367" s="1"/>
      <c r="J367" s="51"/>
      <c r="K367" s="1"/>
      <c r="L367" s="1"/>
      <c r="M367" s="13"/>
      <c r="N367" s="2"/>
      <c r="O367" s="2"/>
      <c r="P367" s="2"/>
      <c r="Q367" s="2"/>
    </row>
    <row r="368">
      <c r="A368" s="10"/>
      <c r="B368" s="60" t="s">
        <v>201</v>
      </c>
      <c r="C368" s="1"/>
      <c r="D368" s="1"/>
      <c r="E368" s="61" t="s">
        <v>4762</v>
      </c>
      <c r="F368" s="1"/>
      <c r="G368" s="1"/>
      <c r="H368" s="51"/>
      <c r="I368" s="1"/>
      <c r="J368" s="51"/>
      <c r="K368" s="1"/>
      <c r="L368" s="1"/>
      <c r="M368" s="13"/>
      <c r="N368" s="2"/>
      <c r="O368" s="2"/>
      <c r="P368" s="2"/>
      <c r="Q368" s="2"/>
    </row>
    <row r="369" thickBot="1">
      <c r="A369" s="10"/>
      <c r="B369" s="62" t="s">
        <v>203</v>
      </c>
      <c r="C369" s="30"/>
      <c r="D369" s="30"/>
      <c r="E369" s="63" t="s">
        <v>233</v>
      </c>
      <c r="F369" s="30"/>
      <c r="G369" s="30"/>
      <c r="H369" s="64"/>
      <c r="I369" s="30"/>
      <c r="J369" s="64"/>
      <c r="K369" s="30"/>
      <c r="L369" s="30"/>
      <c r="M369" s="13"/>
      <c r="N369" s="2"/>
      <c r="O369" s="2"/>
      <c r="P369" s="2"/>
      <c r="Q369" s="2"/>
    </row>
    <row r="370" thickTop="1" thickBot="1" ht="25" customHeight="1">
      <c r="A370" s="10"/>
      <c r="B370" s="1"/>
      <c r="C370" s="70">
        <v>9</v>
      </c>
      <c r="D370" s="1"/>
      <c r="E370" s="71" t="s">
        <v>186</v>
      </c>
      <c r="F370" s="1"/>
      <c r="G370" s="72" t="s">
        <v>210</v>
      </c>
      <c r="H370" s="73">
        <f>J302+J306+J310+J314+J318+J322+J326+J330+J334+J338+J342+J346+J350+J354+J358+J362+J366</f>
        <v>0</v>
      </c>
      <c r="I370" s="72" t="s">
        <v>211</v>
      </c>
      <c r="J370" s="74">
        <f>(L370-H370)</f>
        <v>0</v>
      </c>
      <c r="K370" s="72" t="s">
        <v>212</v>
      </c>
      <c r="L370" s="75">
        <f>ROUND((J302+J306+J310+J314+J318+J322+J326+J330+J334+J338+J342+J346+J350+J354+J358+J362+J366)*1.21,2)</f>
        <v>0</v>
      </c>
      <c r="M370" s="13"/>
      <c r="N370" s="2"/>
      <c r="O370" s="2"/>
      <c r="P370" s="2"/>
      <c r="Q370" s="41">
        <f>0+Q302+Q306+Q310+Q314+Q318+Q322+Q326+Q330+Q334+Q338+Q342+Q346+Q350+Q354+Q358+Q362+Q366</f>
        <v>0</v>
      </c>
      <c r="R370" s="9">
        <f>0+R302+R306+R310+R314+R318+R322+R326+R330+R334+R338+R342+R346+R350+R354+R358+R362+R366</f>
        <v>0</v>
      </c>
      <c r="S370" s="76">
        <f>Q370*(1+J370)+R370</f>
        <v>0</v>
      </c>
    </row>
    <row r="371" thickTop="1" thickBot="1" ht="25" customHeight="1">
      <c r="A371" s="10"/>
      <c r="B371" s="77"/>
      <c r="C371" s="77"/>
      <c r="D371" s="77"/>
      <c r="E371" s="77"/>
      <c r="F371" s="77"/>
      <c r="G371" s="78" t="s">
        <v>213</v>
      </c>
      <c r="H371" s="79">
        <f>0+J302+J306+J310+J314+J318+J322+J326+J330+J334+J338+J342+J346+J350+J354+J358+J362+J366</f>
        <v>0</v>
      </c>
      <c r="I371" s="78" t="s">
        <v>214</v>
      </c>
      <c r="J371" s="80">
        <f>0+J370</f>
        <v>0</v>
      </c>
      <c r="K371" s="78" t="s">
        <v>215</v>
      </c>
      <c r="L371" s="81">
        <f>0+L370</f>
        <v>0</v>
      </c>
      <c r="M371" s="13"/>
      <c r="N371" s="2"/>
      <c r="O371" s="2"/>
      <c r="P371" s="2"/>
      <c r="Q371" s="2"/>
    </row>
    <row r="372">
      <c r="A372" s="14"/>
      <c r="B372" s="4"/>
      <c r="C372" s="4"/>
      <c r="D372" s="4"/>
      <c r="E372" s="4"/>
      <c r="F372" s="4"/>
      <c r="G372" s="4"/>
      <c r="H372" s="83"/>
      <c r="I372" s="4"/>
      <c r="J372" s="83"/>
      <c r="K372" s="4"/>
      <c r="L372" s="4"/>
      <c r="M372" s="15"/>
      <c r="N372" s="2"/>
      <c r="O372" s="2"/>
      <c r="P372" s="2"/>
      <c r="Q372" s="2"/>
    </row>
    <row r="373">
      <c r="A373" s="1"/>
      <c r="B373" s="1"/>
      <c r="C373" s="1"/>
      <c r="D373" s="1"/>
      <c r="E373" s="1"/>
      <c r="F373" s="1"/>
      <c r="G373" s="1"/>
      <c r="H373" s="1"/>
      <c r="I373" s="1"/>
      <c r="J373" s="1"/>
      <c r="K373" s="1"/>
      <c r="L373" s="1"/>
      <c r="M373" s="1"/>
      <c r="N373" s="2"/>
      <c r="O373" s="2"/>
      <c r="P373" s="2"/>
      <c r="Q373" s="2"/>
    </row>
  </sheetData>
  <mergeCells count="264">
    <mergeCell ref="A1:A2"/>
    <mergeCell ref="A3:F3"/>
    <mergeCell ref="B4:C5"/>
    <mergeCell ref="B6:I6"/>
    <mergeCell ref="B8:C9"/>
    <mergeCell ref="A10:D10"/>
    <mergeCell ref="A11:G11"/>
    <mergeCell ref="A12:G12"/>
    <mergeCell ref="A13:G13"/>
    <mergeCell ref="B17:C18"/>
    <mergeCell ref="B19:D19"/>
    <mergeCell ref="E19:F19"/>
    <mergeCell ref="B20:D20"/>
    <mergeCell ref="B31:C32"/>
    <mergeCell ref="B34:L34"/>
    <mergeCell ref="B36:D36"/>
    <mergeCell ref="B37:D37"/>
    <mergeCell ref="B38:D38"/>
    <mergeCell ref="B40:D40"/>
    <mergeCell ref="B41:D41"/>
    <mergeCell ref="B42:D42"/>
    <mergeCell ref="B21:D21"/>
    <mergeCell ref="B22:D22"/>
    <mergeCell ref="B23:D23"/>
    <mergeCell ref="B24:D24"/>
    <mergeCell ref="B25:D25"/>
    <mergeCell ref="B26:D26"/>
    <mergeCell ref="B27:D27"/>
    <mergeCell ref="B28:D28"/>
    <mergeCell ref="B29:D29"/>
    <mergeCell ref="B45:L45"/>
    <mergeCell ref="B47:D47"/>
    <mergeCell ref="B48:D48"/>
    <mergeCell ref="B49:D49"/>
    <mergeCell ref="B51:D51"/>
    <mergeCell ref="B52:D52"/>
    <mergeCell ref="B53:D53"/>
    <mergeCell ref="B55:D55"/>
    <mergeCell ref="B56:D56"/>
    <mergeCell ref="B57:D57"/>
    <mergeCell ref="B59:D59"/>
    <mergeCell ref="B60:D60"/>
    <mergeCell ref="B61:D61"/>
    <mergeCell ref="B63:D63"/>
    <mergeCell ref="B64:D64"/>
    <mergeCell ref="B65:D65"/>
    <mergeCell ref="B67:D67"/>
    <mergeCell ref="B68:D68"/>
    <mergeCell ref="B69:D69"/>
    <mergeCell ref="B71:D71"/>
    <mergeCell ref="B72:D72"/>
    <mergeCell ref="B73:D73"/>
    <mergeCell ref="B75:D75"/>
    <mergeCell ref="B76:D76"/>
    <mergeCell ref="B77:D77"/>
    <mergeCell ref="B79:D79"/>
    <mergeCell ref="B80:D80"/>
    <mergeCell ref="B81:D81"/>
    <mergeCell ref="B83:D83"/>
    <mergeCell ref="B84:D84"/>
    <mergeCell ref="B85:D85"/>
    <mergeCell ref="B87:D87"/>
    <mergeCell ref="B88:D88"/>
    <mergeCell ref="B89:D89"/>
    <mergeCell ref="B91:D91"/>
    <mergeCell ref="B92:D92"/>
    <mergeCell ref="B93:D93"/>
    <mergeCell ref="B95:D95"/>
    <mergeCell ref="B96:D96"/>
    <mergeCell ref="B97:D97"/>
    <mergeCell ref="B100:L100"/>
    <mergeCell ref="B102:D102"/>
    <mergeCell ref="B103:D103"/>
    <mergeCell ref="B104:D104"/>
    <mergeCell ref="B106:D106"/>
    <mergeCell ref="B107:D107"/>
    <mergeCell ref="B108:D108"/>
    <mergeCell ref="B110:D110"/>
    <mergeCell ref="B111:D111"/>
    <mergeCell ref="B112:D112"/>
    <mergeCell ref="B114:D114"/>
    <mergeCell ref="B115:D115"/>
    <mergeCell ref="B116:D116"/>
    <mergeCell ref="B119:L119"/>
    <mergeCell ref="B121:D121"/>
    <mergeCell ref="B122:D122"/>
    <mergeCell ref="B123:D123"/>
    <mergeCell ref="B125:D125"/>
    <mergeCell ref="B126:D126"/>
    <mergeCell ref="B127:D127"/>
    <mergeCell ref="B129:D129"/>
    <mergeCell ref="B130:D130"/>
    <mergeCell ref="B131:D131"/>
    <mergeCell ref="B133:D133"/>
    <mergeCell ref="B134:D134"/>
    <mergeCell ref="B135:D135"/>
    <mergeCell ref="B327:D327"/>
    <mergeCell ref="B328:D328"/>
    <mergeCell ref="B329:D329"/>
    <mergeCell ref="B331:D331"/>
    <mergeCell ref="B332:D332"/>
    <mergeCell ref="B333:D333"/>
    <mergeCell ref="B335:D335"/>
    <mergeCell ref="B336:D336"/>
    <mergeCell ref="B337:D337"/>
    <mergeCell ref="B339:D339"/>
    <mergeCell ref="B340:D340"/>
    <mergeCell ref="B341:D341"/>
    <mergeCell ref="B343:D343"/>
    <mergeCell ref="B344:D344"/>
    <mergeCell ref="B345:D345"/>
    <mergeCell ref="B347:D347"/>
    <mergeCell ref="B348:D348"/>
    <mergeCell ref="B349:D349"/>
    <mergeCell ref="B351:D351"/>
    <mergeCell ref="B352:D352"/>
    <mergeCell ref="B353:D353"/>
    <mergeCell ref="B355:D355"/>
    <mergeCell ref="B356:D356"/>
    <mergeCell ref="B357:D357"/>
    <mergeCell ref="B359:D359"/>
    <mergeCell ref="B360:D360"/>
    <mergeCell ref="B361:D361"/>
    <mergeCell ref="B363:D363"/>
    <mergeCell ref="B364:D364"/>
    <mergeCell ref="B365:D365"/>
    <mergeCell ref="B367:D367"/>
    <mergeCell ref="B368:D368"/>
    <mergeCell ref="B369:D369"/>
    <mergeCell ref="B137:D137"/>
    <mergeCell ref="B138:D138"/>
    <mergeCell ref="B139:D139"/>
    <mergeCell ref="B141:D141"/>
    <mergeCell ref="B142:D142"/>
    <mergeCell ref="B143:D143"/>
    <mergeCell ref="B145:D145"/>
    <mergeCell ref="B146:D146"/>
    <mergeCell ref="B147:D147"/>
    <mergeCell ref="B150:L150"/>
    <mergeCell ref="B152:D152"/>
    <mergeCell ref="B153:D153"/>
    <mergeCell ref="B154:D154"/>
    <mergeCell ref="B156:D156"/>
    <mergeCell ref="B157:D157"/>
    <mergeCell ref="B158:D158"/>
    <mergeCell ref="B160:D160"/>
    <mergeCell ref="B161:D161"/>
    <mergeCell ref="B162:D162"/>
    <mergeCell ref="B164:D164"/>
    <mergeCell ref="B165:D165"/>
    <mergeCell ref="B166:D166"/>
    <mergeCell ref="B168:D168"/>
    <mergeCell ref="B169:D169"/>
    <mergeCell ref="B170:D170"/>
    <mergeCell ref="B172:D172"/>
    <mergeCell ref="B173:D173"/>
    <mergeCell ref="B174:D174"/>
    <mergeCell ref="B176:D176"/>
    <mergeCell ref="B177:D177"/>
    <mergeCell ref="B178:D178"/>
    <mergeCell ref="B180:D180"/>
    <mergeCell ref="B181:D181"/>
    <mergeCell ref="B182:D182"/>
    <mergeCell ref="B184:D184"/>
    <mergeCell ref="B185:D185"/>
    <mergeCell ref="B186:D186"/>
    <mergeCell ref="B188:D188"/>
    <mergeCell ref="B189:D189"/>
    <mergeCell ref="B190:D190"/>
    <mergeCell ref="B192:D192"/>
    <mergeCell ref="B193:D193"/>
    <mergeCell ref="B194:D194"/>
    <mergeCell ref="B196:D196"/>
    <mergeCell ref="B197:D197"/>
    <mergeCell ref="B198:D198"/>
    <mergeCell ref="B201:L201"/>
    <mergeCell ref="B203:D203"/>
    <mergeCell ref="B204:D204"/>
    <mergeCell ref="B205:D205"/>
    <mergeCell ref="B207:D207"/>
    <mergeCell ref="B208:D208"/>
    <mergeCell ref="B209:D209"/>
    <mergeCell ref="B212:L212"/>
    <mergeCell ref="B214:D214"/>
    <mergeCell ref="B215:D215"/>
    <mergeCell ref="B216:D216"/>
    <mergeCell ref="B218:D218"/>
    <mergeCell ref="B219:D219"/>
    <mergeCell ref="B220:D220"/>
    <mergeCell ref="B222:D222"/>
    <mergeCell ref="B223:D223"/>
    <mergeCell ref="B224:D224"/>
    <mergeCell ref="B226:D226"/>
    <mergeCell ref="B227:D227"/>
    <mergeCell ref="B228:D228"/>
    <mergeCell ref="B230:D230"/>
    <mergeCell ref="B231:D231"/>
    <mergeCell ref="B232:D232"/>
    <mergeCell ref="B234:D234"/>
    <mergeCell ref="B235:D235"/>
    <mergeCell ref="B236:D236"/>
    <mergeCell ref="B238:D238"/>
    <mergeCell ref="B239:D239"/>
    <mergeCell ref="B240:D240"/>
    <mergeCell ref="B242:D242"/>
    <mergeCell ref="B243:D243"/>
    <mergeCell ref="B244:D244"/>
    <mergeCell ref="B247:L247"/>
    <mergeCell ref="B249:D249"/>
    <mergeCell ref="B250:D250"/>
    <mergeCell ref="B251:D251"/>
    <mergeCell ref="B253:D253"/>
    <mergeCell ref="B254:D254"/>
    <mergeCell ref="B255:D255"/>
    <mergeCell ref="B257:D257"/>
    <mergeCell ref="B258:D258"/>
    <mergeCell ref="B259:D259"/>
    <mergeCell ref="B261:D261"/>
    <mergeCell ref="B262:D262"/>
    <mergeCell ref="B263:D263"/>
    <mergeCell ref="B265:D265"/>
    <mergeCell ref="B266:D266"/>
    <mergeCell ref="B267:D267"/>
    <mergeCell ref="B269:D269"/>
    <mergeCell ref="B270:D270"/>
    <mergeCell ref="B271:D271"/>
    <mergeCell ref="B273:D273"/>
    <mergeCell ref="B274:D274"/>
    <mergeCell ref="B275:D275"/>
    <mergeCell ref="B277:D277"/>
    <mergeCell ref="B278:D278"/>
    <mergeCell ref="B279:D279"/>
    <mergeCell ref="B282:L282"/>
    <mergeCell ref="B284:D284"/>
    <mergeCell ref="B285:D285"/>
    <mergeCell ref="B286:D286"/>
    <mergeCell ref="B288:D288"/>
    <mergeCell ref="B289:D289"/>
    <mergeCell ref="B290:D290"/>
    <mergeCell ref="B292:D292"/>
    <mergeCell ref="B293:D293"/>
    <mergeCell ref="B294:D294"/>
    <mergeCell ref="B296:D296"/>
    <mergeCell ref="B297:D297"/>
    <mergeCell ref="B298:D298"/>
    <mergeCell ref="B303:D303"/>
    <mergeCell ref="B304:D304"/>
    <mergeCell ref="B305:D305"/>
    <mergeCell ref="B307:D307"/>
    <mergeCell ref="B308:D308"/>
    <mergeCell ref="B309:D309"/>
    <mergeCell ref="B311:D311"/>
    <mergeCell ref="B312:D312"/>
    <mergeCell ref="B313:D313"/>
    <mergeCell ref="B315:D315"/>
    <mergeCell ref="B316:D316"/>
    <mergeCell ref="B317:D317"/>
    <mergeCell ref="B319:D319"/>
    <mergeCell ref="B320:D320"/>
    <mergeCell ref="B321:D321"/>
    <mergeCell ref="B323:D323"/>
    <mergeCell ref="B324:D324"/>
    <mergeCell ref="B325:D325"/>
    <mergeCell ref="B301:L301"/>
  </mergeCells>
  <pageMargins left="0.39375" right="0.39375" top="0.5902778" bottom="0.39375" header="0.1965278" footer="0.1576389"/>
  <pageSetup paperSize="9" orientation="portrait" fitToHeight="0"/>
  <drawing r:id="rId1"/>
</worksheet>
</file>

<file path=xl/worksheets/sheet59.xml><?xml version="1.0" encoding="utf-8"?>
<worksheet xmlns:r="http://schemas.openxmlformats.org/officeDocument/2006/relationships" xmlns="http://schemas.openxmlformats.org/spreadsheetml/2006/main">
  <sheetPr codeName="_____SO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0+(H58)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0+H59</f>
        <v>0</v>
      </c>
      <c r="K10" s="1"/>
      <c r="L10" s="1"/>
      <c r="M10" s="13"/>
      <c r="N10" s="2"/>
      <c r="O10" s="2"/>
      <c r="P10" s="2"/>
      <c r="Q10" s="2"/>
    </row>
    <row r="11" ht="16" customHeight="1">
      <c r="A11" s="19" t="s">
        <v>4763</v>
      </c>
      <c r="B11" s="1"/>
      <c r="C11" s="1"/>
      <c r="D11" s="1"/>
      <c r="E11" s="1"/>
      <c r="F11" s="1"/>
      <c r="G11" s="39"/>
      <c r="H11" s="1"/>
      <c r="I11" s="39" t="s">
        <v>176</v>
      </c>
      <c r="J11" s="40">
        <f>ROUND(0+((H58)*1.21),2)</f>
        <v>0</v>
      </c>
      <c r="K11" s="1"/>
      <c r="L11" s="1"/>
      <c r="M11" s="13"/>
      <c r="N11" s="2"/>
      <c r="O11" s="2"/>
      <c r="P11" s="2"/>
      <c r="Q11" s="41">
        <f>IF(SUM(K20)&gt;0,ROUND(SUM(S20)/SUM(K20)-1,8),0)</f>
        <v>0</v>
      </c>
      <c r="R11" s="9">
        <f>AVERAGE(J58)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0+J26+J30+J34+J38+J42+J46+J50+J54</f>
        <v>0</v>
      </c>
      <c r="L20" s="46">
        <f>0+L58</f>
        <v>0</v>
      </c>
      <c r="M20" s="13"/>
      <c r="N20" s="2"/>
      <c r="O20" s="2"/>
      <c r="P20" s="2"/>
      <c r="Q20" s="2"/>
      <c r="S20" s="9">
        <f>S58</f>
        <v>0</v>
      </c>
    </row>
    <row r="21">
      <c r="A21" s="14"/>
      <c r="B21" s="4"/>
      <c r="C21" s="4"/>
      <c r="D21" s="4"/>
      <c r="E21" s="4"/>
      <c r="F21" s="4"/>
      <c r="G21" s="4"/>
      <c r="H21" s="4"/>
      <c r="I21" s="4"/>
      <c r="J21" s="4"/>
      <c r="K21" s="4"/>
      <c r="L21" s="4"/>
      <c r="M21" s="15"/>
      <c r="N21" s="2"/>
      <c r="O21" s="2"/>
      <c r="P21" s="2"/>
      <c r="Q21" s="2"/>
    </row>
    <row r="22" ht="14" customHeight="1">
      <c r="A22" s="4"/>
      <c r="B22" s="36" t="s">
        <v>187</v>
      </c>
      <c r="C22" s="4"/>
      <c r="D22" s="4"/>
      <c r="E22" s="4"/>
      <c r="F22" s="4"/>
      <c r="G22" s="4"/>
      <c r="H22" s="4"/>
      <c r="I22" s="4"/>
      <c r="J22" s="4"/>
      <c r="K22" s="4"/>
      <c r="L22" s="4"/>
      <c r="M22" s="4"/>
      <c r="N22" s="2"/>
      <c r="O22" s="2"/>
      <c r="P22" s="2"/>
      <c r="Q22" s="2"/>
    </row>
    <row r="23" ht="18" customHeight="1">
      <c r="A23" s="6"/>
      <c r="B23" s="7"/>
      <c r="C23" s="7"/>
      <c r="D23" s="7"/>
      <c r="E23" s="7"/>
      <c r="F23" s="7"/>
      <c r="G23" s="7"/>
      <c r="H23" s="7"/>
      <c r="I23" s="7"/>
      <c r="J23" s="7"/>
      <c r="K23" s="7"/>
      <c r="L23" s="7"/>
      <c r="M23" s="8"/>
      <c r="N23" s="2"/>
      <c r="O23" s="2"/>
      <c r="P23" s="2"/>
      <c r="Q23" s="2"/>
    </row>
    <row r="24" ht="18" customHeight="1">
      <c r="A24" s="10"/>
      <c r="B24" s="42" t="s">
        <v>188</v>
      </c>
      <c r="C24" s="42" t="s">
        <v>178</v>
      </c>
      <c r="D24" s="42" t="s">
        <v>189</v>
      </c>
      <c r="E24" s="42" t="s">
        <v>179</v>
      </c>
      <c r="F24" s="42" t="s">
        <v>190</v>
      </c>
      <c r="G24" s="43" t="s">
        <v>191</v>
      </c>
      <c r="H24" s="23" t="s">
        <v>192</v>
      </c>
      <c r="I24" s="23" t="s">
        <v>193</v>
      </c>
      <c r="J24" s="23" t="s">
        <v>17</v>
      </c>
      <c r="K24" s="43" t="s">
        <v>194</v>
      </c>
      <c r="L24" s="23" t="s">
        <v>18</v>
      </c>
      <c r="M24" s="13"/>
      <c r="N24" s="2"/>
      <c r="O24" s="2"/>
      <c r="P24" s="2"/>
      <c r="Q24" s="2"/>
    </row>
    <row r="25" ht="40" customHeight="1">
      <c r="A25" s="10"/>
      <c r="B25" s="50" t="s">
        <v>195</v>
      </c>
      <c r="C25" s="1"/>
      <c r="D25" s="1"/>
      <c r="E25" s="1"/>
      <c r="F25" s="1"/>
      <c r="G25" s="1"/>
      <c r="H25" s="51"/>
      <c r="I25" s="1"/>
      <c r="J25" s="51"/>
      <c r="K25" s="1"/>
      <c r="L25" s="1"/>
      <c r="M25" s="13"/>
      <c r="N25" s="2"/>
      <c r="O25" s="2"/>
      <c r="P25" s="2"/>
      <c r="Q25" s="2"/>
    </row>
    <row r="26">
      <c r="A26" s="10"/>
      <c r="B26" s="52">
        <v>1</v>
      </c>
      <c r="C26" s="53" t="s">
        <v>4445</v>
      </c>
      <c r="D26" s="53">
        <v>1</v>
      </c>
      <c r="E26" s="53" t="s">
        <v>4446</v>
      </c>
      <c r="F26" s="53" t="s">
        <v>7</v>
      </c>
      <c r="G26" s="54" t="s">
        <v>1398</v>
      </c>
      <c r="H26" s="55">
        <v>1</v>
      </c>
      <c r="I26" s="56">
        <v>0</v>
      </c>
      <c r="J26" s="57">
        <f>ROUND(H26*I26,2)</f>
        <v>0</v>
      </c>
      <c r="K26" s="58">
        <v>0.20999999999999999</v>
      </c>
      <c r="L26" s="59">
        <f>ROUND(J26*1.21,2)</f>
        <v>0</v>
      </c>
      <c r="M26" s="13"/>
      <c r="N26" s="2"/>
      <c r="O26" s="2"/>
      <c r="P26" s="2"/>
      <c r="Q26" s="41">
        <f>IF(ISNUMBER(K26),IF(H26&gt;0,IF(I26&gt;0,J26,0),0),0)</f>
        <v>0</v>
      </c>
      <c r="R26" s="9">
        <f>IF(ISNUMBER(K26)=FALSE,J26,0)</f>
        <v>0</v>
      </c>
    </row>
    <row r="27">
      <c r="A27" s="10"/>
      <c r="B27" s="60" t="s">
        <v>199</v>
      </c>
      <c r="C27" s="1"/>
      <c r="D27" s="1"/>
      <c r="E27" s="61" t="s">
        <v>4449</v>
      </c>
      <c r="F27" s="1"/>
      <c r="G27" s="1"/>
      <c r="H27" s="51"/>
      <c r="I27" s="1"/>
      <c r="J27" s="51"/>
      <c r="K27" s="1"/>
      <c r="L27" s="1"/>
      <c r="M27" s="13"/>
      <c r="N27" s="2"/>
      <c r="O27" s="2"/>
      <c r="P27" s="2"/>
      <c r="Q27" s="2"/>
    </row>
    <row r="28">
      <c r="A28" s="10"/>
      <c r="B28" s="60" t="s">
        <v>201</v>
      </c>
      <c r="C28" s="1"/>
      <c r="D28" s="1"/>
      <c r="E28" s="61" t="s">
        <v>636</v>
      </c>
      <c r="F28" s="1"/>
      <c r="G28" s="1"/>
      <c r="H28" s="51"/>
      <c r="I28" s="1"/>
      <c r="J28" s="51"/>
      <c r="K28" s="1"/>
      <c r="L28" s="1"/>
      <c r="M28" s="13"/>
      <c r="N28" s="2"/>
      <c r="O28" s="2"/>
      <c r="P28" s="2"/>
      <c r="Q28" s="2"/>
    </row>
    <row r="29" thickBot="1">
      <c r="A29" s="10"/>
      <c r="B29" s="62" t="s">
        <v>203</v>
      </c>
      <c r="C29" s="30"/>
      <c r="D29" s="30"/>
      <c r="E29" s="63" t="s">
        <v>1698</v>
      </c>
      <c r="F29" s="30"/>
      <c r="G29" s="30"/>
      <c r="H29" s="64"/>
      <c r="I29" s="30"/>
      <c r="J29" s="64"/>
      <c r="K29" s="30"/>
      <c r="L29" s="30"/>
      <c r="M29" s="13"/>
      <c r="N29" s="2"/>
      <c r="O29" s="2"/>
      <c r="P29" s="2"/>
      <c r="Q29" s="2"/>
    </row>
    <row r="30" thickTop="1">
      <c r="A30" s="10"/>
      <c r="B30" s="52">
        <v>2</v>
      </c>
      <c r="C30" s="53" t="s">
        <v>4445</v>
      </c>
      <c r="D30" s="53">
        <v>2</v>
      </c>
      <c r="E30" s="53" t="s">
        <v>4446</v>
      </c>
      <c r="F30" s="53" t="s">
        <v>7</v>
      </c>
      <c r="G30" s="54" t="s">
        <v>1398</v>
      </c>
      <c r="H30" s="65">
        <v>1</v>
      </c>
      <c r="I30" s="66">
        <v>0</v>
      </c>
      <c r="J30" s="67">
        <f>ROUND(H30*I30,2)</f>
        <v>0</v>
      </c>
      <c r="K30" s="68">
        <v>0.20999999999999999</v>
      </c>
      <c r="L30" s="69">
        <f>ROUND(J30*1.21,2)</f>
        <v>0</v>
      </c>
      <c r="M30" s="13"/>
      <c r="N30" s="2"/>
      <c r="O30" s="2"/>
      <c r="P30" s="2"/>
      <c r="Q30" s="41">
        <f>IF(ISNUMBER(K30),IF(H30&gt;0,IF(I30&gt;0,J30,0),0),0)</f>
        <v>0</v>
      </c>
      <c r="R30" s="9">
        <f>IF(ISNUMBER(K30)=FALSE,J30,0)</f>
        <v>0</v>
      </c>
    </row>
    <row r="31">
      <c r="A31" s="10"/>
      <c r="B31" s="60" t="s">
        <v>199</v>
      </c>
      <c r="C31" s="1"/>
      <c r="D31" s="1"/>
      <c r="E31" s="61" t="s">
        <v>4764</v>
      </c>
      <c r="F31" s="1"/>
      <c r="G31" s="1"/>
      <c r="H31" s="51"/>
      <c r="I31" s="1"/>
      <c r="J31" s="51"/>
      <c r="K31" s="1"/>
      <c r="L31" s="1"/>
      <c r="M31" s="13"/>
      <c r="N31" s="2"/>
      <c r="O31" s="2"/>
      <c r="P31" s="2"/>
      <c r="Q31" s="2"/>
    </row>
    <row r="32">
      <c r="A32" s="10"/>
      <c r="B32" s="60" t="s">
        <v>201</v>
      </c>
      <c r="C32" s="1"/>
      <c r="D32" s="1"/>
      <c r="E32" s="61" t="s">
        <v>636</v>
      </c>
      <c r="F32" s="1"/>
      <c r="G32" s="1"/>
      <c r="H32" s="51"/>
      <c r="I32" s="1"/>
      <c r="J32" s="51"/>
      <c r="K32" s="1"/>
      <c r="L32" s="1"/>
      <c r="M32" s="13"/>
      <c r="N32" s="2"/>
      <c r="O32" s="2"/>
      <c r="P32" s="2"/>
      <c r="Q32" s="2"/>
    </row>
    <row r="33" thickBot="1">
      <c r="A33" s="10"/>
      <c r="B33" s="62" t="s">
        <v>203</v>
      </c>
      <c r="C33" s="30"/>
      <c r="D33" s="30"/>
      <c r="E33" s="63" t="s">
        <v>1698</v>
      </c>
      <c r="F33" s="30"/>
      <c r="G33" s="30"/>
      <c r="H33" s="64"/>
      <c r="I33" s="30"/>
      <c r="J33" s="64"/>
      <c r="K33" s="30"/>
      <c r="L33" s="30"/>
      <c r="M33" s="13"/>
      <c r="N33" s="2"/>
      <c r="O33" s="2"/>
      <c r="P33" s="2"/>
      <c r="Q33" s="2"/>
    </row>
    <row r="34" thickTop="1">
      <c r="A34" s="10"/>
      <c r="B34" s="52">
        <v>3</v>
      </c>
      <c r="C34" s="53" t="s">
        <v>4445</v>
      </c>
      <c r="D34" s="53">
        <v>3</v>
      </c>
      <c r="E34" s="53" t="s">
        <v>4446</v>
      </c>
      <c r="F34" s="53" t="s">
        <v>7</v>
      </c>
      <c r="G34" s="54" t="s">
        <v>461</v>
      </c>
      <c r="H34" s="65">
        <v>1</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4453</v>
      </c>
      <c r="F35" s="1"/>
      <c r="G35" s="1"/>
      <c r="H35" s="51"/>
      <c r="I35" s="1"/>
      <c r="J35" s="51"/>
      <c r="K35" s="1"/>
      <c r="L35" s="1"/>
      <c r="M35" s="13"/>
      <c r="N35" s="2"/>
      <c r="O35" s="2"/>
      <c r="P35" s="2"/>
      <c r="Q35" s="2"/>
    </row>
    <row r="36">
      <c r="A36" s="10"/>
      <c r="B36" s="60" t="s">
        <v>201</v>
      </c>
      <c r="C36" s="1"/>
      <c r="D36" s="1"/>
      <c r="E36" s="61" t="s">
        <v>636</v>
      </c>
      <c r="F36" s="1"/>
      <c r="G36" s="1"/>
      <c r="H36" s="51"/>
      <c r="I36" s="1"/>
      <c r="J36" s="51"/>
      <c r="K36" s="1"/>
      <c r="L36" s="1"/>
      <c r="M36" s="13"/>
      <c r="N36" s="2"/>
      <c r="O36" s="2"/>
      <c r="P36" s="2"/>
      <c r="Q36" s="2"/>
    </row>
    <row r="37" thickBot="1">
      <c r="A37" s="10"/>
      <c r="B37" s="62" t="s">
        <v>203</v>
      </c>
      <c r="C37" s="30"/>
      <c r="D37" s="30"/>
      <c r="E37" s="63" t="s">
        <v>1698</v>
      </c>
      <c r="F37" s="30"/>
      <c r="G37" s="30"/>
      <c r="H37" s="64"/>
      <c r="I37" s="30"/>
      <c r="J37" s="64"/>
      <c r="K37" s="30"/>
      <c r="L37" s="30"/>
      <c r="M37" s="13"/>
      <c r="N37" s="2"/>
      <c r="O37" s="2"/>
      <c r="P37" s="2"/>
      <c r="Q37" s="2"/>
    </row>
    <row r="38" thickTop="1">
      <c r="A38" s="10"/>
      <c r="B38" s="52">
        <v>4</v>
      </c>
      <c r="C38" s="53" t="s">
        <v>2433</v>
      </c>
      <c r="D38" s="53">
        <v>1</v>
      </c>
      <c r="E38" s="53" t="s">
        <v>2434</v>
      </c>
      <c r="F38" s="53" t="s">
        <v>7</v>
      </c>
      <c r="G38" s="54" t="s">
        <v>461</v>
      </c>
      <c r="H38" s="65">
        <v>1</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4459</v>
      </c>
      <c r="F39" s="1"/>
      <c r="G39" s="1"/>
      <c r="H39" s="51"/>
      <c r="I39" s="1"/>
      <c r="J39" s="51"/>
      <c r="K39" s="1"/>
      <c r="L39" s="1"/>
      <c r="M39" s="13"/>
      <c r="N39" s="2"/>
      <c r="O39" s="2"/>
      <c r="P39" s="2"/>
      <c r="Q39" s="2"/>
    </row>
    <row r="40">
      <c r="A40" s="10"/>
      <c r="B40" s="60" t="s">
        <v>201</v>
      </c>
      <c r="C40" s="1"/>
      <c r="D40" s="1"/>
      <c r="E40" s="61" t="s">
        <v>636</v>
      </c>
      <c r="F40" s="1"/>
      <c r="G40" s="1"/>
      <c r="H40" s="51"/>
      <c r="I40" s="1"/>
      <c r="J40" s="51"/>
      <c r="K40" s="1"/>
      <c r="L40" s="1"/>
      <c r="M40" s="13"/>
      <c r="N40" s="2"/>
      <c r="O40" s="2"/>
      <c r="P40" s="2"/>
      <c r="Q40" s="2"/>
    </row>
    <row r="41" thickBot="1">
      <c r="A41" s="10"/>
      <c r="B41" s="62" t="s">
        <v>203</v>
      </c>
      <c r="C41" s="30"/>
      <c r="D41" s="30"/>
      <c r="E41" s="63" t="s">
        <v>1698</v>
      </c>
      <c r="F41" s="30"/>
      <c r="G41" s="30"/>
      <c r="H41" s="64"/>
      <c r="I41" s="30"/>
      <c r="J41" s="64"/>
      <c r="K41" s="30"/>
      <c r="L41" s="30"/>
      <c r="M41" s="13"/>
      <c r="N41" s="2"/>
      <c r="O41" s="2"/>
      <c r="P41" s="2"/>
      <c r="Q41" s="2"/>
    </row>
    <row r="42" thickTop="1">
      <c r="A42" s="10"/>
      <c r="B42" s="52">
        <v>5</v>
      </c>
      <c r="C42" s="53" t="s">
        <v>2433</v>
      </c>
      <c r="D42" s="53">
        <v>2</v>
      </c>
      <c r="E42" s="53" t="s">
        <v>2434</v>
      </c>
      <c r="F42" s="53" t="s">
        <v>7</v>
      </c>
      <c r="G42" s="54" t="s">
        <v>461</v>
      </c>
      <c r="H42" s="65">
        <v>1</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4460</v>
      </c>
      <c r="F43" s="1"/>
      <c r="G43" s="1"/>
      <c r="H43" s="51"/>
      <c r="I43" s="1"/>
      <c r="J43" s="51"/>
      <c r="K43" s="1"/>
      <c r="L43" s="1"/>
      <c r="M43" s="13"/>
      <c r="N43" s="2"/>
      <c r="O43" s="2"/>
      <c r="P43" s="2"/>
      <c r="Q43" s="2"/>
    </row>
    <row r="44">
      <c r="A44" s="10"/>
      <c r="B44" s="60" t="s">
        <v>201</v>
      </c>
      <c r="C44" s="1"/>
      <c r="D44" s="1"/>
      <c r="E44" s="61" t="s">
        <v>636</v>
      </c>
      <c r="F44" s="1"/>
      <c r="G44" s="1"/>
      <c r="H44" s="51"/>
      <c r="I44" s="1"/>
      <c r="J44" s="51"/>
      <c r="K44" s="1"/>
      <c r="L44" s="1"/>
      <c r="M44" s="13"/>
      <c r="N44" s="2"/>
      <c r="O44" s="2"/>
      <c r="P44" s="2"/>
      <c r="Q44" s="2"/>
    </row>
    <row r="45" thickBot="1">
      <c r="A45" s="10"/>
      <c r="B45" s="62" t="s">
        <v>203</v>
      </c>
      <c r="C45" s="30"/>
      <c r="D45" s="30"/>
      <c r="E45" s="63" t="s">
        <v>1698</v>
      </c>
      <c r="F45" s="30"/>
      <c r="G45" s="30"/>
      <c r="H45" s="64"/>
      <c r="I45" s="30"/>
      <c r="J45" s="64"/>
      <c r="K45" s="30"/>
      <c r="L45" s="30"/>
      <c r="M45" s="13"/>
      <c r="N45" s="2"/>
      <c r="O45" s="2"/>
      <c r="P45" s="2"/>
      <c r="Q45" s="2"/>
    </row>
    <row r="46" thickTop="1">
      <c r="A46" s="10"/>
      <c r="B46" s="52">
        <v>6</v>
      </c>
      <c r="C46" s="53" t="s">
        <v>4462</v>
      </c>
      <c r="D46" s="53"/>
      <c r="E46" s="53" t="s">
        <v>4463</v>
      </c>
      <c r="F46" s="53" t="s">
        <v>7</v>
      </c>
      <c r="G46" s="54" t="s">
        <v>461</v>
      </c>
      <c r="H46" s="65">
        <v>1</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4464</v>
      </c>
      <c r="F47" s="1"/>
      <c r="G47" s="1"/>
      <c r="H47" s="51"/>
      <c r="I47" s="1"/>
      <c r="J47" s="51"/>
      <c r="K47" s="1"/>
      <c r="L47" s="1"/>
      <c r="M47" s="13"/>
      <c r="N47" s="2"/>
      <c r="O47" s="2"/>
      <c r="P47" s="2"/>
      <c r="Q47" s="2"/>
    </row>
    <row r="48">
      <c r="A48" s="10"/>
      <c r="B48" s="60" t="s">
        <v>201</v>
      </c>
      <c r="C48" s="1"/>
      <c r="D48" s="1"/>
      <c r="E48" s="61" t="s">
        <v>636</v>
      </c>
      <c r="F48" s="1"/>
      <c r="G48" s="1"/>
      <c r="H48" s="51"/>
      <c r="I48" s="1"/>
      <c r="J48" s="51"/>
      <c r="K48" s="1"/>
      <c r="L48" s="1"/>
      <c r="M48" s="13"/>
      <c r="N48" s="2"/>
      <c r="O48" s="2"/>
      <c r="P48" s="2"/>
      <c r="Q48" s="2"/>
    </row>
    <row r="49" thickBot="1">
      <c r="A49" s="10"/>
      <c r="B49" s="62" t="s">
        <v>203</v>
      </c>
      <c r="C49" s="30"/>
      <c r="D49" s="30"/>
      <c r="E49" s="63" t="s">
        <v>1698</v>
      </c>
      <c r="F49" s="30"/>
      <c r="G49" s="30"/>
      <c r="H49" s="64"/>
      <c r="I49" s="30"/>
      <c r="J49" s="64"/>
      <c r="K49" s="30"/>
      <c r="L49" s="30"/>
      <c r="M49" s="13"/>
      <c r="N49" s="2"/>
      <c r="O49" s="2"/>
      <c r="P49" s="2"/>
      <c r="Q49" s="2"/>
    </row>
    <row r="50" thickTop="1">
      <c r="A50" s="10"/>
      <c r="B50" s="52">
        <v>7</v>
      </c>
      <c r="C50" s="53" t="s">
        <v>4465</v>
      </c>
      <c r="D50" s="53"/>
      <c r="E50" s="53" t="s">
        <v>4466</v>
      </c>
      <c r="F50" s="53" t="s">
        <v>7</v>
      </c>
      <c r="G50" s="54" t="s">
        <v>461</v>
      </c>
      <c r="H50" s="65">
        <v>1</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4467</v>
      </c>
      <c r="F51" s="1"/>
      <c r="G51" s="1"/>
      <c r="H51" s="51"/>
      <c r="I51" s="1"/>
      <c r="J51" s="51"/>
      <c r="K51" s="1"/>
      <c r="L51" s="1"/>
      <c r="M51" s="13"/>
      <c r="N51" s="2"/>
      <c r="O51" s="2"/>
      <c r="P51" s="2"/>
      <c r="Q51" s="2"/>
    </row>
    <row r="52">
      <c r="A52" s="10"/>
      <c r="B52" s="60" t="s">
        <v>201</v>
      </c>
      <c r="C52" s="1"/>
      <c r="D52" s="1"/>
      <c r="E52" s="61" t="s">
        <v>636</v>
      </c>
      <c r="F52" s="1"/>
      <c r="G52" s="1"/>
      <c r="H52" s="51"/>
      <c r="I52" s="1"/>
      <c r="J52" s="51"/>
      <c r="K52" s="1"/>
      <c r="L52" s="1"/>
      <c r="M52" s="13"/>
      <c r="N52" s="2"/>
      <c r="O52" s="2"/>
      <c r="P52" s="2"/>
      <c r="Q52" s="2"/>
    </row>
    <row r="53" thickBot="1">
      <c r="A53" s="10"/>
      <c r="B53" s="62" t="s">
        <v>203</v>
      </c>
      <c r="C53" s="30"/>
      <c r="D53" s="30"/>
      <c r="E53" s="63" t="s">
        <v>1698</v>
      </c>
      <c r="F53" s="30"/>
      <c r="G53" s="30"/>
      <c r="H53" s="64"/>
      <c r="I53" s="30"/>
      <c r="J53" s="64"/>
      <c r="K53" s="30"/>
      <c r="L53" s="30"/>
      <c r="M53" s="13"/>
      <c r="N53" s="2"/>
      <c r="O53" s="2"/>
      <c r="P53" s="2"/>
      <c r="Q53" s="2"/>
    </row>
    <row r="54" thickTop="1">
      <c r="A54" s="10"/>
      <c r="B54" s="52">
        <v>8</v>
      </c>
      <c r="C54" s="53" t="s">
        <v>4473</v>
      </c>
      <c r="D54" s="53"/>
      <c r="E54" s="53" t="s">
        <v>4474</v>
      </c>
      <c r="F54" s="53" t="s">
        <v>7</v>
      </c>
      <c r="G54" s="54" t="s">
        <v>1398</v>
      </c>
      <c r="H54" s="65">
        <v>1</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4475</v>
      </c>
      <c r="F55" s="1"/>
      <c r="G55" s="1"/>
      <c r="H55" s="51"/>
      <c r="I55" s="1"/>
      <c r="J55" s="51"/>
      <c r="K55" s="1"/>
      <c r="L55" s="1"/>
      <c r="M55" s="13"/>
      <c r="N55" s="2"/>
      <c r="O55" s="2"/>
      <c r="P55" s="2"/>
      <c r="Q55" s="2"/>
    </row>
    <row r="56">
      <c r="A56" s="10"/>
      <c r="B56" s="60" t="s">
        <v>201</v>
      </c>
      <c r="C56" s="1"/>
      <c r="D56" s="1"/>
      <c r="E56" s="61" t="s">
        <v>636</v>
      </c>
      <c r="F56" s="1"/>
      <c r="G56" s="1"/>
      <c r="H56" s="51"/>
      <c r="I56" s="1"/>
      <c r="J56" s="51"/>
      <c r="K56" s="1"/>
      <c r="L56" s="1"/>
      <c r="M56" s="13"/>
      <c r="N56" s="2"/>
      <c r="O56" s="2"/>
      <c r="P56" s="2"/>
      <c r="Q56" s="2"/>
    </row>
    <row r="57" thickBot="1">
      <c r="A57" s="10"/>
      <c r="B57" s="62" t="s">
        <v>203</v>
      </c>
      <c r="C57" s="30"/>
      <c r="D57" s="30"/>
      <c r="E57" s="63" t="s">
        <v>4476</v>
      </c>
      <c r="F57" s="30"/>
      <c r="G57" s="30"/>
      <c r="H57" s="64"/>
      <c r="I57" s="30"/>
      <c r="J57" s="64"/>
      <c r="K57" s="30"/>
      <c r="L57" s="30"/>
      <c r="M57" s="13"/>
      <c r="N57" s="2"/>
      <c r="O57" s="2"/>
      <c r="P57" s="2"/>
      <c r="Q57" s="2"/>
    </row>
    <row r="58" thickTop="1" thickBot="1" ht="25" customHeight="1">
      <c r="A58" s="10"/>
      <c r="B58" s="1"/>
      <c r="C58" s="70">
        <v>0</v>
      </c>
      <c r="D58" s="1"/>
      <c r="E58" s="71" t="s">
        <v>180</v>
      </c>
      <c r="F58" s="1"/>
      <c r="G58" s="72" t="s">
        <v>210</v>
      </c>
      <c r="H58" s="73">
        <f>J26+J30+J34+J38+J42+J46+J50+J54</f>
        <v>0</v>
      </c>
      <c r="I58" s="72" t="s">
        <v>211</v>
      </c>
      <c r="J58" s="74">
        <f>(L58-H58)</f>
        <v>0</v>
      </c>
      <c r="K58" s="72" t="s">
        <v>212</v>
      </c>
      <c r="L58" s="75">
        <f>ROUND((J26+J30+J34+J38+J42+J46+J50+J54)*1.21,2)</f>
        <v>0</v>
      </c>
      <c r="M58" s="13"/>
      <c r="N58" s="2"/>
      <c r="O58" s="2"/>
      <c r="P58" s="2"/>
      <c r="Q58" s="41">
        <f>0+Q26+Q30+Q34+Q38+Q42+Q46+Q50+Q54</f>
        <v>0</v>
      </c>
      <c r="R58" s="9">
        <f>0+R26+R30+R34+R38+R42+R46+R50+R54</f>
        <v>0</v>
      </c>
      <c r="S58" s="76">
        <f>Q58*(1+J58)+R58</f>
        <v>0</v>
      </c>
    </row>
    <row r="59" thickTop="1" thickBot="1" ht="25" customHeight="1">
      <c r="A59" s="10"/>
      <c r="B59" s="77"/>
      <c r="C59" s="77"/>
      <c r="D59" s="77"/>
      <c r="E59" s="77"/>
      <c r="F59" s="77"/>
      <c r="G59" s="78" t="s">
        <v>213</v>
      </c>
      <c r="H59" s="79">
        <f>0+J26+J30+J34+J38+J42+J46+J50+J54</f>
        <v>0</v>
      </c>
      <c r="I59" s="78" t="s">
        <v>214</v>
      </c>
      <c r="J59" s="80">
        <f>0+J58</f>
        <v>0</v>
      </c>
      <c r="K59" s="78" t="s">
        <v>215</v>
      </c>
      <c r="L59" s="81">
        <f>0+L58</f>
        <v>0</v>
      </c>
      <c r="M59" s="13"/>
      <c r="N59" s="2"/>
      <c r="O59" s="2"/>
      <c r="P59" s="2"/>
      <c r="Q59" s="2"/>
    </row>
    <row r="60">
      <c r="A60" s="14"/>
      <c r="B60" s="4"/>
      <c r="C60" s="4"/>
      <c r="D60" s="4"/>
      <c r="E60" s="4"/>
      <c r="F60" s="4"/>
      <c r="G60" s="4"/>
      <c r="H60" s="83"/>
      <c r="I60" s="4"/>
      <c r="J60" s="83"/>
      <c r="K60" s="4"/>
      <c r="L60" s="4"/>
      <c r="M60" s="15"/>
      <c r="N60" s="2"/>
      <c r="O60" s="2"/>
      <c r="P60" s="2"/>
      <c r="Q60" s="2"/>
    </row>
    <row r="61">
      <c r="A61" s="1"/>
      <c r="B61" s="1"/>
      <c r="C61" s="1"/>
      <c r="D61" s="1"/>
      <c r="E61" s="1"/>
      <c r="F61" s="1"/>
      <c r="G61" s="1"/>
      <c r="H61" s="1"/>
      <c r="I61" s="1"/>
      <c r="J61" s="1"/>
      <c r="K61" s="1"/>
      <c r="L61" s="1"/>
      <c r="M61" s="1"/>
      <c r="N61" s="2"/>
      <c r="O61" s="2"/>
      <c r="P61" s="2"/>
      <c r="Q61" s="2"/>
    </row>
  </sheetData>
  <mergeCells count="39">
    <mergeCell ref="A1:A2"/>
    <mergeCell ref="A3:F3"/>
    <mergeCell ref="B4:C5"/>
    <mergeCell ref="B6:I6"/>
    <mergeCell ref="B8:C9"/>
    <mergeCell ref="A10:D10"/>
    <mergeCell ref="A11:G11"/>
    <mergeCell ref="A12:G12"/>
    <mergeCell ref="A13:G13"/>
    <mergeCell ref="B17:C18"/>
    <mergeCell ref="B19:D19"/>
    <mergeCell ref="E19:F19"/>
    <mergeCell ref="B22:C23"/>
    <mergeCell ref="B27:D27"/>
    <mergeCell ref="B28:D28"/>
    <mergeCell ref="B29:D29"/>
    <mergeCell ref="B31:D31"/>
    <mergeCell ref="B32:D32"/>
    <mergeCell ref="B33:D33"/>
    <mergeCell ref="B35:D35"/>
    <mergeCell ref="B36:D36"/>
    <mergeCell ref="B37:D37"/>
    <mergeCell ref="B39:D39"/>
    <mergeCell ref="B40:D40"/>
    <mergeCell ref="B41:D41"/>
    <mergeCell ref="B43:D43"/>
    <mergeCell ref="B44:D44"/>
    <mergeCell ref="B45:D45"/>
    <mergeCell ref="B47:D47"/>
    <mergeCell ref="B48:D48"/>
    <mergeCell ref="B49:D49"/>
    <mergeCell ref="B51:D51"/>
    <mergeCell ref="B52:D52"/>
    <mergeCell ref="B53:D53"/>
    <mergeCell ref="B55:D55"/>
    <mergeCell ref="B56:D56"/>
    <mergeCell ref="B57:D57"/>
    <mergeCell ref="B25:L25"/>
    <mergeCell ref="B20:D20"/>
  </mergeCells>
  <pageMargins left="0.39375" right="0.39375" top="0.5902778" bottom="0.39375" header="0.1965278" footer="0.1576389"/>
  <pageSetup paperSize="9" orientation="portrait" fitToHeight="0"/>
  <drawing r:id="rId1"/>
</worksheet>
</file>

<file path=xl/worksheets/sheet60.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0+(H42+H121+H180+H191+H234)</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0+H43+H122+H181+H192+H235</f>
        <v>0</v>
      </c>
      <c r="K10" s="1"/>
      <c r="L10" s="1"/>
      <c r="M10" s="13"/>
      <c r="N10" s="2"/>
      <c r="O10" s="2"/>
      <c r="P10" s="2"/>
      <c r="Q10" s="2"/>
    </row>
    <row r="11" ht="16" customHeight="1">
      <c r="A11" s="19" t="s">
        <v>4765</v>
      </c>
      <c r="B11" s="1"/>
      <c r="C11" s="1"/>
      <c r="D11" s="1"/>
      <c r="E11" s="1"/>
      <c r="F11" s="1"/>
      <c r="G11" s="39"/>
      <c r="H11" s="1"/>
      <c r="I11" s="39" t="s">
        <v>176</v>
      </c>
      <c r="J11" s="40">
        <f>ROUND(0+((H42+H121+H180+H191+H234)*1.21),2)</f>
        <v>0</v>
      </c>
      <c r="K11" s="1"/>
      <c r="L11" s="1"/>
      <c r="M11" s="13"/>
      <c r="N11" s="2"/>
      <c r="O11" s="2"/>
      <c r="P11" s="2"/>
      <c r="Q11" s="41">
        <f>IF(SUM(K20:K24)&gt;0,ROUND(SUM(S20:S24)/SUM(K20:K24)-1,8),0)</f>
        <v>0</v>
      </c>
      <c r="R11" s="9">
        <f>AVERAGE(J42,J121,J180,J191,J234)</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0+J30+J34+J38</f>
        <v>0</v>
      </c>
      <c r="L20" s="46">
        <f>0+L42</f>
        <v>0</v>
      </c>
      <c r="M20" s="13"/>
      <c r="N20" s="2"/>
      <c r="O20" s="2"/>
      <c r="P20" s="2"/>
      <c r="Q20" s="2"/>
      <c r="S20" s="9">
        <f>S42</f>
        <v>0</v>
      </c>
    </row>
    <row r="21">
      <c r="A21" s="10"/>
      <c r="B21" s="44">
        <v>1</v>
      </c>
      <c r="C21" s="1"/>
      <c r="D21" s="1"/>
      <c r="E21" s="45" t="s">
        <v>181</v>
      </c>
      <c r="F21" s="1"/>
      <c r="G21" s="1"/>
      <c r="H21" s="1"/>
      <c r="I21" s="1"/>
      <c r="J21" s="1"/>
      <c r="K21" s="46">
        <f>0+J45+J49+J53+J57+J61+J65+J69+J73+J77+J81+J85+J89+J93+J97+J101+J105+J109+J113+J117</f>
        <v>0</v>
      </c>
      <c r="L21" s="46">
        <f>0+L121</f>
        <v>0</v>
      </c>
      <c r="M21" s="13"/>
      <c r="N21" s="2"/>
      <c r="O21" s="2"/>
      <c r="P21" s="2"/>
      <c r="Q21" s="2"/>
      <c r="S21" s="9">
        <f>S121</f>
        <v>0</v>
      </c>
    </row>
    <row r="22">
      <c r="A22" s="10"/>
      <c r="B22" s="44">
        <v>5</v>
      </c>
      <c r="C22" s="1"/>
      <c r="D22" s="1"/>
      <c r="E22" s="45" t="s">
        <v>184</v>
      </c>
      <c r="F22" s="1"/>
      <c r="G22" s="1"/>
      <c r="H22" s="1"/>
      <c r="I22" s="1"/>
      <c r="J22" s="1"/>
      <c r="K22" s="46">
        <f>0+J124+J128+J132+J136+J140+J144+J148+J152+J156+J160+J164+J168+J172+J176</f>
        <v>0</v>
      </c>
      <c r="L22" s="46">
        <f>0+L180</f>
        <v>0</v>
      </c>
      <c r="M22" s="13"/>
      <c r="N22" s="2"/>
      <c r="O22" s="2"/>
      <c r="P22" s="2"/>
      <c r="Q22" s="2"/>
      <c r="S22" s="9">
        <f>S180</f>
        <v>0</v>
      </c>
    </row>
    <row r="23">
      <c r="A23" s="10"/>
      <c r="B23" s="44">
        <v>8</v>
      </c>
      <c r="C23" s="1"/>
      <c r="D23" s="1"/>
      <c r="E23" s="45" t="s">
        <v>185</v>
      </c>
      <c r="F23" s="1"/>
      <c r="G23" s="1"/>
      <c r="H23" s="1"/>
      <c r="I23" s="1"/>
      <c r="J23" s="1"/>
      <c r="K23" s="46">
        <f>0+J183+J187</f>
        <v>0</v>
      </c>
      <c r="L23" s="46">
        <f>0+L191</f>
        <v>0</v>
      </c>
      <c r="M23" s="13"/>
      <c r="N23" s="2"/>
      <c r="O23" s="2"/>
      <c r="P23" s="2"/>
      <c r="Q23" s="2"/>
      <c r="S23" s="9">
        <f>S191</f>
        <v>0</v>
      </c>
    </row>
    <row r="24">
      <c r="A24" s="10"/>
      <c r="B24" s="44">
        <v>9</v>
      </c>
      <c r="C24" s="1"/>
      <c r="D24" s="1"/>
      <c r="E24" s="45" t="s">
        <v>186</v>
      </c>
      <c r="F24" s="1"/>
      <c r="G24" s="1"/>
      <c r="H24" s="1"/>
      <c r="I24" s="1"/>
      <c r="J24" s="1"/>
      <c r="K24" s="46">
        <f>0+J194+J198+J202+J206+J210+J214+J218+J222+J226+J230</f>
        <v>0</v>
      </c>
      <c r="L24" s="46">
        <f>0+L234</f>
        <v>0</v>
      </c>
      <c r="M24" s="13"/>
      <c r="N24" s="2"/>
      <c r="O24" s="2"/>
      <c r="P24" s="2"/>
      <c r="Q24" s="2"/>
      <c r="S24" s="9">
        <f>S234</f>
        <v>0</v>
      </c>
    </row>
    <row r="25">
      <c r="A25" s="14"/>
      <c r="B25" s="4"/>
      <c r="C25" s="4"/>
      <c r="D25" s="4"/>
      <c r="E25" s="4"/>
      <c r="F25" s="4"/>
      <c r="G25" s="4"/>
      <c r="H25" s="4"/>
      <c r="I25" s="4"/>
      <c r="J25" s="4"/>
      <c r="K25" s="4"/>
      <c r="L25" s="4"/>
      <c r="M25" s="48"/>
      <c r="N25" s="2"/>
      <c r="O25" s="2"/>
      <c r="P25" s="2"/>
      <c r="Q25" s="2"/>
    </row>
    <row r="26" ht="14" customHeight="1">
      <c r="A26" s="4"/>
      <c r="B26" s="36" t="s">
        <v>187</v>
      </c>
      <c r="C26" s="4"/>
      <c r="D26" s="4"/>
      <c r="E26" s="4"/>
      <c r="F26" s="4"/>
      <c r="G26" s="4"/>
      <c r="H26" s="4"/>
      <c r="I26" s="4"/>
      <c r="J26" s="4"/>
      <c r="K26" s="4"/>
      <c r="L26" s="4"/>
      <c r="M26" s="2"/>
      <c r="N26" s="2"/>
      <c r="O26" s="2"/>
      <c r="P26" s="2"/>
      <c r="Q26" s="2"/>
    </row>
    <row r="27" ht="18" customHeight="1">
      <c r="A27" s="6"/>
      <c r="B27" s="7"/>
      <c r="C27" s="7"/>
      <c r="D27" s="7"/>
      <c r="E27" s="7"/>
      <c r="F27" s="7"/>
      <c r="G27" s="7"/>
      <c r="H27" s="7"/>
      <c r="I27" s="7"/>
      <c r="J27" s="7"/>
      <c r="K27" s="7"/>
      <c r="L27" s="7"/>
      <c r="M27" s="49"/>
      <c r="N27" s="2"/>
      <c r="O27" s="2"/>
      <c r="P27" s="2"/>
      <c r="Q27" s="2"/>
    </row>
    <row r="28" ht="18" customHeight="1">
      <c r="A28" s="10"/>
      <c r="B28" s="42" t="s">
        <v>188</v>
      </c>
      <c r="C28" s="42" t="s">
        <v>178</v>
      </c>
      <c r="D28" s="42" t="s">
        <v>189</v>
      </c>
      <c r="E28" s="42" t="s">
        <v>179</v>
      </c>
      <c r="F28" s="42" t="s">
        <v>190</v>
      </c>
      <c r="G28" s="43" t="s">
        <v>191</v>
      </c>
      <c r="H28" s="23" t="s">
        <v>192</v>
      </c>
      <c r="I28" s="23" t="s">
        <v>193</v>
      </c>
      <c r="J28" s="23" t="s">
        <v>17</v>
      </c>
      <c r="K28" s="43" t="s">
        <v>194</v>
      </c>
      <c r="L28" s="23" t="s">
        <v>18</v>
      </c>
      <c r="M28" s="47"/>
      <c r="N28" s="2"/>
      <c r="O28" s="2"/>
      <c r="P28" s="2"/>
      <c r="Q28" s="2"/>
    </row>
    <row r="29" ht="40" customHeight="1">
      <c r="A29" s="10"/>
      <c r="B29" s="50" t="s">
        <v>195</v>
      </c>
      <c r="C29" s="1"/>
      <c r="D29" s="1"/>
      <c r="E29" s="1"/>
      <c r="F29" s="1"/>
      <c r="G29" s="1"/>
      <c r="H29" s="51"/>
      <c r="I29" s="1"/>
      <c r="J29" s="51"/>
      <c r="K29" s="1"/>
      <c r="L29" s="1"/>
      <c r="M29" s="13"/>
      <c r="N29" s="2"/>
      <c r="O29" s="2"/>
      <c r="P29" s="2"/>
      <c r="Q29" s="2"/>
    </row>
    <row r="30">
      <c r="A30" s="10"/>
      <c r="B30" s="52">
        <v>2</v>
      </c>
      <c r="C30" s="53" t="s">
        <v>196</v>
      </c>
      <c r="D30" s="53">
        <v>2</v>
      </c>
      <c r="E30" s="53" t="s">
        <v>197</v>
      </c>
      <c r="F30" s="53" t="s">
        <v>7</v>
      </c>
      <c r="G30" s="54" t="s">
        <v>198</v>
      </c>
      <c r="H30" s="55">
        <v>386.05599999999998</v>
      </c>
      <c r="I30" s="56">
        <v>0</v>
      </c>
      <c r="J30" s="57">
        <f>ROUND(H30*I30,2)</f>
        <v>0</v>
      </c>
      <c r="K30" s="58">
        <v>0.20999999999999999</v>
      </c>
      <c r="L30" s="59">
        <f>ROUND(J30*1.21,2)</f>
        <v>0</v>
      </c>
      <c r="M30" s="13"/>
      <c r="N30" s="2"/>
      <c r="O30" s="2"/>
      <c r="P30" s="2"/>
      <c r="Q30" s="41">
        <f>IF(ISNUMBER(K30),IF(H30&gt;0,IF(I30&gt;0,J30,0),0),0)</f>
        <v>0</v>
      </c>
      <c r="R30" s="9">
        <f>IF(ISNUMBER(K30)=FALSE,J30,0)</f>
        <v>0</v>
      </c>
    </row>
    <row r="31">
      <c r="A31" s="10"/>
      <c r="B31" s="60" t="s">
        <v>199</v>
      </c>
      <c r="C31" s="1"/>
      <c r="D31" s="1"/>
      <c r="E31" s="61" t="s">
        <v>4766</v>
      </c>
      <c r="F31" s="1"/>
      <c r="G31" s="1"/>
      <c r="H31" s="51"/>
      <c r="I31" s="1"/>
      <c r="J31" s="51"/>
      <c r="K31" s="1"/>
      <c r="L31" s="1"/>
      <c r="M31" s="13"/>
      <c r="N31" s="2"/>
      <c r="O31" s="2"/>
      <c r="P31" s="2"/>
      <c r="Q31" s="2"/>
    </row>
    <row r="32">
      <c r="A32" s="10"/>
      <c r="B32" s="60" t="s">
        <v>201</v>
      </c>
      <c r="C32" s="1"/>
      <c r="D32" s="1"/>
      <c r="E32" s="61" t="s">
        <v>4767</v>
      </c>
      <c r="F32" s="1"/>
      <c r="G32" s="1"/>
      <c r="H32" s="51"/>
      <c r="I32" s="1"/>
      <c r="J32" s="51"/>
      <c r="K32" s="1"/>
      <c r="L32" s="1"/>
      <c r="M32" s="13"/>
      <c r="N32" s="2"/>
      <c r="O32" s="2"/>
      <c r="P32" s="2"/>
      <c r="Q32" s="2"/>
    </row>
    <row r="33" thickBot="1">
      <c r="A33" s="10"/>
      <c r="B33" s="62" t="s">
        <v>203</v>
      </c>
      <c r="C33" s="30"/>
      <c r="D33" s="30"/>
      <c r="E33" s="63" t="s">
        <v>204</v>
      </c>
      <c r="F33" s="30"/>
      <c r="G33" s="30"/>
      <c r="H33" s="64"/>
      <c r="I33" s="30"/>
      <c r="J33" s="64"/>
      <c r="K33" s="30"/>
      <c r="L33" s="30"/>
      <c r="M33" s="13"/>
      <c r="N33" s="2"/>
      <c r="O33" s="2"/>
      <c r="P33" s="2"/>
      <c r="Q33" s="2"/>
    </row>
    <row r="34" thickTop="1">
      <c r="A34" s="10"/>
      <c r="B34" s="52">
        <v>3</v>
      </c>
      <c r="C34" s="53" t="s">
        <v>196</v>
      </c>
      <c r="D34" s="53">
        <v>3</v>
      </c>
      <c r="E34" s="53" t="s">
        <v>197</v>
      </c>
      <c r="F34" s="53" t="s">
        <v>7</v>
      </c>
      <c r="G34" s="54" t="s">
        <v>198</v>
      </c>
      <c r="H34" s="65">
        <v>48.203000000000003</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4768</v>
      </c>
      <c r="F35" s="1"/>
      <c r="G35" s="1"/>
      <c r="H35" s="51"/>
      <c r="I35" s="1"/>
      <c r="J35" s="51"/>
      <c r="K35" s="1"/>
      <c r="L35" s="1"/>
      <c r="M35" s="13"/>
      <c r="N35" s="2"/>
      <c r="O35" s="2"/>
      <c r="P35" s="2"/>
      <c r="Q35" s="2"/>
    </row>
    <row r="36">
      <c r="A36" s="10"/>
      <c r="B36" s="60" t="s">
        <v>201</v>
      </c>
      <c r="C36" s="1"/>
      <c r="D36" s="1"/>
      <c r="E36" s="61" t="s">
        <v>4769</v>
      </c>
      <c r="F36" s="1"/>
      <c r="G36" s="1"/>
      <c r="H36" s="51"/>
      <c r="I36" s="1"/>
      <c r="J36" s="51"/>
      <c r="K36" s="1"/>
      <c r="L36" s="1"/>
      <c r="M36" s="13"/>
      <c r="N36" s="2"/>
      <c r="O36" s="2"/>
      <c r="P36" s="2"/>
      <c r="Q36" s="2"/>
    </row>
    <row r="37" thickBot="1">
      <c r="A37" s="10"/>
      <c r="B37" s="62" t="s">
        <v>203</v>
      </c>
      <c r="C37" s="30"/>
      <c r="D37" s="30"/>
      <c r="E37" s="63" t="s">
        <v>204</v>
      </c>
      <c r="F37" s="30"/>
      <c r="G37" s="30"/>
      <c r="H37" s="64"/>
      <c r="I37" s="30"/>
      <c r="J37" s="64"/>
      <c r="K37" s="30"/>
      <c r="L37" s="30"/>
      <c r="M37" s="13"/>
      <c r="N37" s="2"/>
      <c r="O37" s="2"/>
      <c r="P37" s="2"/>
      <c r="Q37" s="2"/>
    </row>
    <row r="38" thickTop="1">
      <c r="A38" s="10"/>
      <c r="B38" s="52">
        <v>108</v>
      </c>
      <c r="C38" s="53" t="s">
        <v>196</v>
      </c>
      <c r="D38" s="53">
        <v>1</v>
      </c>
      <c r="E38" s="53" t="s">
        <v>197</v>
      </c>
      <c r="F38" s="53" t="s">
        <v>7</v>
      </c>
      <c r="G38" s="54" t="s">
        <v>198</v>
      </c>
      <c r="H38" s="65">
        <v>147.047</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4770</v>
      </c>
      <c r="F39" s="1"/>
      <c r="G39" s="1"/>
      <c r="H39" s="51"/>
      <c r="I39" s="1"/>
      <c r="J39" s="51"/>
      <c r="K39" s="1"/>
      <c r="L39" s="1"/>
      <c r="M39" s="13"/>
      <c r="N39" s="2"/>
      <c r="O39" s="2"/>
      <c r="P39" s="2"/>
      <c r="Q39" s="2"/>
    </row>
    <row r="40">
      <c r="A40" s="10"/>
      <c r="B40" s="60" t="s">
        <v>201</v>
      </c>
      <c r="C40" s="1"/>
      <c r="D40" s="1"/>
      <c r="E40" s="61" t="s">
        <v>4771</v>
      </c>
      <c r="F40" s="1"/>
      <c r="G40" s="1"/>
      <c r="H40" s="51"/>
      <c r="I40" s="1"/>
      <c r="J40" s="51"/>
      <c r="K40" s="1"/>
      <c r="L40" s="1"/>
      <c r="M40" s="13"/>
      <c r="N40" s="2"/>
      <c r="O40" s="2"/>
      <c r="P40" s="2"/>
      <c r="Q40" s="2"/>
    </row>
    <row r="41" thickBot="1">
      <c r="A41" s="10"/>
      <c r="B41" s="62" t="s">
        <v>203</v>
      </c>
      <c r="C41" s="30"/>
      <c r="D41" s="30"/>
      <c r="E41" s="63" t="s">
        <v>209</v>
      </c>
      <c r="F41" s="30"/>
      <c r="G41" s="30"/>
      <c r="H41" s="64"/>
      <c r="I41" s="30"/>
      <c r="J41" s="64"/>
      <c r="K41" s="30"/>
      <c r="L41" s="30"/>
      <c r="M41" s="13"/>
      <c r="N41" s="2"/>
      <c r="O41" s="2"/>
      <c r="P41" s="2"/>
      <c r="Q41" s="2"/>
    </row>
    <row r="42" thickTop="1" thickBot="1" ht="25" customHeight="1">
      <c r="A42" s="10"/>
      <c r="B42" s="1"/>
      <c r="C42" s="70">
        <v>0</v>
      </c>
      <c r="D42" s="1"/>
      <c r="E42" s="71" t="s">
        <v>180</v>
      </c>
      <c r="F42" s="1"/>
      <c r="G42" s="72" t="s">
        <v>210</v>
      </c>
      <c r="H42" s="73">
        <f>J30+J34+J38</f>
        <v>0</v>
      </c>
      <c r="I42" s="72" t="s">
        <v>211</v>
      </c>
      <c r="J42" s="74">
        <f>(L42-H42)</f>
        <v>0</v>
      </c>
      <c r="K42" s="72" t="s">
        <v>212</v>
      </c>
      <c r="L42" s="75">
        <f>ROUND((J30+J34+J38)*1.21,2)</f>
        <v>0</v>
      </c>
      <c r="M42" s="13"/>
      <c r="N42" s="2"/>
      <c r="O42" s="2"/>
      <c r="P42" s="2"/>
      <c r="Q42" s="41">
        <f>0+Q30+Q34+Q38</f>
        <v>0</v>
      </c>
      <c r="R42" s="9">
        <f>0+R30+R34+R38</f>
        <v>0</v>
      </c>
      <c r="S42" s="76">
        <f>Q42*(1+J42)+R42</f>
        <v>0</v>
      </c>
    </row>
    <row r="43" thickTop="1" thickBot="1" ht="25" customHeight="1">
      <c r="A43" s="10"/>
      <c r="B43" s="77"/>
      <c r="C43" s="77"/>
      <c r="D43" s="77"/>
      <c r="E43" s="77"/>
      <c r="F43" s="77"/>
      <c r="G43" s="78" t="s">
        <v>213</v>
      </c>
      <c r="H43" s="79">
        <f>0+J30+J34+J38</f>
        <v>0</v>
      </c>
      <c r="I43" s="78" t="s">
        <v>214</v>
      </c>
      <c r="J43" s="80">
        <f>0+J42</f>
        <v>0</v>
      </c>
      <c r="K43" s="78" t="s">
        <v>215</v>
      </c>
      <c r="L43" s="81">
        <f>0+L42</f>
        <v>0</v>
      </c>
      <c r="M43" s="13"/>
      <c r="N43" s="2"/>
      <c r="O43" s="2"/>
      <c r="P43" s="2"/>
      <c r="Q43" s="2"/>
    </row>
    <row r="44" ht="40" customHeight="1">
      <c r="A44" s="10"/>
      <c r="B44" s="82" t="s">
        <v>216</v>
      </c>
      <c r="C44" s="1"/>
      <c r="D44" s="1"/>
      <c r="E44" s="1"/>
      <c r="F44" s="1"/>
      <c r="G44" s="1"/>
      <c r="H44" s="51"/>
      <c r="I44" s="1"/>
      <c r="J44" s="51"/>
      <c r="K44" s="1"/>
      <c r="L44" s="1"/>
      <c r="M44" s="13"/>
      <c r="N44" s="2"/>
      <c r="O44" s="2"/>
      <c r="P44" s="2"/>
      <c r="Q44" s="2"/>
    </row>
    <row r="45">
      <c r="A45" s="10"/>
      <c r="B45" s="52">
        <v>4</v>
      </c>
      <c r="C45" s="53" t="s">
        <v>4486</v>
      </c>
      <c r="D45" s="53"/>
      <c r="E45" s="53" t="s">
        <v>4487</v>
      </c>
      <c r="F45" s="53" t="s">
        <v>7</v>
      </c>
      <c r="G45" s="54" t="s">
        <v>219</v>
      </c>
      <c r="H45" s="55">
        <v>1.2669999999999999</v>
      </c>
      <c r="I45" s="56">
        <v>0</v>
      </c>
      <c r="J45" s="57">
        <f>ROUND(H45*I45,2)</f>
        <v>0</v>
      </c>
      <c r="K45" s="58">
        <v>0.20999999999999999</v>
      </c>
      <c r="L45" s="59">
        <f>ROUND(J45*1.21,2)</f>
        <v>0</v>
      </c>
      <c r="M45" s="13"/>
      <c r="N45" s="2"/>
      <c r="O45" s="2"/>
      <c r="P45" s="2"/>
      <c r="Q45" s="41">
        <f>IF(ISNUMBER(K45),IF(H45&gt;0,IF(I45&gt;0,J45,0),0),0)</f>
        <v>0</v>
      </c>
      <c r="R45" s="9">
        <f>IF(ISNUMBER(K45)=FALSE,J45,0)</f>
        <v>0</v>
      </c>
    </row>
    <row r="46">
      <c r="A46" s="10"/>
      <c r="B46" s="60" t="s">
        <v>199</v>
      </c>
      <c r="C46" s="1"/>
      <c r="D46" s="1"/>
      <c r="E46" s="61" t="s">
        <v>4772</v>
      </c>
      <c r="F46" s="1"/>
      <c r="G46" s="1"/>
      <c r="H46" s="51"/>
      <c r="I46" s="1"/>
      <c r="J46" s="51"/>
      <c r="K46" s="1"/>
      <c r="L46" s="1"/>
      <c r="M46" s="13"/>
      <c r="N46" s="2"/>
      <c r="O46" s="2"/>
      <c r="P46" s="2"/>
      <c r="Q46" s="2"/>
    </row>
    <row r="47">
      <c r="A47" s="10"/>
      <c r="B47" s="60" t="s">
        <v>201</v>
      </c>
      <c r="C47" s="1"/>
      <c r="D47" s="1"/>
      <c r="E47" s="61" t="s">
        <v>4773</v>
      </c>
      <c r="F47" s="1"/>
      <c r="G47" s="1"/>
      <c r="H47" s="51"/>
      <c r="I47" s="1"/>
      <c r="J47" s="51"/>
      <c r="K47" s="1"/>
      <c r="L47" s="1"/>
      <c r="M47" s="13"/>
      <c r="N47" s="2"/>
      <c r="O47" s="2"/>
      <c r="P47" s="2"/>
      <c r="Q47" s="2"/>
    </row>
    <row r="48" thickBot="1">
      <c r="A48" s="10"/>
      <c r="B48" s="62" t="s">
        <v>203</v>
      </c>
      <c r="C48" s="30"/>
      <c r="D48" s="30"/>
      <c r="E48" s="63" t="s">
        <v>222</v>
      </c>
      <c r="F48" s="30"/>
      <c r="G48" s="30"/>
      <c r="H48" s="64"/>
      <c r="I48" s="30"/>
      <c r="J48" s="64"/>
      <c r="K48" s="30"/>
      <c r="L48" s="30"/>
      <c r="M48" s="13"/>
      <c r="N48" s="2"/>
      <c r="O48" s="2"/>
      <c r="P48" s="2"/>
      <c r="Q48" s="2"/>
    </row>
    <row r="49" thickTop="1">
      <c r="A49" s="10"/>
      <c r="B49" s="52">
        <v>5</v>
      </c>
      <c r="C49" s="53" t="s">
        <v>4490</v>
      </c>
      <c r="D49" s="53"/>
      <c r="E49" s="53" t="s">
        <v>4491</v>
      </c>
      <c r="F49" s="53" t="s">
        <v>7</v>
      </c>
      <c r="G49" s="54" t="s">
        <v>230</v>
      </c>
      <c r="H49" s="65">
        <v>25.344999999999999</v>
      </c>
      <c r="I49" s="66">
        <v>0</v>
      </c>
      <c r="J49" s="67">
        <f>ROUND(H49*I49,2)</f>
        <v>0</v>
      </c>
      <c r="K49" s="68">
        <v>0.20999999999999999</v>
      </c>
      <c r="L49" s="69">
        <f>ROUND(J49*1.21,2)</f>
        <v>0</v>
      </c>
      <c r="M49" s="13"/>
      <c r="N49" s="2"/>
      <c r="O49" s="2"/>
      <c r="P49" s="2"/>
      <c r="Q49" s="41">
        <f>IF(ISNUMBER(K49),IF(H49&gt;0,IF(I49&gt;0,J49,0),0),0)</f>
        <v>0</v>
      </c>
      <c r="R49" s="9">
        <f>IF(ISNUMBER(K49)=FALSE,J49,0)</f>
        <v>0</v>
      </c>
    </row>
    <row r="50">
      <c r="A50" s="10"/>
      <c r="B50" s="60" t="s">
        <v>199</v>
      </c>
      <c r="C50" s="1"/>
      <c r="D50" s="1"/>
      <c r="E50" s="61" t="s">
        <v>4774</v>
      </c>
      <c r="F50" s="1"/>
      <c r="G50" s="1"/>
      <c r="H50" s="51"/>
      <c r="I50" s="1"/>
      <c r="J50" s="51"/>
      <c r="K50" s="1"/>
      <c r="L50" s="1"/>
      <c r="M50" s="13"/>
      <c r="N50" s="2"/>
      <c r="O50" s="2"/>
      <c r="P50" s="2"/>
      <c r="Q50" s="2"/>
    </row>
    <row r="51">
      <c r="A51" s="10"/>
      <c r="B51" s="60" t="s">
        <v>201</v>
      </c>
      <c r="C51" s="1"/>
      <c r="D51" s="1"/>
      <c r="E51" s="61" t="s">
        <v>4775</v>
      </c>
      <c r="F51" s="1"/>
      <c r="G51" s="1"/>
      <c r="H51" s="51"/>
      <c r="I51" s="1"/>
      <c r="J51" s="51"/>
      <c r="K51" s="1"/>
      <c r="L51" s="1"/>
      <c r="M51" s="13"/>
      <c r="N51" s="2"/>
      <c r="O51" s="2"/>
      <c r="P51" s="2"/>
      <c r="Q51" s="2"/>
    </row>
    <row r="52" thickBot="1">
      <c r="A52" s="10"/>
      <c r="B52" s="62" t="s">
        <v>203</v>
      </c>
      <c r="C52" s="30"/>
      <c r="D52" s="30"/>
      <c r="E52" s="63" t="s">
        <v>233</v>
      </c>
      <c r="F52" s="30"/>
      <c r="G52" s="30"/>
      <c r="H52" s="64"/>
      <c r="I52" s="30"/>
      <c r="J52" s="64"/>
      <c r="K52" s="30"/>
      <c r="L52" s="30"/>
      <c r="M52" s="13"/>
      <c r="N52" s="2"/>
      <c r="O52" s="2"/>
      <c r="P52" s="2"/>
      <c r="Q52" s="2"/>
    </row>
    <row r="53" thickTop="1">
      <c r="A53" s="10"/>
      <c r="B53" s="52">
        <v>6</v>
      </c>
      <c r="C53" s="53" t="s">
        <v>4776</v>
      </c>
      <c r="D53" s="53"/>
      <c r="E53" s="53" t="s">
        <v>4777</v>
      </c>
      <c r="F53" s="53" t="s">
        <v>7</v>
      </c>
      <c r="G53" s="54" t="s">
        <v>219</v>
      </c>
      <c r="H53" s="65">
        <v>1.7609999999999999</v>
      </c>
      <c r="I53" s="66">
        <v>0</v>
      </c>
      <c r="J53" s="67">
        <f>ROUND(H53*I53,2)</f>
        <v>0</v>
      </c>
      <c r="K53" s="68">
        <v>0.20999999999999999</v>
      </c>
      <c r="L53" s="69">
        <f>ROUND(J53*1.21,2)</f>
        <v>0</v>
      </c>
      <c r="M53" s="13"/>
      <c r="N53" s="2"/>
      <c r="O53" s="2"/>
      <c r="P53" s="2"/>
      <c r="Q53" s="41">
        <f>IF(ISNUMBER(K53),IF(H53&gt;0,IF(I53&gt;0,J53,0),0),0)</f>
        <v>0</v>
      </c>
      <c r="R53" s="9">
        <f>IF(ISNUMBER(K53)=FALSE,J53,0)</f>
        <v>0</v>
      </c>
    </row>
    <row r="54">
      <c r="A54" s="10"/>
      <c r="B54" s="60" t="s">
        <v>199</v>
      </c>
      <c r="C54" s="1"/>
      <c r="D54" s="1"/>
      <c r="E54" s="61" t="s">
        <v>4778</v>
      </c>
      <c r="F54" s="1"/>
      <c r="G54" s="1"/>
      <c r="H54" s="51"/>
      <c r="I54" s="1"/>
      <c r="J54" s="51"/>
      <c r="K54" s="1"/>
      <c r="L54" s="1"/>
      <c r="M54" s="13"/>
      <c r="N54" s="2"/>
      <c r="O54" s="2"/>
      <c r="P54" s="2"/>
      <c r="Q54" s="2"/>
    </row>
    <row r="55">
      <c r="A55" s="10"/>
      <c r="B55" s="60" t="s">
        <v>201</v>
      </c>
      <c r="C55" s="1"/>
      <c r="D55" s="1"/>
      <c r="E55" s="61" t="s">
        <v>4779</v>
      </c>
      <c r="F55" s="1"/>
      <c r="G55" s="1"/>
      <c r="H55" s="51"/>
      <c r="I55" s="1"/>
      <c r="J55" s="51"/>
      <c r="K55" s="1"/>
      <c r="L55" s="1"/>
      <c r="M55" s="13"/>
      <c r="N55" s="2"/>
      <c r="O55" s="2"/>
      <c r="P55" s="2"/>
      <c r="Q55" s="2"/>
    </row>
    <row r="56" thickBot="1">
      <c r="A56" s="10"/>
      <c r="B56" s="62" t="s">
        <v>203</v>
      </c>
      <c r="C56" s="30"/>
      <c r="D56" s="30"/>
      <c r="E56" s="63" t="s">
        <v>222</v>
      </c>
      <c r="F56" s="30"/>
      <c r="G56" s="30"/>
      <c r="H56" s="64"/>
      <c r="I56" s="30"/>
      <c r="J56" s="64"/>
      <c r="K56" s="30"/>
      <c r="L56" s="30"/>
      <c r="M56" s="13"/>
      <c r="N56" s="2"/>
      <c r="O56" s="2"/>
      <c r="P56" s="2"/>
      <c r="Q56" s="2"/>
    </row>
    <row r="57" thickTop="1">
      <c r="A57" s="10"/>
      <c r="B57" s="52">
        <v>7</v>
      </c>
      <c r="C57" s="53" t="s">
        <v>4780</v>
      </c>
      <c r="D57" s="53"/>
      <c r="E57" s="53" t="s">
        <v>4781</v>
      </c>
      <c r="F57" s="53" t="s">
        <v>7</v>
      </c>
      <c r="G57" s="54" t="s">
        <v>230</v>
      </c>
      <c r="H57" s="65">
        <v>35.212000000000003</v>
      </c>
      <c r="I57" s="66">
        <v>0</v>
      </c>
      <c r="J57" s="67">
        <f>ROUND(H57*I57,2)</f>
        <v>0</v>
      </c>
      <c r="K57" s="68">
        <v>0.20999999999999999</v>
      </c>
      <c r="L57" s="69">
        <f>ROUND(J57*1.21,2)</f>
        <v>0</v>
      </c>
      <c r="M57" s="13"/>
      <c r="N57" s="2"/>
      <c r="O57" s="2"/>
      <c r="P57" s="2"/>
      <c r="Q57" s="41">
        <f>IF(ISNUMBER(K57),IF(H57&gt;0,IF(I57&gt;0,J57,0),0),0)</f>
        <v>0</v>
      </c>
      <c r="R57" s="9">
        <f>IF(ISNUMBER(K57)=FALSE,J57,0)</f>
        <v>0</v>
      </c>
    </row>
    <row r="58">
      <c r="A58" s="10"/>
      <c r="B58" s="60" t="s">
        <v>199</v>
      </c>
      <c r="C58" s="1"/>
      <c r="D58" s="1"/>
      <c r="E58" s="61" t="s">
        <v>4782</v>
      </c>
      <c r="F58" s="1"/>
      <c r="G58" s="1"/>
      <c r="H58" s="51"/>
      <c r="I58" s="1"/>
      <c r="J58" s="51"/>
      <c r="K58" s="1"/>
      <c r="L58" s="1"/>
      <c r="M58" s="13"/>
      <c r="N58" s="2"/>
      <c r="O58" s="2"/>
      <c r="P58" s="2"/>
      <c r="Q58" s="2"/>
    </row>
    <row r="59">
      <c r="A59" s="10"/>
      <c r="B59" s="60" t="s">
        <v>201</v>
      </c>
      <c r="C59" s="1"/>
      <c r="D59" s="1"/>
      <c r="E59" s="61" t="s">
        <v>4783</v>
      </c>
      <c r="F59" s="1"/>
      <c r="G59" s="1"/>
      <c r="H59" s="51"/>
      <c r="I59" s="1"/>
      <c r="J59" s="51"/>
      <c r="K59" s="1"/>
      <c r="L59" s="1"/>
      <c r="M59" s="13"/>
      <c r="N59" s="2"/>
      <c r="O59" s="2"/>
      <c r="P59" s="2"/>
      <c r="Q59" s="2"/>
    </row>
    <row r="60" thickBot="1">
      <c r="A60" s="10"/>
      <c r="B60" s="62" t="s">
        <v>203</v>
      </c>
      <c r="C60" s="30"/>
      <c r="D60" s="30"/>
      <c r="E60" s="63" t="s">
        <v>233</v>
      </c>
      <c r="F60" s="30"/>
      <c r="G60" s="30"/>
      <c r="H60" s="64"/>
      <c r="I60" s="30"/>
      <c r="J60" s="64"/>
      <c r="K60" s="30"/>
      <c r="L60" s="30"/>
      <c r="M60" s="13"/>
      <c r="N60" s="2"/>
      <c r="O60" s="2"/>
      <c r="P60" s="2"/>
      <c r="Q60" s="2"/>
    </row>
    <row r="61" thickTop="1">
      <c r="A61" s="10"/>
      <c r="B61" s="52">
        <v>8</v>
      </c>
      <c r="C61" s="53" t="s">
        <v>223</v>
      </c>
      <c r="D61" s="53"/>
      <c r="E61" s="53" t="s">
        <v>224</v>
      </c>
      <c r="F61" s="53" t="s">
        <v>7</v>
      </c>
      <c r="G61" s="54" t="s">
        <v>225</v>
      </c>
      <c r="H61" s="65">
        <v>174.51900000000001</v>
      </c>
      <c r="I61" s="66">
        <v>0</v>
      </c>
      <c r="J61" s="67">
        <f>ROUND(H61*I61,2)</f>
        <v>0</v>
      </c>
      <c r="K61" s="68">
        <v>0.20999999999999999</v>
      </c>
      <c r="L61" s="69">
        <f>ROUND(J61*1.21,2)</f>
        <v>0</v>
      </c>
      <c r="M61" s="13"/>
      <c r="N61" s="2"/>
      <c r="O61" s="2"/>
      <c r="P61" s="2"/>
      <c r="Q61" s="41">
        <f>IF(ISNUMBER(K61),IF(H61&gt;0,IF(I61&gt;0,J61,0),0),0)</f>
        <v>0</v>
      </c>
      <c r="R61" s="9">
        <f>IF(ISNUMBER(K61)=FALSE,J61,0)</f>
        <v>0</v>
      </c>
    </row>
    <row r="62">
      <c r="A62" s="10"/>
      <c r="B62" s="60" t="s">
        <v>199</v>
      </c>
      <c r="C62" s="1"/>
      <c r="D62" s="1"/>
      <c r="E62" s="61" t="s">
        <v>4784</v>
      </c>
      <c r="F62" s="1"/>
      <c r="G62" s="1"/>
      <c r="H62" s="51"/>
      <c r="I62" s="1"/>
      <c r="J62" s="51"/>
      <c r="K62" s="1"/>
      <c r="L62" s="1"/>
      <c r="M62" s="13"/>
      <c r="N62" s="2"/>
      <c r="O62" s="2"/>
      <c r="P62" s="2"/>
      <c r="Q62" s="2"/>
    </row>
    <row r="63">
      <c r="A63" s="10"/>
      <c r="B63" s="60" t="s">
        <v>201</v>
      </c>
      <c r="C63" s="1"/>
      <c r="D63" s="1"/>
      <c r="E63" s="61" t="s">
        <v>4785</v>
      </c>
      <c r="F63" s="1"/>
      <c r="G63" s="1"/>
      <c r="H63" s="51"/>
      <c r="I63" s="1"/>
      <c r="J63" s="51"/>
      <c r="K63" s="1"/>
      <c r="L63" s="1"/>
      <c r="M63" s="13"/>
      <c r="N63" s="2"/>
      <c r="O63" s="2"/>
      <c r="P63" s="2"/>
      <c r="Q63" s="2"/>
    </row>
    <row r="64" thickBot="1">
      <c r="A64" s="10"/>
      <c r="B64" s="62" t="s">
        <v>203</v>
      </c>
      <c r="C64" s="30"/>
      <c r="D64" s="30"/>
      <c r="E64" s="63" t="s">
        <v>222</v>
      </c>
      <c r="F64" s="30"/>
      <c r="G64" s="30"/>
      <c r="H64" s="64"/>
      <c r="I64" s="30"/>
      <c r="J64" s="64"/>
      <c r="K64" s="30"/>
      <c r="L64" s="30"/>
      <c r="M64" s="13"/>
      <c r="N64" s="2"/>
      <c r="O64" s="2"/>
      <c r="P64" s="2"/>
      <c r="Q64" s="2"/>
    </row>
    <row r="65" thickTop="1">
      <c r="A65" s="10"/>
      <c r="B65" s="52">
        <v>9</v>
      </c>
      <c r="C65" s="53" t="s">
        <v>228</v>
      </c>
      <c r="D65" s="53"/>
      <c r="E65" s="53" t="s">
        <v>229</v>
      </c>
      <c r="F65" s="53" t="s">
        <v>7</v>
      </c>
      <c r="G65" s="54" t="s">
        <v>230</v>
      </c>
      <c r="H65" s="65">
        <v>250.87100000000001</v>
      </c>
      <c r="I65" s="66">
        <v>0</v>
      </c>
      <c r="J65" s="67">
        <f>ROUND(H65*I65,2)</f>
        <v>0</v>
      </c>
      <c r="K65" s="68">
        <v>0.20999999999999999</v>
      </c>
      <c r="L65" s="69">
        <f>ROUND(J65*1.21,2)</f>
        <v>0</v>
      </c>
      <c r="M65" s="13"/>
      <c r="N65" s="2"/>
      <c r="O65" s="2"/>
      <c r="P65" s="2"/>
      <c r="Q65" s="41">
        <f>IF(ISNUMBER(K65),IF(H65&gt;0,IF(I65&gt;0,J65,0),0),0)</f>
        <v>0</v>
      </c>
      <c r="R65" s="9">
        <f>IF(ISNUMBER(K65)=FALSE,J65,0)</f>
        <v>0</v>
      </c>
    </row>
    <row r="66">
      <c r="A66" s="10"/>
      <c r="B66" s="60" t="s">
        <v>199</v>
      </c>
      <c r="C66" s="1"/>
      <c r="D66" s="1"/>
      <c r="E66" s="61" t="s">
        <v>4496</v>
      </c>
      <c r="F66" s="1"/>
      <c r="G66" s="1"/>
      <c r="H66" s="51"/>
      <c r="I66" s="1"/>
      <c r="J66" s="51"/>
      <c r="K66" s="1"/>
      <c r="L66" s="1"/>
      <c r="M66" s="13"/>
      <c r="N66" s="2"/>
      <c r="O66" s="2"/>
      <c r="P66" s="2"/>
      <c r="Q66" s="2"/>
    </row>
    <row r="67">
      <c r="A67" s="10"/>
      <c r="B67" s="60" t="s">
        <v>201</v>
      </c>
      <c r="C67" s="1"/>
      <c r="D67" s="1"/>
      <c r="E67" s="61" t="s">
        <v>4786</v>
      </c>
      <c r="F67" s="1"/>
      <c r="G67" s="1"/>
      <c r="H67" s="51"/>
      <c r="I67" s="1"/>
      <c r="J67" s="51"/>
      <c r="K67" s="1"/>
      <c r="L67" s="1"/>
      <c r="M67" s="13"/>
      <c r="N67" s="2"/>
      <c r="O67" s="2"/>
      <c r="P67" s="2"/>
      <c r="Q67" s="2"/>
    </row>
    <row r="68" thickBot="1">
      <c r="A68" s="10"/>
      <c r="B68" s="62" t="s">
        <v>203</v>
      </c>
      <c r="C68" s="30"/>
      <c r="D68" s="30"/>
      <c r="E68" s="63" t="s">
        <v>233</v>
      </c>
      <c r="F68" s="30"/>
      <c r="G68" s="30"/>
      <c r="H68" s="64"/>
      <c r="I68" s="30"/>
      <c r="J68" s="64"/>
      <c r="K68" s="30"/>
      <c r="L68" s="30"/>
      <c r="M68" s="13"/>
      <c r="N68" s="2"/>
      <c r="O68" s="2"/>
      <c r="P68" s="2"/>
      <c r="Q68" s="2"/>
    </row>
    <row r="69" thickTop="1">
      <c r="A69" s="10"/>
      <c r="B69" s="52">
        <v>10</v>
      </c>
      <c r="C69" s="53" t="s">
        <v>4787</v>
      </c>
      <c r="D69" s="53"/>
      <c r="E69" s="53" t="s">
        <v>4788</v>
      </c>
      <c r="F69" s="53" t="s">
        <v>7</v>
      </c>
      <c r="G69" s="54" t="s">
        <v>219</v>
      </c>
      <c r="H69" s="65">
        <v>61.270000000000003</v>
      </c>
      <c r="I69" s="66">
        <v>0</v>
      </c>
      <c r="J69" s="67">
        <f>ROUND(H69*I69,2)</f>
        <v>0</v>
      </c>
      <c r="K69" s="68">
        <v>0.20999999999999999</v>
      </c>
      <c r="L69" s="69">
        <f>ROUND(J69*1.21,2)</f>
        <v>0</v>
      </c>
      <c r="M69" s="13"/>
      <c r="N69" s="2"/>
      <c r="O69" s="2"/>
      <c r="P69" s="2"/>
      <c r="Q69" s="41">
        <f>IF(ISNUMBER(K69),IF(H69&gt;0,IF(I69&gt;0,J69,0),0),0)</f>
        <v>0</v>
      </c>
      <c r="R69" s="9">
        <f>IF(ISNUMBER(K69)=FALSE,J69,0)</f>
        <v>0</v>
      </c>
    </row>
    <row r="70">
      <c r="A70" s="10"/>
      <c r="B70" s="60" t="s">
        <v>199</v>
      </c>
      <c r="C70" s="1"/>
      <c r="D70" s="1"/>
      <c r="E70" s="61" t="s">
        <v>4789</v>
      </c>
      <c r="F70" s="1"/>
      <c r="G70" s="1"/>
      <c r="H70" s="51"/>
      <c r="I70" s="1"/>
      <c r="J70" s="51"/>
      <c r="K70" s="1"/>
      <c r="L70" s="1"/>
      <c r="M70" s="13"/>
      <c r="N70" s="2"/>
      <c r="O70" s="2"/>
      <c r="P70" s="2"/>
      <c r="Q70" s="2"/>
    </row>
    <row r="71">
      <c r="A71" s="10"/>
      <c r="B71" s="60" t="s">
        <v>201</v>
      </c>
      <c r="C71" s="1"/>
      <c r="D71" s="1"/>
      <c r="E71" s="61" t="s">
        <v>4790</v>
      </c>
      <c r="F71" s="1"/>
      <c r="G71" s="1"/>
      <c r="H71" s="51"/>
      <c r="I71" s="1"/>
      <c r="J71" s="51"/>
      <c r="K71" s="1"/>
      <c r="L71" s="1"/>
      <c r="M71" s="13"/>
      <c r="N71" s="2"/>
      <c r="O71" s="2"/>
      <c r="P71" s="2"/>
      <c r="Q71" s="2"/>
    </row>
    <row r="72" thickBot="1">
      <c r="A72" s="10"/>
      <c r="B72" s="62" t="s">
        <v>203</v>
      </c>
      <c r="C72" s="30"/>
      <c r="D72" s="30"/>
      <c r="E72" s="63" t="s">
        <v>222</v>
      </c>
      <c r="F72" s="30"/>
      <c r="G72" s="30"/>
      <c r="H72" s="64"/>
      <c r="I72" s="30"/>
      <c r="J72" s="64"/>
      <c r="K72" s="30"/>
      <c r="L72" s="30"/>
      <c r="M72" s="13"/>
      <c r="N72" s="2"/>
      <c r="O72" s="2"/>
      <c r="P72" s="2"/>
      <c r="Q72" s="2"/>
    </row>
    <row r="73" thickTop="1">
      <c r="A73" s="10"/>
      <c r="B73" s="52">
        <v>12</v>
      </c>
      <c r="C73" s="53" t="s">
        <v>1222</v>
      </c>
      <c r="D73" s="53"/>
      <c r="E73" s="53" t="s">
        <v>1223</v>
      </c>
      <c r="F73" s="53" t="s">
        <v>7</v>
      </c>
      <c r="G73" s="54" t="s">
        <v>225</v>
      </c>
      <c r="H73" s="65">
        <v>12.300000000000001</v>
      </c>
      <c r="I73" s="66">
        <v>0</v>
      </c>
      <c r="J73" s="67">
        <f>ROUND(H73*I73,2)</f>
        <v>0</v>
      </c>
      <c r="K73" s="68">
        <v>0.20999999999999999</v>
      </c>
      <c r="L73" s="69">
        <f>ROUND(J73*1.21,2)</f>
        <v>0</v>
      </c>
      <c r="M73" s="13"/>
      <c r="N73" s="2"/>
      <c r="O73" s="2"/>
      <c r="P73" s="2"/>
      <c r="Q73" s="41">
        <f>IF(ISNUMBER(K73),IF(H73&gt;0,IF(I73&gt;0,J73,0),0),0)</f>
        <v>0</v>
      </c>
      <c r="R73" s="9">
        <f>IF(ISNUMBER(K73)=FALSE,J73,0)</f>
        <v>0</v>
      </c>
    </row>
    <row r="74">
      <c r="A74" s="10"/>
      <c r="B74" s="60" t="s">
        <v>199</v>
      </c>
      <c r="C74" s="1"/>
      <c r="D74" s="1"/>
      <c r="E74" s="61" t="s">
        <v>4791</v>
      </c>
      <c r="F74" s="1"/>
      <c r="G74" s="1"/>
      <c r="H74" s="51"/>
      <c r="I74" s="1"/>
      <c r="J74" s="51"/>
      <c r="K74" s="1"/>
      <c r="L74" s="1"/>
      <c r="M74" s="13"/>
      <c r="N74" s="2"/>
      <c r="O74" s="2"/>
      <c r="P74" s="2"/>
      <c r="Q74" s="2"/>
    </row>
    <row r="75">
      <c r="A75" s="10"/>
      <c r="B75" s="60" t="s">
        <v>201</v>
      </c>
      <c r="C75" s="1"/>
      <c r="D75" s="1"/>
      <c r="E75" s="61" t="s">
        <v>4792</v>
      </c>
      <c r="F75" s="1"/>
      <c r="G75" s="1"/>
      <c r="H75" s="51"/>
      <c r="I75" s="1"/>
      <c r="J75" s="51"/>
      <c r="K75" s="1"/>
      <c r="L75" s="1"/>
      <c r="M75" s="13"/>
      <c r="N75" s="2"/>
      <c r="O75" s="2"/>
      <c r="P75" s="2"/>
      <c r="Q75" s="2"/>
    </row>
    <row r="76" thickBot="1">
      <c r="A76" s="10"/>
      <c r="B76" s="62" t="s">
        <v>203</v>
      </c>
      <c r="C76" s="30"/>
      <c r="D76" s="30"/>
      <c r="E76" s="63" t="s">
        <v>920</v>
      </c>
      <c r="F76" s="30"/>
      <c r="G76" s="30"/>
      <c r="H76" s="64"/>
      <c r="I76" s="30"/>
      <c r="J76" s="64"/>
      <c r="K76" s="30"/>
      <c r="L76" s="30"/>
      <c r="M76" s="13"/>
      <c r="N76" s="2"/>
      <c r="O76" s="2"/>
      <c r="P76" s="2"/>
      <c r="Q76" s="2"/>
    </row>
    <row r="77" thickTop="1">
      <c r="A77" s="10"/>
      <c r="B77" s="52">
        <v>13</v>
      </c>
      <c r="C77" s="53" t="s">
        <v>560</v>
      </c>
      <c r="D77" s="53"/>
      <c r="E77" s="53" t="s">
        <v>561</v>
      </c>
      <c r="F77" s="53" t="s">
        <v>7</v>
      </c>
      <c r="G77" s="54" t="s">
        <v>219</v>
      </c>
      <c r="H77" s="65">
        <v>29.414999999999999</v>
      </c>
      <c r="I77" s="66">
        <v>0</v>
      </c>
      <c r="J77" s="67">
        <f>ROUND(H77*I77,2)</f>
        <v>0</v>
      </c>
      <c r="K77" s="68">
        <v>0.20999999999999999</v>
      </c>
      <c r="L77" s="69">
        <f>ROUND(J77*1.21,2)</f>
        <v>0</v>
      </c>
      <c r="M77" s="13"/>
      <c r="N77" s="2"/>
      <c r="O77" s="2"/>
      <c r="P77" s="2"/>
      <c r="Q77" s="41">
        <f>IF(ISNUMBER(K77),IF(H77&gt;0,IF(I77&gt;0,J77,0),0),0)</f>
        <v>0</v>
      </c>
      <c r="R77" s="9">
        <f>IF(ISNUMBER(K77)=FALSE,J77,0)</f>
        <v>0</v>
      </c>
    </row>
    <row r="78">
      <c r="A78" s="10"/>
      <c r="B78" s="60" t="s">
        <v>199</v>
      </c>
      <c r="C78" s="1"/>
      <c r="D78" s="1"/>
      <c r="E78" s="61" t="s">
        <v>4793</v>
      </c>
      <c r="F78" s="1"/>
      <c r="G78" s="1"/>
      <c r="H78" s="51"/>
      <c r="I78" s="1"/>
      <c r="J78" s="51"/>
      <c r="K78" s="1"/>
      <c r="L78" s="1"/>
      <c r="M78" s="13"/>
      <c r="N78" s="2"/>
      <c r="O78" s="2"/>
      <c r="P78" s="2"/>
      <c r="Q78" s="2"/>
    </row>
    <row r="79">
      <c r="A79" s="10"/>
      <c r="B79" s="60" t="s">
        <v>201</v>
      </c>
      <c r="C79" s="1"/>
      <c r="D79" s="1"/>
      <c r="E79" s="61" t="s">
        <v>4794</v>
      </c>
      <c r="F79" s="1"/>
      <c r="G79" s="1"/>
      <c r="H79" s="51"/>
      <c r="I79" s="1"/>
      <c r="J79" s="51"/>
      <c r="K79" s="1"/>
      <c r="L79" s="1"/>
      <c r="M79" s="13"/>
      <c r="N79" s="2"/>
      <c r="O79" s="2"/>
      <c r="P79" s="2"/>
      <c r="Q79" s="2"/>
    </row>
    <row r="80" thickBot="1">
      <c r="A80" s="10"/>
      <c r="B80" s="62" t="s">
        <v>203</v>
      </c>
      <c r="C80" s="30"/>
      <c r="D80" s="30"/>
      <c r="E80" s="63" t="s">
        <v>564</v>
      </c>
      <c r="F80" s="30"/>
      <c r="G80" s="30"/>
      <c r="H80" s="64"/>
      <c r="I80" s="30"/>
      <c r="J80" s="64"/>
      <c r="K80" s="30"/>
      <c r="L80" s="30"/>
      <c r="M80" s="13"/>
      <c r="N80" s="2"/>
      <c r="O80" s="2"/>
      <c r="P80" s="2"/>
      <c r="Q80" s="2"/>
    </row>
    <row r="81" thickTop="1">
      <c r="A81" s="10"/>
      <c r="B81" s="52">
        <v>14</v>
      </c>
      <c r="C81" s="53" t="s">
        <v>4504</v>
      </c>
      <c r="D81" s="53"/>
      <c r="E81" s="53" t="s">
        <v>4505</v>
      </c>
      <c r="F81" s="53" t="s">
        <v>7</v>
      </c>
      <c r="G81" s="54" t="s">
        <v>219</v>
      </c>
      <c r="H81" s="65">
        <v>22.704000000000001</v>
      </c>
      <c r="I81" s="66">
        <v>0</v>
      </c>
      <c r="J81" s="67">
        <f>ROUND(H81*I81,2)</f>
        <v>0</v>
      </c>
      <c r="K81" s="68">
        <v>0.20999999999999999</v>
      </c>
      <c r="L81" s="69">
        <f>ROUND(J81*1.21,2)</f>
        <v>0</v>
      </c>
      <c r="M81" s="13"/>
      <c r="N81" s="2"/>
      <c r="O81" s="2"/>
      <c r="P81" s="2"/>
      <c r="Q81" s="41">
        <f>IF(ISNUMBER(K81),IF(H81&gt;0,IF(I81&gt;0,J81,0),0),0)</f>
        <v>0</v>
      </c>
      <c r="R81" s="9">
        <f>IF(ISNUMBER(K81)=FALSE,J81,0)</f>
        <v>0</v>
      </c>
    </row>
    <row r="82">
      <c r="A82" s="10"/>
      <c r="B82" s="60" t="s">
        <v>199</v>
      </c>
      <c r="C82" s="1"/>
      <c r="D82" s="1"/>
      <c r="E82" s="61" t="s">
        <v>4795</v>
      </c>
      <c r="F82" s="1"/>
      <c r="G82" s="1"/>
      <c r="H82" s="51"/>
      <c r="I82" s="1"/>
      <c r="J82" s="51"/>
      <c r="K82" s="1"/>
      <c r="L82" s="1"/>
      <c r="M82" s="13"/>
      <c r="N82" s="2"/>
      <c r="O82" s="2"/>
      <c r="P82" s="2"/>
      <c r="Q82" s="2"/>
    </row>
    <row r="83">
      <c r="A83" s="10"/>
      <c r="B83" s="60" t="s">
        <v>201</v>
      </c>
      <c r="C83" s="1"/>
      <c r="D83" s="1"/>
      <c r="E83" s="61" t="s">
        <v>4796</v>
      </c>
      <c r="F83" s="1"/>
      <c r="G83" s="1"/>
      <c r="H83" s="51"/>
      <c r="I83" s="1"/>
      <c r="J83" s="51"/>
      <c r="K83" s="1"/>
      <c r="L83" s="1"/>
      <c r="M83" s="13"/>
      <c r="N83" s="2"/>
      <c r="O83" s="2"/>
      <c r="P83" s="2"/>
      <c r="Q83" s="2"/>
    </row>
    <row r="84" thickBot="1">
      <c r="A84" s="10"/>
      <c r="B84" s="62" t="s">
        <v>203</v>
      </c>
      <c r="C84" s="30"/>
      <c r="D84" s="30"/>
      <c r="E84" s="63" t="s">
        <v>4508</v>
      </c>
      <c r="F84" s="30"/>
      <c r="G84" s="30"/>
      <c r="H84" s="64"/>
      <c r="I84" s="30"/>
      <c r="J84" s="64"/>
      <c r="K84" s="30"/>
      <c r="L84" s="30"/>
      <c r="M84" s="13"/>
      <c r="N84" s="2"/>
      <c r="O84" s="2"/>
      <c r="P84" s="2"/>
      <c r="Q84" s="2"/>
    </row>
    <row r="85" thickTop="1">
      <c r="A85" s="10"/>
      <c r="B85" s="52">
        <v>15</v>
      </c>
      <c r="C85" s="53" t="s">
        <v>255</v>
      </c>
      <c r="D85" s="53"/>
      <c r="E85" s="53" t="s">
        <v>256</v>
      </c>
      <c r="F85" s="53" t="s">
        <v>7</v>
      </c>
      <c r="G85" s="54" t="s">
        <v>219</v>
      </c>
      <c r="H85" s="65">
        <v>193.02799999999999</v>
      </c>
      <c r="I85" s="66">
        <v>0</v>
      </c>
      <c r="J85" s="67">
        <f>ROUND(H85*I85,2)</f>
        <v>0</v>
      </c>
      <c r="K85" s="68">
        <v>0.20999999999999999</v>
      </c>
      <c r="L85" s="69">
        <f>ROUND(J85*1.21,2)</f>
        <v>0</v>
      </c>
      <c r="M85" s="13"/>
      <c r="N85" s="2"/>
      <c r="O85" s="2"/>
      <c r="P85" s="2"/>
      <c r="Q85" s="41">
        <f>IF(ISNUMBER(K85),IF(H85&gt;0,IF(I85&gt;0,J85,0),0),0)</f>
        <v>0</v>
      </c>
      <c r="R85" s="9">
        <f>IF(ISNUMBER(K85)=FALSE,J85,0)</f>
        <v>0</v>
      </c>
    </row>
    <row r="86">
      <c r="A86" s="10"/>
      <c r="B86" s="60" t="s">
        <v>199</v>
      </c>
      <c r="C86" s="1"/>
      <c r="D86" s="1"/>
      <c r="E86" s="61" t="s">
        <v>4797</v>
      </c>
      <c r="F86" s="1"/>
      <c r="G86" s="1"/>
      <c r="H86" s="51"/>
      <c r="I86" s="1"/>
      <c r="J86" s="51"/>
      <c r="K86" s="1"/>
      <c r="L86" s="1"/>
      <c r="M86" s="13"/>
      <c r="N86" s="2"/>
      <c r="O86" s="2"/>
      <c r="P86" s="2"/>
      <c r="Q86" s="2"/>
    </row>
    <row r="87">
      <c r="A87" s="10"/>
      <c r="B87" s="60" t="s">
        <v>201</v>
      </c>
      <c r="C87" s="1"/>
      <c r="D87" s="1"/>
      <c r="E87" s="61" t="s">
        <v>4798</v>
      </c>
      <c r="F87" s="1"/>
      <c r="G87" s="1"/>
      <c r="H87" s="51"/>
      <c r="I87" s="1"/>
      <c r="J87" s="51"/>
      <c r="K87" s="1"/>
      <c r="L87" s="1"/>
      <c r="M87" s="13"/>
      <c r="N87" s="2"/>
      <c r="O87" s="2"/>
      <c r="P87" s="2"/>
      <c r="Q87" s="2"/>
    </row>
    <row r="88" thickBot="1">
      <c r="A88" s="10"/>
      <c r="B88" s="62" t="s">
        <v>203</v>
      </c>
      <c r="C88" s="30"/>
      <c r="D88" s="30"/>
      <c r="E88" s="63" t="s">
        <v>259</v>
      </c>
      <c r="F88" s="30"/>
      <c r="G88" s="30"/>
      <c r="H88" s="64"/>
      <c r="I88" s="30"/>
      <c r="J88" s="64"/>
      <c r="K88" s="30"/>
      <c r="L88" s="30"/>
      <c r="M88" s="13"/>
      <c r="N88" s="2"/>
      <c r="O88" s="2"/>
      <c r="P88" s="2"/>
      <c r="Q88" s="2"/>
    </row>
    <row r="89" thickTop="1">
      <c r="A89" s="10"/>
      <c r="B89" s="52">
        <v>16</v>
      </c>
      <c r="C89" s="53" t="s">
        <v>260</v>
      </c>
      <c r="D89" s="53"/>
      <c r="E89" s="53" t="s">
        <v>261</v>
      </c>
      <c r="F89" s="53" t="s">
        <v>7</v>
      </c>
      <c r="G89" s="54" t="s">
        <v>262</v>
      </c>
      <c r="H89" s="65">
        <v>1930.28</v>
      </c>
      <c r="I89" s="66">
        <v>0</v>
      </c>
      <c r="J89" s="67">
        <f>ROUND(H89*I89,2)</f>
        <v>0</v>
      </c>
      <c r="K89" s="68">
        <v>0.20999999999999999</v>
      </c>
      <c r="L89" s="69">
        <f>ROUND(J89*1.21,2)</f>
        <v>0</v>
      </c>
      <c r="M89" s="13"/>
      <c r="N89" s="2"/>
      <c r="O89" s="2"/>
      <c r="P89" s="2"/>
      <c r="Q89" s="41">
        <f>IF(ISNUMBER(K89),IF(H89&gt;0,IF(I89&gt;0,J89,0),0),0)</f>
        <v>0</v>
      </c>
      <c r="R89" s="9">
        <f>IF(ISNUMBER(K89)=FALSE,J89,0)</f>
        <v>0</v>
      </c>
    </row>
    <row r="90">
      <c r="A90" s="10"/>
      <c r="B90" s="60" t="s">
        <v>199</v>
      </c>
      <c r="C90" s="1"/>
      <c r="D90" s="1"/>
      <c r="E90" s="61" t="s">
        <v>263</v>
      </c>
      <c r="F90" s="1"/>
      <c r="G90" s="1"/>
      <c r="H90" s="51"/>
      <c r="I90" s="1"/>
      <c r="J90" s="51"/>
      <c r="K90" s="1"/>
      <c r="L90" s="1"/>
      <c r="M90" s="13"/>
      <c r="N90" s="2"/>
      <c r="O90" s="2"/>
      <c r="P90" s="2"/>
      <c r="Q90" s="2"/>
    </row>
    <row r="91">
      <c r="A91" s="10"/>
      <c r="B91" s="60" t="s">
        <v>201</v>
      </c>
      <c r="C91" s="1"/>
      <c r="D91" s="1"/>
      <c r="E91" s="61" t="s">
        <v>4799</v>
      </c>
      <c r="F91" s="1"/>
      <c r="G91" s="1"/>
      <c r="H91" s="51"/>
      <c r="I91" s="1"/>
      <c r="J91" s="51"/>
      <c r="K91" s="1"/>
      <c r="L91" s="1"/>
      <c r="M91" s="13"/>
      <c r="N91" s="2"/>
      <c r="O91" s="2"/>
      <c r="P91" s="2"/>
      <c r="Q91" s="2"/>
    </row>
    <row r="92" thickBot="1">
      <c r="A92" s="10"/>
      <c r="B92" s="62" t="s">
        <v>203</v>
      </c>
      <c r="C92" s="30"/>
      <c r="D92" s="30"/>
      <c r="E92" s="63" t="s">
        <v>265</v>
      </c>
      <c r="F92" s="30"/>
      <c r="G92" s="30"/>
      <c r="H92" s="64"/>
      <c r="I92" s="30"/>
      <c r="J92" s="64"/>
      <c r="K92" s="30"/>
      <c r="L92" s="30"/>
      <c r="M92" s="13"/>
      <c r="N92" s="2"/>
      <c r="O92" s="2"/>
      <c r="P92" s="2"/>
      <c r="Q92" s="2"/>
    </row>
    <row r="93" thickTop="1">
      <c r="A93" s="10"/>
      <c r="B93" s="52">
        <v>17</v>
      </c>
      <c r="C93" s="53" t="s">
        <v>1740</v>
      </c>
      <c r="D93" s="53"/>
      <c r="E93" s="53" t="s">
        <v>1741</v>
      </c>
      <c r="F93" s="53" t="s">
        <v>7</v>
      </c>
      <c r="G93" s="54" t="s">
        <v>219</v>
      </c>
      <c r="H93" s="65">
        <v>71.697000000000003</v>
      </c>
      <c r="I93" s="66">
        <v>0</v>
      </c>
      <c r="J93" s="67">
        <f>ROUND(H93*I93,2)</f>
        <v>0</v>
      </c>
      <c r="K93" s="68">
        <v>0.20999999999999999</v>
      </c>
      <c r="L93" s="69">
        <f>ROUND(J93*1.21,2)</f>
        <v>0</v>
      </c>
      <c r="M93" s="13"/>
      <c r="N93" s="2"/>
      <c r="O93" s="2"/>
      <c r="P93" s="2"/>
      <c r="Q93" s="41">
        <f>IF(ISNUMBER(K93),IF(H93&gt;0,IF(I93&gt;0,J93,0),0),0)</f>
        <v>0</v>
      </c>
      <c r="R93" s="9">
        <f>IF(ISNUMBER(K93)=FALSE,J93,0)</f>
        <v>0</v>
      </c>
    </row>
    <row r="94">
      <c r="A94" s="10"/>
      <c r="B94" s="60" t="s">
        <v>199</v>
      </c>
      <c r="C94" s="1"/>
      <c r="D94" s="1"/>
      <c r="E94" s="61" t="s">
        <v>4513</v>
      </c>
      <c r="F94" s="1"/>
      <c r="G94" s="1"/>
      <c r="H94" s="51"/>
      <c r="I94" s="1"/>
      <c r="J94" s="51"/>
      <c r="K94" s="1"/>
      <c r="L94" s="1"/>
      <c r="M94" s="13"/>
      <c r="N94" s="2"/>
      <c r="O94" s="2"/>
      <c r="P94" s="2"/>
      <c r="Q94" s="2"/>
    </row>
    <row r="95">
      <c r="A95" s="10"/>
      <c r="B95" s="60" t="s">
        <v>201</v>
      </c>
      <c r="C95" s="1"/>
      <c r="D95" s="1"/>
      <c r="E95" s="61" t="s">
        <v>4800</v>
      </c>
      <c r="F95" s="1"/>
      <c r="G95" s="1"/>
      <c r="H95" s="51"/>
      <c r="I95" s="1"/>
      <c r="J95" s="51"/>
      <c r="K95" s="1"/>
      <c r="L95" s="1"/>
      <c r="M95" s="13"/>
      <c r="N95" s="2"/>
      <c r="O95" s="2"/>
      <c r="P95" s="2"/>
      <c r="Q95" s="2"/>
    </row>
    <row r="96" thickBot="1">
      <c r="A96" s="10"/>
      <c r="B96" s="62" t="s">
        <v>203</v>
      </c>
      <c r="C96" s="30"/>
      <c r="D96" s="30"/>
      <c r="E96" s="63" t="s">
        <v>1744</v>
      </c>
      <c r="F96" s="30"/>
      <c r="G96" s="30"/>
      <c r="H96" s="64"/>
      <c r="I96" s="30"/>
      <c r="J96" s="64"/>
      <c r="K96" s="30"/>
      <c r="L96" s="30"/>
      <c r="M96" s="13"/>
      <c r="N96" s="2"/>
      <c r="O96" s="2"/>
      <c r="P96" s="2"/>
      <c r="Q96" s="2"/>
    </row>
    <row r="97" thickTop="1">
      <c r="A97" s="10"/>
      <c r="B97" s="52">
        <v>18</v>
      </c>
      <c r="C97" s="53" t="s">
        <v>283</v>
      </c>
      <c r="D97" s="53"/>
      <c r="E97" s="53" t="s">
        <v>284</v>
      </c>
      <c r="F97" s="53" t="s">
        <v>7</v>
      </c>
      <c r="G97" s="54" t="s">
        <v>285</v>
      </c>
      <c r="H97" s="65">
        <v>1099.153</v>
      </c>
      <c r="I97" s="66">
        <v>0</v>
      </c>
      <c r="J97" s="67">
        <f>ROUND(H97*I97,2)</f>
        <v>0</v>
      </c>
      <c r="K97" s="68">
        <v>0.20999999999999999</v>
      </c>
      <c r="L97" s="69">
        <f>ROUND(J97*1.21,2)</f>
        <v>0</v>
      </c>
      <c r="M97" s="13"/>
      <c r="N97" s="2"/>
      <c r="O97" s="2"/>
      <c r="P97" s="2"/>
      <c r="Q97" s="41">
        <f>IF(ISNUMBER(K97),IF(H97&gt;0,IF(I97&gt;0,J97,0),0),0)</f>
        <v>0</v>
      </c>
      <c r="R97" s="9">
        <f>IF(ISNUMBER(K97)=FALSE,J97,0)</f>
        <v>0</v>
      </c>
    </row>
    <row r="98">
      <c r="A98" s="10"/>
      <c r="B98" s="60" t="s">
        <v>199</v>
      </c>
      <c r="C98" s="1"/>
      <c r="D98" s="1"/>
      <c r="E98" s="61" t="s">
        <v>4801</v>
      </c>
      <c r="F98" s="1"/>
      <c r="G98" s="1"/>
      <c r="H98" s="51"/>
      <c r="I98" s="1"/>
      <c r="J98" s="51"/>
      <c r="K98" s="1"/>
      <c r="L98" s="1"/>
      <c r="M98" s="13"/>
      <c r="N98" s="2"/>
      <c r="O98" s="2"/>
      <c r="P98" s="2"/>
      <c r="Q98" s="2"/>
    </row>
    <row r="99">
      <c r="A99" s="10"/>
      <c r="B99" s="60" t="s">
        <v>201</v>
      </c>
      <c r="C99" s="1"/>
      <c r="D99" s="1"/>
      <c r="E99" s="61" t="s">
        <v>4802</v>
      </c>
      <c r="F99" s="1"/>
      <c r="G99" s="1"/>
      <c r="H99" s="51"/>
      <c r="I99" s="1"/>
      <c r="J99" s="51"/>
      <c r="K99" s="1"/>
      <c r="L99" s="1"/>
      <c r="M99" s="13"/>
      <c r="N99" s="2"/>
      <c r="O99" s="2"/>
      <c r="P99" s="2"/>
      <c r="Q99" s="2"/>
    </row>
    <row r="100" thickBot="1">
      <c r="A100" s="10"/>
      <c r="B100" s="62" t="s">
        <v>203</v>
      </c>
      <c r="C100" s="30"/>
      <c r="D100" s="30"/>
      <c r="E100" s="63" t="s">
        <v>287</v>
      </c>
      <c r="F100" s="30"/>
      <c r="G100" s="30"/>
      <c r="H100" s="64"/>
      <c r="I100" s="30"/>
      <c r="J100" s="64"/>
      <c r="K100" s="30"/>
      <c r="L100" s="30"/>
      <c r="M100" s="13"/>
      <c r="N100" s="2"/>
      <c r="O100" s="2"/>
      <c r="P100" s="2"/>
      <c r="Q100" s="2"/>
    </row>
    <row r="101" thickTop="1">
      <c r="A101" s="10"/>
      <c r="B101" s="52">
        <v>19</v>
      </c>
      <c r="C101" s="53" t="s">
        <v>575</v>
      </c>
      <c r="D101" s="53"/>
      <c r="E101" s="53" t="s">
        <v>576</v>
      </c>
      <c r="F101" s="53" t="s">
        <v>7</v>
      </c>
      <c r="G101" s="54" t="s">
        <v>285</v>
      </c>
      <c r="H101" s="65">
        <v>151.36199999999999</v>
      </c>
      <c r="I101" s="66">
        <v>0</v>
      </c>
      <c r="J101" s="67">
        <f>ROUND(H101*I101,2)</f>
        <v>0</v>
      </c>
      <c r="K101" s="68">
        <v>0.20999999999999999</v>
      </c>
      <c r="L101" s="69">
        <f>ROUND(J101*1.21,2)</f>
        <v>0</v>
      </c>
      <c r="M101" s="13"/>
      <c r="N101" s="2"/>
      <c r="O101" s="2"/>
      <c r="P101" s="2"/>
      <c r="Q101" s="41">
        <f>IF(ISNUMBER(K101),IF(H101&gt;0,IF(I101&gt;0,J101,0),0),0)</f>
        <v>0</v>
      </c>
      <c r="R101" s="9">
        <f>IF(ISNUMBER(K101)=FALSE,J101,0)</f>
        <v>0</v>
      </c>
    </row>
    <row r="102">
      <c r="A102" s="10"/>
      <c r="B102" s="60" t="s">
        <v>199</v>
      </c>
      <c r="C102" s="1"/>
      <c r="D102" s="1"/>
      <c r="E102" s="61" t="s">
        <v>290</v>
      </c>
      <c r="F102" s="1"/>
      <c r="G102" s="1"/>
      <c r="H102" s="51"/>
      <c r="I102" s="1"/>
      <c r="J102" s="51"/>
      <c r="K102" s="1"/>
      <c r="L102" s="1"/>
      <c r="M102" s="13"/>
      <c r="N102" s="2"/>
      <c r="O102" s="2"/>
      <c r="P102" s="2"/>
      <c r="Q102" s="2"/>
    </row>
    <row r="103">
      <c r="A103" s="10"/>
      <c r="B103" s="60" t="s">
        <v>201</v>
      </c>
      <c r="C103" s="1"/>
      <c r="D103" s="1"/>
      <c r="E103" s="61" t="s">
        <v>4803</v>
      </c>
      <c r="F103" s="1"/>
      <c r="G103" s="1"/>
      <c r="H103" s="51"/>
      <c r="I103" s="1"/>
      <c r="J103" s="51"/>
      <c r="K103" s="1"/>
      <c r="L103" s="1"/>
      <c r="M103" s="13"/>
      <c r="N103" s="2"/>
      <c r="O103" s="2"/>
      <c r="P103" s="2"/>
      <c r="Q103" s="2"/>
    </row>
    <row r="104" thickBot="1">
      <c r="A104" s="10"/>
      <c r="B104" s="62" t="s">
        <v>203</v>
      </c>
      <c r="C104" s="30"/>
      <c r="D104" s="30"/>
      <c r="E104" s="63" t="s">
        <v>579</v>
      </c>
      <c r="F104" s="30"/>
      <c r="G104" s="30"/>
      <c r="H104" s="64"/>
      <c r="I104" s="30"/>
      <c r="J104" s="64"/>
      <c r="K104" s="30"/>
      <c r="L104" s="30"/>
      <c r="M104" s="13"/>
      <c r="N104" s="2"/>
      <c r="O104" s="2"/>
      <c r="P104" s="2"/>
      <c r="Q104" s="2"/>
    </row>
    <row r="105" thickTop="1">
      <c r="A105" s="10"/>
      <c r="B105" s="52">
        <v>20</v>
      </c>
      <c r="C105" s="53" t="s">
        <v>288</v>
      </c>
      <c r="D105" s="53"/>
      <c r="E105" s="53" t="s">
        <v>289</v>
      </c>
      <c r="F105" s="53" t="s">
        <v>7</v>
      </c>
      <c r="G105" s="54" t="s">
        <v>285</v>
      </c>
      <c r="H105" s="65">
        <v>151.36199999999999</v>
      </c>
      <c r="I105" s="66">
        <v>0</v>
      </c>
      <c r="J105" s="67">
        <f>ROUND(H105*I105,2)</f>
        <v>0</v>
      </c>
      <c r="K105" s="68">
        <v>0.20999999999999999</v>
      </c>
      <c r="L105" s="69">
        <f>ROUND(J105*1.21,2)</f>
        <v>0</v>
      </c>
      <c r="M105" s="13"/>
      <c r="N105" s="2"/>
      <c r="O105" s="2"/>
      <c r="P105" s="2"/>
      <c r="Q105" s="41">
        <f>IF(ISNUMBER(K105),IF(H105&gt;0,IF(I105&gt;0,J105,0),0),0)</f>
        <v>0</v>
      </c>
      <c r="R105" s="9">
        <f>IF(ISNUMBER(K105)=FALSE,J105,0)</f>
        <v>0</v>
      </c>
    </row>
    <row r="106">
      <c r="A106" s="10"/>
      <c r="B106" s="60" t="s">
        <v>199</v>
      </c>
      <c r="C106" s="1"/>
      <c r="D106" s="1"/>
      <c r="E106" s="61" t="s">
        <v>290</v>
      </c>
      <c r="F106" s="1"/>
      <c r="G106" s="1"/>
      <c r="H106" s="51"/>
      <c r="I106" s="1"/>
      <c r="J106" s="51"/>
      <c r="K106" s="1"/>
      <c r="L106" s="1"/>
      <c r="M106" s="13"/>
      <c r="N106" s="2"/>
      <c r="O106" s="2"/>
      <c r="P106" s="2"/>
      <c r="Q106" s="2"/>
    </row>
    <row r="107">
      <c r="A107" s="10"/>
      <c r="B107" s="60" t="s">
        <v>201</v>
      </c>
      <c r="C107" s="1"/>
      <c r="D107" s="1"/>
      <c r="E107" s="61" t="s">
        <v>4803</v>
      </c>
      <c r="F107" s="1"/>
      <c r="G107" s="1"/>
      <c r="H107" s="51"/>
      <c r="I107" s="1"/>
      <c r="J107" s="51"/>
      <c r="K107" s="1"/>
      <c r="L107" s="1"/>
      <c r="M107" s="13"/>
      <c r="N107" s="2"/>
      <c r="O107" s="2"/>
      <c r="P107" s="2"/>
      <c r="Q107" s="2"/>
    </row>
    <row r="108" thickBot="1">
      <c r="A108" s="10"/>
      <c r="B108" s="62" t="s">
        <v>203</v>
      </c>
      <c r="C108" s="30"/>
      <c r="D108" s="30"/>
      <c r="E108" s="63" t="s">
        <v>292</v>
      </c>
      <c r="F108" s="30"/>
      <c r="G108" s="30"/>
      <c r="H108" s="64"/>
      <c r="I108" s="30"/>
      <c r="J108" s="64"/>
      <c r="K108" s="30"/>
      <c r="L108" s="30"/>
      <c r="M108" s="13"/>
      <c r="N108" s="2"/>
      <c r="O108" s="2"/>
      <c r="P108" s="2"/>
      <c r="Q108" s="2"/>
    </row>
    <row r="109" thickTop="1">
      <c r="A109" s="10"/>
      <c r="B109" s="52">
        <v>21</v>
      </c>
      <c r="C109" s="53" t="s">
        <v>293</v>
      </c>
      <c r="D109" s="53"/>
      <c r="E109" s="53" t="s">
        <v>294</v>
      </c>
      <c r="F109" s="53" t="s">
        <v>7</v>
      </c>
      <c r="G109" s="54" t="s">
        <v>285</v>
      </c>
      <c r="H109" s="65">
        <v>151.36199999999999</v>
      </c>
      <c r="I109" s="66">
        <v>0</v>
      </c>
      <c r="J109" s="67">
        <f>ROUND(H109*I109,2)</f>
        <v>0</v>
      </c>
      <c r="K109" s="68">
        <v>0.20999999999999999</v>
      </c>
      <c r="L109" s="69">
        <f>ROUND(J109*1.21,2)</f>
        <v>0</v>
      </c>
      <c r="M109" s="13"/>
      <c r="N109" s="2"/>
      <c r="O109" s="2"/>
      <c r="P109" s="2"/>
      <c r="Q109" s="41">
        <f>IF(ISNUMBER(K109),IF(H109&gt;0,IF(I109&gt;0,J109,0),0),0)</f>
        <v>0</v>
      </c>
      <c r="R109" s="9">
        <f>IF(ISNUMBER(K109)=FALSE,J109,0)</f>
        <v>0</v>
      </c>
    </row>
    <row r="110">
      <c r="A110" s="10"/>
      <c r="B110" s="60" t="s">
        <v>199</v>
      </c>
      <c r="C110" s="1"/>
      <c r="D110" s="1"/>
      <c r="E110" s="61" t="s">
        <v>295</v>
      </c>
      <c r="F110" s="1"/>
      <c r="G110" s="1"/>
      <c r="H110" s="51"/>
      <c r="I110" s="1"/>
      <c r="J110" s="51"/>
      <c r="K110" s="1"/>
      <c r="L110" s="1"/>
      <c r="M110" s="13"/>
      <c r="N110" s="2"/>
      <c r="O110" s="2"/>
      <c r="P110" s="2"/>
      <c r="Q110" s="2"/>
    </row>
    <row r="111">
      <c r="A111" s="10"/>
      <c r="B111" s="60" t="s">
        <v>201</v>
      </c>
      <c r="C111" s="1"/>
      <c r="D111" s="1"/>
      <c r="E111" s="61" t="s">
        <v>4803</v>
      </c>
      <c r="F111" s="1"/>
      <c r="G111" s="1"/>
      <c r="H111" s="51"/>
      <c r="I111" s="1"/>
      <c r="J111" s="51"/>
      <c r="K111" s="1"/>
      <c r="L111" s="1"/>
      <c r="M111" s="13"/>
      <c r="N111" s="2"/>
      <c r="O111" s="2"/>
      <c r="P111" s="2"/>
      <c r="Q111" s="2"/>
    </row>
    <row r="112" thickBot="1">
      <c r="A112" s="10"/>
      <c r="B112" s="62" t="s">
        <v>203</v>
      </c>
      <c r="C112" s="30"/>
      <c r="D112" s="30"/>
      <c r="E112" s="63" t="s">
        <v>296</v>
      </c>
      <c r="F112" s="30"/>
      <c r="G112" s="30"/>
      <c r="H112" s="64"/>
      <c r="I112" s="30"/>
      <c r="J112" s="64"/>
      <c r="K112" s="30"/>
      <c r="L112" s="30"/>
      <c r="M112" s="13"/>
      <c r="N112" s="2"/>
      <c r="O112" s="2"/>
      <c r="P112" s="2"/>
      <c r="Q112" s="2"/>
    </row>
    <row r="113" thickTop="1">
      <c r="A113" s="10"/>
      <c r="B113" s="52">
        <v>22</v>
      </c>
      <c r="C113" s="53" t="s">
        <v>297</v>
      </c>
      <c r="D113" s="53"/>
      <c r="E113" s="53" t="s">
        <v>298</v>
      </c>
      <c r="F113" s="53" t="s">
        <v>7</v>
      </c>
      <c r="G113" s="54" t="s">
        <v>285</v>
      </c>
      <c r="H113" s="65">
        <v>151.36199999999999</v>
      </c>
      <c r="I113" s="66">
        <v>0</v>
      </c>
      <c r="J113" s="67">
        <f>ROUND(H113*I113,2)</f>
        <v>0</v>
      </c>
      <c r="K113" s="68">
        <v>0.20999999999999999</v>
      </c>
      <c r="L113" s="69">
        <f>ROUND(J113*1.21,2)</f>
        <v>0</v>
      </c>
      <c r="M113" s="13"/>
      <c r="N113" s="2"/>
      <c r="O113" s="2"/>
      <c r="P113" s="2"/>
      <c r="Q113" s="41">
        <f>IF(ISNUMBER(K113),IF(H113&gt;0,IF(I113&gt;0,J113,0),0),0)</f>
        <v>0</v>
      </c>
      <c r="R113" s="9">
        <f>IF(ISNUMBER(K113)=FALSE,J113,0)</f>
        <v>0</v>
      </c>
    </row>
    <row r="114">
      <c r="A114" s="10"/>
      <c r="B114" s="60" t="s">
        <v>199</v>
      </c>
      <c r="C114" s="1"/>
      <c r="D114" s="1"/>
      <c r="E114" s="61" t="s">
        <v>299</v>
      </c>
      <c r="F114" s="1"/>
      <c r="G114" s="1"/>
      <c r="H114" s="51"/>
      <c r="I114" s="1"/>
      <c r="J114" s="51"/>
      <c r="K114" s="1"/>
      <c r="L114" s="1"/>
      <c r="M114" s="13"/>
      <c r="N114" s="2"/>
      <c r="O114" s="2"/>
      <c r="P114" s="2"/>
      <c r="Q114" s="2"/>
    </row>
    <row r="115">
      <c r="A115" s="10"/>
      <c r="B115" s="60" t="s">
        <v>201</v>
      </c>
      <c r="C115" s="1"/>
      <c r="D115" s="1"/>
      <c r="E115" s="61" t="s">
        <v>4803</v>
      </c>
      <c r="F115" s="1"/>
      <c r="G115" s="1"/>
      <c r="H115" s="51"/>
      <c r="I115" s="1"/>
      <c r="J115" s="51"/>
      <c r="K115" s="1"/>
      <c r="L115" s="1"/>
      <c r="M115" s="13"/>
      <c r="N115" s="2"/>
      <c r="O115" s="2"/>
      <c r="P115" s="2"/>
      <c r="Q115" s="2"/>
    </row>
    <row r="116" thickBot="1">
      <c r="A116" s="10"/>
      <c r="B116" s="62" t="s">
        <v>203</v>
      </c>
      <c r="C116" s="30"/>
      <c r="D116" s="30"/>
      <c r="E116" s="63" t="s">
        <v>300</v>
      </c>
      <c r="F116" s="30"/>
      <c r="G116" s="30"/>
      <c r="H116" s="64"/>
      <c r="I116" s="30"/>
      <c r="J116" s="64"/>
      <c r="K116" s="30"/>
      <c r="L116" s="30"/>
      <c r="M116" s="13"/>
      <c r="N116" s="2"/>
      <c r="O116" s="2"/>
      <c r="P116" s="2"/>
      <c r="Q116" s="2"/>
    </row>
    <row r="117" thickTop="1">
      <c r="A117" s="10"/>
      <c r="B117" s="52">
        <v>106</v>
      </c>
      <c r="C117" s="53" t="s">
        <v>4804</v>
      </c>
      <c r="D117" s="53"/>
      <c r="E117" s="53" t="s">
        <v>4805</v>
      </c>
      <c r="F117" s="53" t="s">
        <v>7</v>
      </c>
      <c r="G117" s="54" t="s">
        <v>230</v>
      </c>
      <c r="H117" s="65">
        <v>1470.48</v>
      </c>
      <c r="I117" s="66">
        <v>0</v>
      </c>
      <c r="J117" s="67">
        <f>ROUND(H117*I117,2)</f>
        <v>0</v>
      </c>
      <c r="K117" s="68">
        <v>0.20999999999999999</v>
      </c>
      <c r="L117" s="69">
        <f>ROUND(J117*1.21,2)</f>
        <v>0</v>
      </c>
      <c r="M117" s="13"/>
      <c r="N117" s="2"/>
      <c r="O117" s="2"/>
      <c r="P117" s="2"/>
      <c r="Q117" s="41">
        <f>IF(ISNUMBER(K117),IF(H117&gt;0,IF(I117&gt;0,J117,0),0),0)</f>
        <v>0</v>
      </c>
      <c r="R117" s="9">
        <f>IF(ISNUMBER(K117)=FALSE,J117,0)</f>
        <v>0</v>
      </c>
    </row>
    <row r="118">
      <c r="A118" s="10"/>
      <c r="B118" s="60" t="s">
        <v>199</v>
      </c>
      <c r="C118" s="1"/>
      <c r="D118" s="1"/>
      <c r="E118" s="61" t="s">
        <v>4806</v>
      </c>
      <c r="F118" s="1"/>
      <c r="G118" s="1"/>
      <c r="H118" s="51"/>
      <c r="I118" s="1"/>
      <c r="J118" s="51"/>
      <c r="K118" s="1"/>
      <c r="L118" s="1"/>
      <c r="M118" s="13"/>
      <c r="N118" s="2"/>
      <c r="O118" s="2"/>
      <c r="P118" s="2"/>
      <c r="Q118" s="2"/>
    </row>
    <row r="119">
      <c r="A119" s="10"/>
      <c r="B119" s="60" t="s">
        <v>201</v>
      </c>
      <c r="C119" s="1"/>
      <c r="D119" s="1"/>
      <c r="E119" s="61" t="s">
        <v>4807</v>
      </c>
      <c r="F119" s="1"/>
      <c r="G119" s="1"/>
      <c r="H119" s="51"/>
      <c r="I119" s="1"/>
      <c r="J119" s="51"/>
      <c r="K119" s="1"/>
      <c r="L119" s="1"/>
      <c r="M119" s="13"/>
      <c r="N119" s="2"/>
      <c r="O119" s="2"/>
      <c r="P119" s="2"/>
      <c r="Q119" s="2"/>
    </row>
    <row r="120" thickBot="1">
      <c r="A120" s="10"/>
      <c r="B120" s="62" t="s">
        <v>203</v>
      </c>
      <c r="C120" s="30"/>
      <c r="D120" s="30"/>
      <c r="E120" s="63" t="s">
        <v>4808</v>
      </c>
      <c r="F120" s="30"/>
      <c r="G120" s="30"/>
      <c r="H120" s="64"/>
      <c r="I120" s="30"/>
      <c r="J120" s="64"/>
      <c r="K120" s="30"/>
      <c r="L120" s="30"/>
      <c r="M120" s="13"/>
      <c r="N120" s="2"/>
      <c r="O120" s="2"/>
      <c r="P120" s="2"/>
      <c r="Q120" s="2"/>
    </row>
    <row r="121" thickTop="1" thickBot="1" ht="25" customHeight="1">
      <c r="A121" s="10"/>
      <c r="B121" s="1"/>
      <c r="C121" s="70">
        <v>1</v>
      </c>
      <c r="D121" s="1"/>
      <c r="E121" s="71" t="s">
        <v>181</v>
      </c>
      <c r="F121" s="1"/>
      <c r="G121" s="72" t="s">
        <v>210</v>
      </c>
      <c r="H121" s="73">
        <f>J45+J49+J53+J57+J61+J65+J69+J73+J77+J81+J85+J89+J93+J97+J101+J105+J109+J113+J117</f>
        <v>0</v>
      </c>
      <c r="I121" s="72" t="s">
        <v>211</v>
      </c>
      <c r="J121" s="74">
        <f>(L121-H121)</f>
        <v>0</v>
      </c>
      <c r="K121" s="72" t="s">
        <v>212</v>
      </c>
      <c r="L121" s="75">
        <f>ROUND((J45+J49+J53+J57+J61+J65+J69+J73+J77+J81+J85+J89+J93+J97+J101+J105+J109+J113+J117)*1.21,2)</f>
        <v>0</v>
      </c>
      <c r="M121" s="13"/>
      <c r="N121" s="2"/>
      <c r="O121" s="2"/>
      <c r="P121" s="2"/>
      <c r="Q121" s="41">
        <f>0+Q45+Q49+Q53+Q57+Q61+Q65+Q69+Q73+Q77+Q81+Q85+Q89+Q93+Q97+Q101+Q105+Q109+Q113+Q117</f>
        <v>0</v>
      </c>
      <c r="R121" s="9">
        <f>0+R45+R49+R53+R57+R61+R65+R69+R73+R77+R81+R85+R89+R93+R97+R101+R105+R109+R113+R117</f>
        <v>0</v>
      </c>
      <c r="S121" s="76">
        <f>Q121*(1+J121)+R121</f>
        <v>0</v>
      </c>
    </row>
    <row r="122" thickTop="1" thickBot="1" ht="25" customHeight="1">
      <c r="A122" s="10"/>
      <c r="B122" s="77"/>
      <c r="C122" s="77"/>
      <c r="D122" s="77"/>
      <c r="E122" s="77"/>
      <c r="F122" s="77"/>
      <c r="G122" s="78" t="s">
        <v>213</v>
      </c>
      <c r="H122" s="79">
        <f>0+J45+J49+J53+J57+J61+J65+J69+J73+J77+J81+J85+J89+J93+J97+J101+J105+J109+J113+J117</f>
        <v>0</v>
      </c>
      <c r="I122" s="78" t="s">
        <v>214</v>
      </c>
      <c r="J122" s="80">
        <f>0+J121</f>
        <v>0</v>
      </c>
      <c r="K122" s="78" t="s">
        <v>215</v>
      </c>
      <c r="L122" s="81">
        <f>0+L121</f>
        <v>0</v>
      </c>
      <c r="M122" s="13"/>
      <c r="N122" s="2"/>
      <c r="O122" s="2"/>
      <c r="P122" s="2"/>
      <c r="Q122" s="2"/>
    </row>
    <row r="123" ht="40" customHeight="1">
      <c r="A123" s="10"/>
      <c r="B123" s="82" t="s">
        <v>351</v>
      </c>
      <c r="C123" s="1"/>
      <c r="D123" s="1"/>
      <c r="E123" s="1"/>
      <c r="F123" s="1"/>
      <c r="G123" s="1"/>
      <c r="H123" s="51"/>
      <c r="I123" s="1"/>
      <c r="J123" s="51"/>
      <c r="K123" s="1"/>
      <c r="L123" s="1"/>
      <c r="M123" s="13"/>
      <c r="N123" s="2"/>
      <c r="O123" s="2"/>
      <c r="P123" s="2"/>
      <c r="Q123" s="2"/>
    </row>
    <row r="124">
      <c r="A124" s="10"/>
      <c r="B124" s="52">
        <v>23</v>
      </c>
      <c r="C124" s="53" t="s">
        <v>357</v>
      </c>
      <c r="D124" s="53"/>
      <c r="E124" s="53" t="s">
        <v>358</v>
      </c>
      <c r="F124" s="53" t="s">
        <v>7</v>
      </c>
      <c r="G124" s="54" t="s">
        <v>285</v>
      </c>
      <c r="H124" s="55">
        <v>125.73099999999999</v>
      </c>
      <c r="I124" s="56">
        <v>0</v>
      </c>
      <c r="J124" s="57">
        <f>ROUND(H124*I124,2)</f>
        <v>0</v>
      </c>
      <c r="K124" s="58">
        <v>0.20999999999999999</v>
      </c>
      <c r="L124" s="59">
        <f>ROUND(J124*1.21,2)</f>
        <v>0</v>
      </c>
      <c r="M124" s="13"/>
      <c r="N124" s="2"/>
      <c r="O124" s="2"/>
      <c r="P124" s="2"/>
      <c r="Q124" s="41">
        <f>IF(ISNUMBER(K124),IF(H124&gt;0,IF(I124&gt;0,J124,0),0),0)</f>
        <v>0</v>
      </c>
      <c r="R124" s="9">
        <f>IF(ISNUMBER(K124)=FALSE,J124,0)</f>
        <v>0</v>
      </c>
    </row>
    <row r="125">
      <c r="A125" s="10"/>
      <c r="B125" s="60" t="s">
        <v>199</v>
      </c>
      <c r="C125" s="1"/>
      <c r="D125" s="1"/>
      <c r="E125" s="61" t="s">
        <v>4809</v>
      </c>
      <c r="F125" s="1"/>
      <c r="G125" s="1"/>
      <c r="H125" s="51"/>
      <c r="I125" s="1"/>
      <c r="J125" s="51"/>
      <c r="K125" s="1"/>
      <c r="L125" s="1"/>
      <c r="M125" s="13"/>
      <c r="N125" s="2"/>
      <c r="O125" s="2"/>
      <c r="P125" s="2"/>
      <c r="Q125" s="2"/>
    </row>
    <row r="126">
      <c r="A126" s="10"/>
      <c r="B126" s="60" t="s">
        <v>201</v>
      </c>
      <c r="C126" s="1"/>
      <c r="D126" s="1"/>
      <c r="E126" s="61" t="s">
        <v>4810</v>
      </c>
      <c r="F126" s="1"/>
      <c r="G126" s="1"/>
      <c r="H126" s="51"/>
      <c r="I126" s="1"/>
      <c r="J126" s="51"/>
      <c r="K126" s="1"/>
      <c r="L126" s="1"/>
      <c r="M126" s="13"/>
      <c r="N126" s="2"/>
      <c r="O126" s="2"/>
      <c r="P126" s="2"/>
      <c r="Q126" s="2"/>
    </row>
    <row r="127" thickBot="1">
      <c r="A127" s="10"/>
      <c r="B127" s="62" t="s">
        <v>203</v>
      </c>
      <c r="C127" s="30"/>
      <c r="D127" s="30"/>
      <c r="E127" s="63" t="s">
        <v>361</v>
      </c>
      <c r="F127" s="30"/>
      <c r="G127" s="30"/>
      <c r="H127" s="64"/>
      <c r="I127" s="30"/>
      <c r="J127" s="64"/>
      <c r="K127" s="30"/>
      <c r="L127" s="30"/>
      <c r="M127" s="13"/>
      <c r="N127" s="2"/>
      <c r="O127" s="2"/>
      <c r="P127" s="2"/>
      <c r="Q127" s="2"/>
    </row>
    <row r="128" thickTop="1">
      <c r="A128" s="10"/>
      <c r="B128" s="52">
        <v>24</v>
      </c>
      <c r="C128" s="53" t="s">
        <v>366</v>
      </c>
      <c r="D128" s="53"/>
      <c r="E128" s="53" t="s">
        <v>367</v>
      </c>
      <c r="F128" s="53" t="s">
        <v>7</v>
      </c>
      <c r="G128" s="54" t="s">
        <v>285</v>
      </c>
      <c r="H128" s="65">
        <v>562.81299999999999</v>
      </c>
      <c r="I128" s="66">
        <v>0</v>
      </c>
      <c r="J128" s="67">
        <f>ROUND(H128*I128,2)</f>
        <v>0</v>
      </c>
      <c r="K128" s="68">
        <v>0.20999999999999999</v>
      </c>
      <c r="L128" s="69">
        <f>ROUND(J128*1.21,2)</f>
        <v>0</v>
      </c>
      <c r="M128" s="13"/>
      <c r="N128" s="2"/>
      <c r="O128" s="2"/>
      <c r="P128" s="2"/>
      <c r="Q128" s="41">
        <f>IF(ISNUMBER(K128),IF(H128&gt;0,IF(I128&gt;0,J128,0),0),0)</f>
        <v>0</v>
      </c>
      <c r="R128" s="9">
        <f>IF(ISNUMBER(K128)=FALSE,J128,0)</f>
        <v>0</v>
      </c>
    </row>
    <row r="129">
      <c r="A129" s="10"/>
      <c r="B129" s="60" t="s">
        <v>199</v>
      </c>
      <c r="C129" s="1"/>
      <c r="D129" s="1"/>
      <c r="E129" s="61" t="s">
        <v>368</v>
      </c>
      <c r="F129" s="1"/>
      <c r="G129" s="1"/>
      <c r="H129" s="51"/>
      <c r="I129" s="1"/>
      <c r="J129" s="51"/>
      <c r="K129" s="1"/>
      <c r="L129" s="1"/>
      <c r="M129" s="13"/>
      <c r="N129" s="2"/>
      <c r="O129" s="2"/>
      <c r="P129" s="2"/>
      <c r="Q129" s="2"/>
    </row>
    <row r="130">
      <c r="A130" s="10"/>
      <c r="B130" s="60" t="s">
        <v>201</v>
      </c>
      <c r="C130" s="1"/>
      <c r="D130" s="1"/>
      <c r="E130" s="61" t="s">
        <v>4811</v>
      </c>
      <c r="F130" s="1"/>
      <c r="G130" s="1"/>
      <c r="H130" s="51"/>
      <c r="I130" s="1"/>
      <c r="J130" s="51"/>
      <c r="K130" s="1"/>
      <c r="L130" s="1"/>
      <c r="M130" s="13"/>
      <c r="N130" s="2"/>
      <c r="O130" s="2"/>
      <c r="P130" s="2"/>
      <c r="Q130" s="2"/>
    </row>
    <row r="131" thickBot="1">
      <c r="A131" s="10"/>
      <c r="B131" s="62" t="s">
        <v>203</v>
      </c>
      <c r="C131" s="30"/>
      <c r="D131" s="30"/>
      <c r="E131" s="63" t="s">
        <v>361</v>
      </c>
      <c r="F131" s="30"/>
      <c r="G131" s="30"/>
      <c r="H131" s="64"/>
      <c r="I131" s="30"/>
      <c r="J131" s="64"/>
      <c r="K131" s="30"/>
      <c r="L131" s="30"/>
      <c r="M131" s="13"/>
      <c r="N131" s="2"/>
      <c r="O131" s="2"/>
      <c r="P131" s="2"/>
      <c r="Q131" s="2"/>
    </row>
    <row r="132" thickTop="1">
      <c r="A132" s="10"/>
      <c r="B132" s="52">
        <v>25</v>
      </c>
      <c r="C132" s="53" t="s">
        <v>374</v>
      </c>
      <c r="D132" s="53"/>
      <c r="E132" s="53" t="s">
        <v>375</v>
      </c>
      <c r="F132" s="53" t="s">
        <v>7</v>
      </c>
      <c r="G132" s="54" t="s">
        <v>285</v>
      </c>
      <c r="H132" s="65">
        <v>94.801000000000002</v>
      </c>
      <c r="I132" s="66">
        <v>0</v>
      </c>
      <c r="J132" s="67">
        <f>ROUND(H132*I132,2)</f>
        <v>0</v>
      </c>
      <c r="K132" s="68">
        <v>0.20999999999999999</v>
      </c>
      <c r="L132" s="69">
        <f>ROUND(J132*1.21,2)</f>
        <v>0</v>
      </c>
      <c r="M132" s="13"/>
      <c r="N132" s="2"/>
      <c r="O132" s="2"/>
      <c r="P132" s="2"/>
      <c r="Q132" s="41">
        <f>IF(ISNUMBER(K132),IF(H132&gt;0,IF(I132&gt;0,J132,0),0),0)</f>
        <v>0</v>
      </c>
      <c r="R132" s="9">
        <f>IF(ISNUMBER(K132)=FALSE,J132,0)</f>
        <v>0</v>
      </c>
    </row>
    <row r="133">
      <c r="A133" s="10"/>
      <c r="B133" s="60" t="s">
        <v>199</v>
      </c>
      <c r="C133" s="1"/>
      <c r="D133" s="1"/>
      <c r="E133" s="61" t="s">
        <v>376</v>
      </c>
      <c r="F133" s="1"/>
      <c r="G133" s="1"/>
      <c r="H133" s="51"/>
      <c r="I133" s="1"/>
      <c r="J133" s="51"/>
      <c r="K133" s="1"/>
      <c r="L133" s="1"/>
      <c r="M133" s="13"/>
      <c r="N133" s="2"/>
      <c r="O133" s="2"/>
      <c r="P133" s="2"/>
      <c r="Q133" s="2"/>
    </row>
    <row r="134">
      <c r="A134" s="10"/>
      <c r="B134" s="60" t="s">
        <v>201</v>
      </c>
      <c r="C134" s="1"/>
      <c r="D134" s="1"/>
      <c r="E134" s="61" t="s">
        <v>4812</v>
      </c>
      <c r="F134" s="1"/>
      <c r="G134" s="1"/>
      <c r="H134" s="51"/>
      <c r="I134" s="1"/>
      <c r="J134" s="51"/>
      <c r="K134" s="1"/>
      <c r="L134" s="1"/>
      <c r="M134" s="13"/>
      <c r="N134" s="2"/>
      <c r="O134" s="2"/>
      <c r="P134" s="2"/>
      <c r="Q134" s="2"/>
    </row>
    <row r="135" thickBot="1">
      <c r="A135" s="10"/>
      <c r="B135" s="62" t="s">
        <v>203</v>
      </c>
      <c r="C135" s="30"/>
      <c r="D135" s="30"/>
      <c r="E135" s="63" t="s">
        <v>361</v>
      </c>
      <c r="F135" s="30"/>
      <c r="G135" s="30"/>
      <c r="H135" s="64"/>
      <c r="I135" s="30"/>
      <c r="J135" s="64"/>
      <c r="K135" s="30"/>
      <c r="L135" s="30"/>
      <c r="M135" s="13"/>
      <c r="N135" s="2"/>
      <c r="O135" s="2"/>
      <c r="P135" s="2"/>
      <c r="Q135" s="2"/>
    </row>
    <row r="136" thickTop="1">
      <c r="A136" s="10"/>
      <c r="B136" s="52">
        <v>26</v>
      </c>
      <c r="C136" s="53" t="s">
        <v>378</v>
      </c>
      <c r="D136" s="53"/>
      <c r="E136" s="53" t="s">
        <v>379</v>
      </c>
      <c r="F136" s="53" t="s">
        <v>7</v>
      </c>
      <c r="G136" s="54" t="s">
        <v>219</v>
      </c>
      <c r="H136" s="65">
        <v>39.457000000000001</v>
      </c>
      <c r="I136" s="66">
        <v>0</v>
      </c>
      <c r="J136" s="67">
        <f>ROUND(H136*I136,2)</f>
        <v>0</v>
      </c>
      <c r="K136" s="68">
        <v>0.20999999999999999</v>
      </c>
      <c r="L136" s="69">
        <f>ROUND(J136*1.21,2)</f>
        <v>0</v>
      </c>
      <c r="M136" s="13"/>
      <c r="N136" s="2"/>
      <c r="O136" s="2"/>
      <c r="P136" s="2"/>
      <c r="Q136" s="41">
        <f>IF(ISNUMBER(K136),IF(H136&gt;0,IF(I136&gt;0,J136,0),0),0)</f>
        <v>0</v>
      </c>
      <c r="R136" s="9">
        <f>IF(ISNUMBER(K136)=FALSE,J136,0)</f>
        <v>0</v>
      </c>
    </row>
    <row r="137">
      <c r="A137" s="10"/>
      <c r="B137" s="60" t="s">
        <v>199</v>
      </c>
      <c r="C137" s="1"/>
      <c r="D137" s="1"/>
      <c r="E137" s="61" t="s">
        <v>4813</v>
      </c>
      <c r="F137" s="1"/>
      <c r="G137" s="1"/>
      <c r="H137" s="51"/>
      <c r="I137" s="1"/>
      <c r="J137" s="51"/>
      <c r="K137" s="1"/>
      <c r="L137" s="1"/>
      <c r="M137" s="13"/>
      <c r="N137" s="2"/>
      <c r="O137" s="2"/>
      <c r="P137" s="2"/>
      <c r="Q137" s="2"/>
    </row>
    <row r="138">
      <c r="A138" s="10"/>
      <c r="B138" s="60" t="s">
        <v>201</v>
      </c>
      <c r="C138" s="1"/>
      <c r="D138" s="1"/>
      <c r="E138" s="61" t="s">
        <v>4814</v>
      </c>
      <c r="F138" s="1"/>
      <c r="G138" s="1"/>
      <c r="H138" s="51"/>
      <c r="I138" s="1"/>
      <c r="J138" s="51"/>
      <c r="K138" s="1"/>
      <c r="L138" s="1"/>
      <c r="M138" s="13"/>
      <c r="N138" s="2"/>
      <c r="O138" s="2"/>
      <c r="P138" s="2"/>
      <c r="Q138" s="2"/>
    </row>
    <row r="139" thickBot="1">
      <c r="A139" s="10"/>
      <c r="B139" s="62" t="s">
        <v>203</v>
      </c>
      <c r="C139" s="30"/>
      <c r="D139" s="30"/>
      <c r="E139" s="63" t="s">
        <v>382</v>
      </c>
      <c r="F139" s="30"/>
      <c r="G139" s="30"/>
      <c r="H139" s="64"/>
      <c r="I139" s="30"/>
      <c r="J139" s="64"/>
      <c r="K139" s="30"/>
      <c r="L139" s="30"/>
      <c r="M139" s="13"/>
      <c r="N139" s="2"/>
      <c r="O139" s="2"/>
      <c r="P139" s="2"/>
      <c r="Q139" s="2"/>
    </row>
    <row r="140" thickTop="1">
      <c r="A140" s="10"/>
      <c r="B140" s="52">
        <v>27</v>
      </c>
      <c r="C140" s="53" t="s">
        <v>388</v>
      </c>
      <c r="D140" s="53"/>
      <c r="E140" s="53" t="s">
        <v>389</v>
      </c>
      <c r="F140" s="53" t="s">
        <v>7</v>
      </c>
      <c r="G140" s="54" t="s">
        <v>285</v>
      </c>
      <c r="H140" s="65">
        <v>666.92200000000003</v>
      </c>
      <c r="I140" s="66">
        <v>0</v>
      </c>
      <c r="J140" s="67">
        <f>ROUND(H140*I140,2)</f>
        <v>0</v>
      </c>
      <c r="K140" s="68">
        <v>0.20999999999999999</v>
      </c>
      <c r="L140" s="69">
        <f>ROUND(J140*1.21,2)</f>
        <v>0</v>
      </c>
      <c r="M140" s="13"/>
      <c r="N140" s="2"/>
      <c r="O140" s="2"/>
      <c r="P140" s="2"/>
      <c r="Q140" s="41">
        <f>IF(ISNUMBER(K140),IF(H140&gt;0,IF(I140&gt;0,J140,0),0),0)</f>
        <v>0</v>
      </c>
      <c r="R140" s="9">
        <f>IF(ISNUMBER(K140)=FALSE,J140,0)</f>
        <v>0</v>
      </c>
    </row>
    <row r="141">
      <c r="A141" s="10"/>
      <c r="B141" s="60" t="s">
        <v>199</v>
      </c>
      <c r="C141" s="1"/>
      <c r="D141" s="1"/>
      <c r="E141" s="61" t="s">
        <v>4815</v>
      </c>
      <c r="F141" s="1"/>
      <c r="G141" s="1"/>
      <c r="H141" s="51"/>
      <c r="I141" s="1"/>
      <c r="J141" s="51"/>
      <c r="K141" s="1"/>
      <c r="L141" s="1"/>
      <c r="M141" s="13"/>
      <c r="N141" s="2"/>
      <c r="O141" s="2"/>
      <c r="P141" s="2"/>
      <c r="Q141" s="2"/>
    </row>
    <row r="142">
      <c r="A142" s="10"/>
      <c r="B142" s="60" t="s">
        <v>201</v>
      </c>
      <c r="C142" s="1"/>
      <c r="D142" s="1"/>
      <c r="E142" s="61" t="s">
        <v>4816</v>
      </c>
      <c r="F142" s="1"/>
      <c r="G142" s="1"/>
      <c r="H142" s="51"/>
      <c r="I142" s="1"/>
      <c r="J142" s="51"/>
      <c r="K142" s="1"/>
      <c r="L142" s="1"/>
      <c r="M142" s="13"/>
      <c r="N142" s="2"/>
      <c r="O142" s="2"/>
      <c r="P142" s="2"/>
      <c r="Q142" s="2"/>
    </row>
    <row r="143" thickBot="1">
      <c r="A143" s="10"/>
      <c r="B143" s="62" t="s">
        <v>203</v>
      </c>
      <c r="C143" s="30"/>
      <c r="D143" s="30"/>
      <c r="E143" s="63" t="s">
        <v>392</v>
      </c>
      <c r="F143" s="30"/>
      <c r="G143" s="30"/>
      <c r="H143" s="64"/>
      <c r="I143" s="30"/>
      <c r="J143" s="64"/>
      <c r="K143" s="30"/>
      <c r="L143" s="30"/>
      <c r="M143" s="13"/>
      <c r="N143" s="2"/>
      <c r="O143" s="2"/>
      <c r="P143" s="2"/>
      <c r="Q143" s="2"/>
    </row>
    <row r="144" thickTop="1">
      <c r="A144" s="10"/>
      <c r="B144" s="52">
        <v>28</v>
      </c>
      <c r="C144" s="53" t="s">
        <v>946</v>
      </c>
      <c r="D144" s="53"/>
      <c r="E144" s="53" t="s">
        <v>947</v>
      </c>
      <c r="F144" s="53" t="s">
        <v>7</v>
      </c>
      <c r="G144" s="54" t="s">
        <v>285</v>
      </c>
      <c r="H144" s="65">
        <v>657.61400000000003</v>
      </c>
      <c r="I144" s="66">
        <v>0</v>
      </c>
      <c r="J144" s="67">
        <f>ROUND(H144*I144,2)</f>
        <v>0</v>
      </c>
      <c r="K144" s="68">
        <v>0.20999999999999999</v>
      </c>
      <c r="L144" s="69">
        <f>ROUND(J144*1.21,2)</f>
        <v>0</v>
      </c>
      <c r="M144" s="13"/>
      <c r="N144" s="2"/>
      <c r="O144" s="2"/>
      <c r="P144" s="2"/>
      <c r="Q144" s="41">
        <f>IF(ISNUMBER(K144),IF(H144&gt;0,IF(I144&gt;0,J144,0),0),0)</f>
        <v>0</v>
      </c>
      <c r="R144" s="9">
        <f>IF(ISNUMBER(K144)=FALSE,J144,0)</f>
        <v>0</v>
      </c>
    </row>
    <row r="145">
      <c r="A145" s="10"/>
      <c r="B145" s="60" t="s">
        <v>199</v>
      </c>
      <c r="C145" s="1"/>
      <c r="D145" s="1"/>
      <c r="E145" s="61" t="s">
        <v>4817</v>
      </c>
      <c r="F145" s="1"/>
      <c r="G145" s="1"/>
      <c r="H145" s="51"/>
      <c r="I145" s="1"/>
      <c r="J145" s="51"/>
      <c r="K145" s="1"/>
      <c r="L145" s="1"/>
      <c r="M145" s="13"/>
      <c r="N145" s="2"/>
      <c r="O145" s="2"/>
      <c r="P145" s="2"/>
      <c r="Q145" s="2"/>
    </row>
    <row r="146">
      <c r="A146" s="10"/>
      <c r="B146" s="60" t="s">
        <v>201</v>
      </c>
      <c r="C146" s="1"/>
      <c r="D146" s="1"/>
      <c r="E146" s="61" t="s">
        <v>4818</v>
      </c>
      <c r="F146" s="1"/>
      <c r="G146" s="1"/>
      <c r="H146" s="51"/>
      <c r="I146" s="1"/>
      <c r="J146" s="51"/>
      <c r="K146" s="1"/>
      <c r="L146" s="1"/>
      <c r="M146" s="13"/>
      <c r="N146" s="2"/>
      <c r="O146" s="2"/>
      <c r="P146" s="2"/>
      <c r="Q146" s="2"/>
    </row>
    <row r="147" thickBot="1">
      <c r="A147" s="10"/>
      <c r="B147" s="62" t="s">
        <v>203</v>
      </c>
      <c r="C147" s="30"/>
      <c r="D147" s="30"/>
      <c r="E147" s="63" t="s">
        <v>949</v>
      </c>
      <c r="F147" s="30"/>
      <c r="G147" s="30"/>
      <c r="H147" s="64"/>
      <c r="I147" s="30"/>
      <c r="J147" s="64"/>
      <c r="K147" s="30"/>
      <c r="L147" s="30"/>
      <c r="M147" s="13"/>
      <c r="N147" s="2"/>
      <c r="O147" s="2"/>
      <c r="P147" s="2"/>
      <c r="Q147" s="2"/>
    </row>
    <row r="148" thickTop="1">
      <c r="A148" s="10"/>
      <c r="B148" s="52">
        <v>29</v>
      </c>
      <c r="C148" s="53" t="s">
        <v>427</v>
      </c>
      <c r="D148" s="53"/>
      <c r="E148" s="53" t="s">
        <v>428</v>
      </c>
      <c r="F148" s="53" t="s">
        <v>7</v>
      </c>
      <c r="G148" s="54" t="s">
        <v>285</v>
      </c>
      <c r="H148" s="65">
        <v>40.256</v>
      </c>
      <c r="I148" s="66">
        <v>0</v>
      </c>
      <c r="J148" s="67">
        <f>ROUND(H148*I148,2)</f>
        <v>0</v>
      </c>
      <c r="K148" s="68">
        <v>0.20999999999999999</v>
      </c>
      <c r="L148" s="69">
        <f>ROUND(J148*1.21,2)</f>
        <v>0</v>
      </c>
      <c r="M148" s="13"/>
      <c r="N148" s="2"/>
      <c r="O148" s="2"/>
      <c r="P148" s="2"/>
      <c r="Q148" s="41">
        <f>IF(ISNUMBER(K148),IF(H148&gt;0,IF(I148&gt;0,J148,0),0),0)</f>
        <v>0</v>
      </c>
      <c r="R148" s="9">
        <f>IF(ISNUMBER(K148)=FALSE,J148,0)</f>
        <v>0</v>
      </c>
    </row>
    <row r="149">
      <c r="A149" s="10"/>
      <c r="B149" s="60" t="s">
        <v>199</v>
      </c>
      <c r="C149" s="1"/>
      <c r="D149" s="1"/>
      <c r="E149" s="61" t="s">
        <v>4819</v>
      </c>
      <c r="F149" s="1"/>
      <c r="G149" s="1"/>
      <c r="H149" s="51"/>
      <c r="I149" s="1"/>
      <c r="J149" s="51"/>
      <c r="K149" s="1"/>
      <c r="L149" s="1"/>
      <c r="M149" s="13"/>
      <c r="N149" s="2"/>
      <c r="O149" s="2"/>
      <c r="P149" s="2"/>
      <c r="Q149" s="2"/>
    </row>
    <row r="150">
      <c r="A150" s="10"/>
      <c r="B150" s="60" t="s">
        <v>201</v>
      </c>
      <c r="C150" s="1"/>
      <c r="D150" s="1"/>
      <c r="E150" s="61" t="s">
        <v>4820</v>
      </c>
      <c r="F150" s="1"/>
      <c r="G150" s="1"/>
      <c r="H150" s="51"/>
      <c r="I150" s="1"/>
      <c r="J150" s="51"/>
      <c r="K150" s="1"/>
      <c r="L150" s="1"/>
      <c r="M150" s="13"/>
      <c r="N150" s="2"/>
      <c r="O150" s="2"/>
      <c r="P150" s="2"/>
      <c r="Q150" s="2"/>
    </row>
    <row r="151" thickBot="1">
      <c r="A151" s="10"/>
      <c r="B151" s="62" t="s">
        <v>203</v>
      </c>
      <c r="C151" s="30"/>
      <c r="D151" s="30"/>
      <c r="E151" s="63" t="s">
        <v>426</v>
      </c>
      <c r="F151" s="30"/>
      <c r="G151" s="30"/>
      <c r="H151" s="64"/>
      <c r="I151" s="30"/>
      <c r="J151" s="64"/>
      <c r="K151" s="30"/>
      <c r="L151" s="30"/>
      <c r="M151" s="13"/>
      <c r="N151" s="2"/>
      <c r="O151" s="2"/>
      <c r="P151" s="2"/>
      <c r="Q151" s="2"/>
    </row>
    <row r="152" thickTop="1">
      <c r="A152" s="10"/>
      <c r="B152" s="52">
        <v>30</v>
      </c>
      <c r="C152" s="53" t="s">
        <v>431</v>
      </c>
      <c r="D152" s="53"/>
      <c r="E152" s="53" t="s">
        <v>432</v>
      </c>
      <c r="F152" s="53" t="s">
        <v>7</v>
      </c>
      <c r="G152" s="54" t="s">
        <v>285</v>
      </c>
      <c r="H152" s="65">
        <v>12.02</v>
      </c>
      <c r="I152" s="66">
        <v>0</v>
      </c>
      <c r="J152" s="67">
        <f>ROUND(H152*I152,2)</f>
        <v>0</v>
      </c>
      <c r="K152" s="68">
        <v>0.20999999999999999</v>
      </c>
      <c r="L152" s="69">
        <f>ROUND(J152*1.21,2)</f>
        <v>0</v>
      </c>
      <c r="M152" s="13"/>
      <c r="N152" s="2"/>
      <c r="O152" s="2"/>
      <c r="P152" s="2"/>
      <c r="Q152" s="41">
        <f>IF(ISNUMBER(K152),IF(H152&gt;0,IF(I152&gt;0,J152,0),0),0)</f>
        <v>0</v>
      </c>
      <c r="R152" s="9">
        <f>IF(ISNUMBER(K152)=FALSE,J152,0)</f>
        <v>0</v>
      </c>
    </row>
    <row r="153">
      <c r="A153" s="10"/>
      <c r="B153" s="60" t="s">
        <v>199</v>
      </c>
      <c r="C153" s="1"/>
      <c r="D153" s="1"/>
      <c r="E153" s="61" t="s">
        <v>4821</v>
      </c>
      <c r="F153" s="1"/>
      <c r="G153" s="1"/>
      <c r="H153" s="51"/>
      <c r="I153" s="1"/>
      <c r="J153" s="51"/>
      <c r="K153" s="1"/>
      <c r="L153" s="1"/>
      <c r="M153" s="13"/>
      <c r="N153" s="2"/>
      <c r="O153" s="2"/>
      <c r="P153" s="2"/>
      <c r="Q153" s="2"/>
    </row>
    <row r="154">
      <c r="A154" s="10"/>
      <c r="B154" s="60" t="s">
        <v>201</v>
      </c>
      <c r="C154" s="1"/>
      <c r="D154" s="1"/>
      <c r="E154" s="61" t="s">
        <v>4822</v>
      </c>
      <c r="F154" s="1"/>
      <c r="G154" s="1"/>
      <c r="H154" s="51"/>
      <c r="I154" s="1"/>
      <c r="J154" s="51"/>
      <c r="K154" s="1"/>
      <c r="L154" s="1"/>
      <c r="M154" s="13"/>
      <c r="N154" s="2"/>
      <c r="O154" s="2"/>
      <c r="P154" s="2"/>
      <c r="Q154" s="2"/>
    </row>
    <row r="155" thickBot="1">
      <c r="A155" s="10"/>
      <c r="B155" s="62" t="s">
        <v>203</v>
      </c>
      <c r="C155" s="30"/>
      <c r="D155" s="30"/>
      <c r="E155" s="63" t="s">
        <v>426</v>
      </c>
      <c r="F155" s="30"/>
      <c r="G155" s="30"/>
      <c r="H155" s="64"/>
      <c r="I155" s="30"/>
      <c r="J155" s="64"/>
      <c r="K155" s="30"/>
      <c r="L155" s="30"/>
      <c r="M155" s="13"/>
      <c r="N155" s="2"/>
      <c r="O155" s="2"/>
      <c r="P155" s="2"/>
      <c r="Q155" s="2"/>
    </row>
    <row r="156" thickTop="1">
      <c r="A156" s="10"/>
      <c r="B156" s="52">
        <v>31</v>
      </c>
      <c r="C156" s="53" t="s">
        <v>4823</v>
      </c>
      <c r="D156" s="53"/>
      <c r="E156" s="53" t="s">
        <v>4824</v>
      </c>
      <c r="F156" s="53" t="s">
        <v>7</v>
      </c>
      <c r="G156" s="54" t="s">
        <v>285</v>
      </c>
      <c r="H156" s="65">
        <v>3.5920000000000001</v>
      </c>
      <c r="I156" s="66">
        <v>0</v>
      </c>
      <c r="J156" s="67">
        <f>ROUND(H156*I156,2)</f>
        <v>0</v>
      </c>
      <c r="K156" s="68">
        <v>0.20999999999999999</v>
      </c>
      <c r="L156" s="69">
        <f>ROUND(J156*1.21,2)</f>
        <v>0</v>
      </c>
      <c r="M156" s="13"/>
      <c r="N156" s="2"/>
      <c r="O156" s="2"/>
      <c r="P156" s="2"/>
      <c r="Q156" s="41">
        <f>IF(ISNUMBER(K156),IF(H156&gt;0,IF(I156&gt;0,J156,0),0),0)</f>
        <v>0</v>
      </c>
      <c r="R156" s="9">
        <f>IF(ISNUMBER(K156)=FALSE,J156,0)</f>
        <v>0</v>
      </c>
    </row>
    <row r="157">
      <c r="A157" s="10"/>
      <c r="B157" s="60" t="s">
        <v>199</v>
      </c>
      <c r="C157" s="1"/>
      <c r="D157" s="1"/>
      <c r="E157" s="61" t="s">
        <v>4825</v>
      </c>
      <c r="F157" s="1"/>
      <c r="G157" s="1"/>
      <c r="H157" s="51"/>
      <c r="I157" s="1"/>
      <c r="J157" s="51"/>
      <c r="K157" s="1"/>
      <c r="L157" s="1"/>
      <c r="M157" s="13"/>
      <c r="N157" s="2"/>
      <c r="O157" s="2"/>
      <c r="P157" s="2"/>
      <c r="Q157" s="2"/>
    </row>
    <row r="158">
      <c r="A158" s="10"/>
      <c r="B158" s="60" t="s">
        <v>201</v>
      </c>
      <c r="C158" s="1"/>
      <c r="D158" s="1"/>
      <c r="E158" s="61" t="s">
        <v>4826</v>
      </c>
      <c r="F158" s="1"/>
      <c r="G158" s="1"/>
      <c r="H158" s="51"/>
      <c r="I158" s="1"/>
      <c r="J158" s="51"/>
      <c r="K158" s="1"/>
      <c r="L158" s="1"/>
      <c r="M158" s="13"/>
      <c r="N158" s="2"/>
      <c r="O158" s="2"/>
      <c r="P158" s="2"/>
      <c r="Q158" s="2"/>
    </row>
    <row r="159" thickBot="1">
      <c r="A159" s="10"/>
      <c r="B159" s="62" t="s">
        <v>203</v>
      </c>
      <c r="C159" s="30"/>
      <c r="D159" s="30"/>
      <c r="E159" s="63" t="s">
        <v>426</v>
      </c>
      <c r="F159" s="30"/>
      <c r="G159" s="30"/>
      <c r="H159" s="64"/>
      <c r="I159" s="30"/>
      <c r="J159" s="64"/>
      <c r="K159" s="30"/>
      <c r="L159" s="30"/>
      <c r="M159" s="13"/>
      <c r="N159" s="2"/>
      <c r="O159" s="2"/>
      <c r="P159" s="2"/>
      <c r="Q159" s="2"/>
    </row>
    <row r="160" thickTop="1">
      <c r="A160" s="10"/>
      <c r="B160" s="52">
        <v>32</v>
      </c>
      <c r="C160" s="53" t="s">
        <v>4827</v>
      </c>
      <c r="D160" s="53"/>
      <c r="E160" s="53" t="s">
        <v>4828</v>
      </c>
      <c r="F160" s="53" t="s">
        <v>7</v>
      </c>
      <c r="G160" s="54" t="s">
        <v>285</v>
      </c>
      <c r="H160" s="65">
        <v>2.6760000000000002</v>
      </c>
      <c r="I160" s="66">
        <v>0</v>
      </c>
      <c r="J160" s="67">
        <f>ROUND(H160*I160,2)</f>
        <v>0</v>
      </c>
      <c r="K160" s="68">
        <v>0.20999999999999999</v>
      </c>
      <c r="L160" s="69">
        <f>ROUND(J160*1.21,2)</f>
        <v>0</v>
      </c>
      <c r="M160" s="13"/>
      <c r="N160" s="2"/>
      <c r="O160" s="2"/>
      <c r="P160" s="2"/>
      <c r="Q160" s="41">
        <f>IF(ISNUMBER(K160),IF(H160&gt;0,IF(I160&gt;0,J160,0),0),0)</f>
        <v>0</v>
      </c>
      <c r="R160" s="9">
        <f>IF(ISNUMBER(K160)=FALSE,J160,0)</f>
        <v>0</v>
      </c>
    </row>
    <row r="161">
      <c r="A161" s="10"/>
      <c r="B161" s="60" t="s">
        <v>199</v>
      </c>
      <c r="C161" s="1"/>
      <c r="D161" s="1"/>
      <c r="E161" s="61" t="s">
        <v>4829</v>
      </c>
      <c r="F161" s="1"/>
      <c r="G161" s="1"/>
      <c r="H161" s="51"/>
      <c r="I161" s="1"/>
      <c r="J161" s="51"/>
      <c r="K161" s="1"/>
      <c r="L161" s="1"/>
      <c r="M161" s="13"/>
      <c r="N161" s="2"/>
      <c r="O161" s="2"/>
      <c r="P161" s="2"/>
      <c r="Q161" s="2"/>
    </row>
    <row r="162">
      <c r="A162" s="10"/>
      <c r="B162" s="60" t="s">
        <v>201</v>
      </c>
      <c r="C162" s="1"/>
      <c r="D162" s="1"/>
      <c r="E162" s="61" t="s">
        <v>4830</v>
      </c>
      <c r="F162" s="1"/>
      <c r="G162" s="1"/>
      <c r="H162" s="51"/>
      <c r="I162" s="1"/>
      <c r="J162" s="51"/>
      <c r="K162" s="1"/>
      <c r="L162" s="1"/>
      <c r="M162" s="13"/>
      <c r="N162" s="2"/>
      <c r="O162" s="2"/>
      <c r="P162" s="2"/>
      <c r="Q162" s="2"/>
    </row>
    <row r="163" thickBot="1">
      <c r="A163" s="10"/>
      <c r="B163" s="62" t="s">
        <v>203</v>
      </c>
      <c r="C163" s="30"/>
      <c r="D163" s="30"/>
      <c r="E163" s="63" t="s">
        <v>426</v>
      </c>
      <c r="F163" s="30"/>
      <c r="G163" s="30"/>
      <c r="H163" s="64"/>
      <c r="I163" s="30"/>
      <c r="J163" s="64"/>
      <c r="K163" s="30"/>
      <c r="L163" s="30"/>
      <c r="M163" s="13"/>
      <c r="N163" s="2"/>
      <c r="O163" s="2"/>
      <c r="P163" s="2"/>
      <c r="Q163" s="2"/>
    </row>
    <row r="164" thickTop="1">
      <c r="A164" s="10"/>
      <c r="B164" s="52">
        <v>33</v>
      </c>
      <c r="C164" s="53" t="s">
        <v>436</v>
      </c>
      <c r="D164" s="53"/>
      <c r="E164" s="53" t="s">
        <v>437</v>
      </c>
      <c r="F164" s="53" t="s">
        <v>7</v>
      </c>
      <c r="G164" s="54" t="s">
        <v>285</v>
      </c>
      <c r="H164" s="65">
        <v>17.489999999999998</v>
      </c>
      <c r="I164" s="66">
        <v>0</v>
      </c>
      <c r="J164" s="67">
        <f>ROUND(H164*I164,2)</f>
        <v>0</v>
      </c>
      <c r="K164" s="68">
        <v>0.20999999999999999</v>
      </c>
      <c r="L164" s="69">
        <f>ROUND(J164*1.21,2)</f>
        <v>0</v>
      </c>
      <c r="M164" s="13"/>
      <c r="N164" s="2"/>
      <c r="O164" s="2"/>
      <c r="P164" s="2"/>
      <c r="Q164" s="41">
        <f>IF(ISNUMBER(K164),IF(H164&gt;0,IF(I164&gt;0,J164,0),0),0)</f>
        <v>0</v>
      </c>
      <c r="R164" s="9">
        <f>IF(ISNUMBER(K164)=FALSE,J164,0)</f>
        <v>0</v>
      </c>
    </row>
    <row r="165">
      <c r="A165" s="10"/>
      <c r="B165" s="60" t="s">
        <v>199</v>
      </c>
      <c r="C165" s="1"/>
      <c r="D165" s="1"/>
      <c r="E165" s="61" t="s">
        <v>4831</v>
      </c>
      <c r="F165" s="1"/>
      <c r="G165" s="1"/>
      <c r="H165" s="51"/>
      <c r="I165" s="1"/>
      <c r="J165" s="51"/>
      <c r="K165" s="1"/>
      <c r="L165" s="1"/>
      <c r="M165" s="13"/>
      <c r="N165" s="2"/>
      <c r="O165" s="2"/>
      <c r="P165" s="2"/>
      <c r="Q165" s="2"/>
    </row>
    <row r="166">
      <c r="A166" s="10"/>
      <c r="B166" s="60" t="s">
        <v>201</v>
      </c>
      <c r="C166" s="1"/>
      <c r="D166" s="1"/>
      <c r="E166" s="61" t="s">
        <v>4832</v>
      </c>
      <c r="F166" s="1"/>
      <c r="G166" s="1"/>
      <c r="H166" s="51"/>
      <c r="I166" s="1"/>
      <c r="J166" s="51"/>
      <c r="K166" s="1"/>
      <c r="L166" s="1"/>
      <c r="M166" s="13"/>
      <c r="N166" s="2"/>
      <c r="O166" s="2"/>
      <c r="P166" s="2"/>
      <c r="Q166" s="2"/>
    </row>
    <row r="167" thickBot="1">
      <c r="A167" s="10"/>
      <c r="B167" s="62" t="s">
        <v>203</v>
      </c>
      <c r="C167" s="30"/>
      <c r="D167" s="30"/>
      <c r="E167" s="63" t="s">
        <v>426</v>
      </c>
      <c r="F167" s="30"/>
      <c r="G167" s="30"/>
      <c r="H167" s="64"/>
      <c r="I167" s="30"/>
      <c r="J167" s="64"/>
      <c r="K167" s="30"/>
      <c r="L167" s="30"/>
      <c r="M167" s="13"/>
      <c r="N167" s="2"/>
      <c r="O167" s="2"/>
      <c r="P167" s="2"/>
      <c r="Q167" s="2"/>
    </row>
    <row r="168" thickTop="1">
      <c r="A168" s="10"/>
      <c r="B168" s="52">
        <v>34</v>
      </c>
      <c r="C168" s="53" t="s">
        <v>440</v>
      </c>
      <c r="D168" s="53"/>
      <c r="E168" s="53" t="s">
        <v>441</v>
      </c>
      <c r="F168" s="53" t="s">
        <v>7</v>
      </c>
      <c r="G168" s="54" t="s">
        <v>285</v>
      </c>
      <c r="H168" s="65">
        <v>19.245000000000001</v>
      </c>
      <c r="I168" s="66">
        <v>0</v>
      </c>
      <c r="J168" s="67">
        <f>ROUND(H168*I168,2)</f>
        <v>0</v>
      </c>
      <c r="K168" s="68">
        <v>0.20999999999999999</v>
      </c>
      <c r="L168" s="69">
        <f>ROUND(J168*1.21,2)</f>
        <v>0</v>
      </c>
      <c r="M168" s="13"/>
      <c r="N168" s="2"/>
      <c r="O168" s="2"/>
      <c r="P168" s="2"/>
      <c r="Q168" s="41">
        <f>IF(ISNUMBER(K168),IF(H168&gt;0,IF(I168&gt;0,J168,0),0),0)</f>
        <v>0</v>
      </c>
      <c r="R168" s="9">
        <f>IF(ISNUMBER(K168)=FALSE,J168,0)</f>
        <v>0</v>
      </c>
    </row>
    <row r="169">
      <c r="A169" s="10"/>
      <c r="B169" s="60" t="s">
        <v>199</v>
      </c>
      <c r="C169" s="1"/>
      <c r="D169" s="1"/>
      <c r="E169" s="61" t="s">
        <v>4833</v>
      </c>
      <c r="F169" s="1"/>
      <c r="G169" s="1"/>
      <c r="H169" s="51"/>
      <c r="I169" s="1"/>
      <c r="J169" s="51"/>
      <c r="K169" s="1"/>
      <c r="L169" s="1"/>
      <c r="M169" s="13"/>
      <c r="N169" s="2"/>
      <c r="O169" s="2"/>
      <c r="P169" s="2"/>
      <c r="Q169" s="2"/>
    </row>
    <row r="170">
      <c r="A170" s="10"/>
      <c r="B170" s="60" t="s">
        <v>201</v>
      </c>
      <c r="C170" s="1"/>
      <c r="D170" s="1"/>
      <c r="E170" s="61" t="s">
        <v>4834</v>
      </c>
      <c r="F170" s="1"/>
      <c r="G170" s="1"/>
      <c r="H170" s="51"/>
      <c r="I170" s="1"/>
      <c r="J170" s="51"/>
      <c r="K170" s="1"/>
      <c r="L170" s="1"/>
      <c r="M170" s="13"/>
      <c r="N170" s="2"/>
      <c r="O170" s="2"/>
      <c r="P170" s="2"/>
      <c r="Q170" s="2"/>
    </row>
    <row r="171" thickBot="1">
      <c r="A171" s="10"/>
      <c r="B171" s="62" t="s">
        <v>203</v>
      </c>
      <c r="C171" s="30"/>
      <c r="D171" s="30"/>
      <c r="E171" s="63" t="s">
        <v>426</v>
      </c>
      <c r="F171" s="30"/>
      <c r="G171" s="30"/>
      <c r="H171" s="64"/>
      <c r="I171" s="30"/>
      <c r="J171" s="64"/>
      <c r="K171" s="30"/>
      <c r="L171" s="30"/>
      <c r="M171" s="13"/>
      <c r="N171" s="2"/>
      <c r="O171" s="2"/>
      <c r="P171" s="2"/>
      <c r="Q171" s="2"/>
    </row>
    <row r="172" thickTop="1">
      <c r="A172" s="10"/>
      <c r="B172" s="52">
        <v>35</v>
      </c>
      <c r="C172" s="53" t="s">
        <v>444</v>
      </c>
      <c r="D172" s="53"/>
      <c r="E172" s="53" t="s">
        <v>445</v>
      </c>
      <c r="F172" s="53" t="s">
        <v>7</v>
      </c>
      <c r="G172" s="54" t="s">
        <v>285</v>
      </c>
      <c r="H172" s="65">
        <v>8.2609999999999992</v>
      </c>
      <c r="I172" s="66">
        <v>0</v>
      </c>
      <c r="J172" s="67">
        <f>ROUND(H172*I172,2)</f>
        <v>0</v>
      </c>
      <c r="K172" s="68">
        <v>0.20999999999999999</v>
      </c>
      <c r="L172" s="69">
        <f>ROUND(J172*1.21,2)</f>
        <v>0</v>
      </c>
      <c r="M172" s="13"/>
      <c r="N172" s="2"/>
      <c r="O172" s="2"/>
      <c r="P172" s="2"/>
      <c r="Q172" s="41">
        <f>IF(ISNUMBER(K172),IF(H172&gt;0,IF(I172&gt;0,J172,0),0),0)</f>
        <v>0</v>
      </c>
      <c r="R172" s="9">
        <f>IF(ISNUMBER(K172)=FALSE,J172,0)</f>
        <v>0</v>
      </c>
    </row>
    <row r="173">
      <c r="A173" s="10"/>
      <c r="B173" s="60" t="s">
        <v>199</v>
      </c>
      <c r="C173" s="1"/>
      <c r="D173" s="1"/>
      <c r="E173" s="61" t="s">
        <v>4835</v>
      </c>
      <c r="F173" s="1"/>
      <c r="G173" s="1"/>
      <c r="H173" s="51"/>
      <c r="I173" s="1"/>
      <c r="J173" s="51"/>
      <c r="K173" s="1"/>
      <c r="L173" s="1"/>
      <c r="M173" s="13"/>
      <c r="N173" s="2"/>
      <c r="O173" s="2"/>
      <c r="P173" s="2"/>
      <c r="Q173" s="2"/>
    </row>
    <row r="174">
      <c r="A174" s="10"/>
      <c r="B174" s="60" t="s">
        <v>201</v>
      </c>
      <c r="C174" s="1"/>
      <c r="D174" s="1"/>
      <c r="E174" s="61" t="s">
        <v>4836</v>
      </c>
      <c r="F174" s="1"/>
      <c r="G174" s="1"/>
      <c r="H174" s="51"/>
      <c r="I174" s="1"/>
      <c r="J174" s="51"/>
      <c r="K174" s="1"/>
      <c r="L174" s="1"/>
      <c r="M174" s="13"/>
      <c r="N174" s="2"/>
      <c r="O174" s="2"/>
      <c r="P174" s="2"/>
      <c r="Q174" s="2"/>
    </row>
    <row r="175" thickBot="1">
      <c r="A175" s="10"/>
      <c r="B175" s="62" t="s">
        <v>203</v>
      </c>
      <c r="C175" s="30"/>
      <c r="D175" s="30"/>
      <c r="E175" s="63" t="s">
        <v>448</v>
      </c>
      <c r="F175" s="30"/>
      <c r="G175" s="30"/>
      <c r="H175" s="64"/>
      <c r="I175" s="30"/>
      <c r="J175" s="64"/>
      <c r="K175" s="30"/>
      <c r="L175" s="30"/>
      <c r="M175" s="13"/>
      <c r="N175" s="2"/>
      <c r="O175" s="2"/>
      <c r="P175" s="2"/>
      <c r="Q175" s="2"/>
    </row>
    <row r="176" thickTop="1">
      <c r="A176" s="10"/>
      <c r="B176" s="52">
        <v>36</v>
      </c>
      <c r="C176" s="53" t="s">
        <v>950</v>
      </c>
      <c r="D176" s="53"/>
      <c r="E176" s="53" t="s">
        <v>951</v>
      </c>
      <c r="F176" s="53" t="s">
        <v>7</v>
      </c>
      <c r="G176" s="54" t="s">
        <v>225</v>
      </c>
      <c r="H176" s="65">
        <v>12.300000000000001</v>
      </c>
      <c r="I176" s="66">
        <v>0</v>
      </c>
      <c r="J176" s="67">
        <f>ROUND(H176*I176,2)</f>
        <v>0</v>
      </c>
      <c r="K176" s="68">
        <v>0.20999999999999999</v>
      </c>
      <c r="L176" s="69">
        <f>ROUND(J176*1.21,2)</f>
        <v>0</v>
      </c>
      <c r="M176" s="13"/>
      <c r="N176" s="2"/>
      <c r="O176" s="2"/>
      <c r="P176" s="2"/>
      <c r="Q176" s="41">
        <f>IF(ISNUMBER(K176),IF(H176&gt;0,IF(I176&gt;0,J176,0),0),0)</f>
        <v>0</v>
      </c>
      <c r="R176" s="9">
        <f>IF(ISNUMBER(K176)=FALSE,J176,0)</f>
        <v>0</v>
      </c>
    </row>
    <row r="177">
      <c r="A177" s="10"/>
      <c r="B177" s="60" t="s">
        <v>199</v>
      </c>
      <c r="C177" s="1"/>
      <c r="D177" s="1"/>
      <c r="E177" s="61" t="s">
        <v>4837</v>
      </c>
      <c r="F177" s="1"/>
      <c r="G177" s="1"/>
      <c r="H177" s="51"/>
      <c r="I177" s="1"/>
      <c r="J177" s="51"/>
      <c r="K177" s="1"/>
      <c r="L177" s="1"/>
      <c r="M177" s="13"/>
      <c r="N177" s="2"/>
      <c r="O177" s="2"/>
      <c r="P177" s="2"/>
      <c r="Q177" s="2"/>
    </row>
    <row r="178">
      <c r="A178" s="10"/>
      <c r="B178" s="60" t="s">
        <v>201</v>
      </c>
      <c r="C178" s="1"/>
      <c r="D178" s="1"/>
      <c r="E178" s="61" t="s">
        <v>4792</v>
      </c>
      <c r="F178" s="1"/>
      <c r="G178" s="1"/>
      <c r="H178" s="51"/>
      <c r="I178" s="1"/>
      <c r="J178" s="51"/>
      <c r="K178" s="1"/>
      <c r="L178" s="1"/>
      <c r="M178" s="13"/>
      <c r="N178" s="2"/>
      <c r="O178" s="2"/>
      <c r="P178" s="2"/>
      <c r="Q178" s="2"/>
    </row>
    <row r="179" thickBot="1">
      <c r="A179" s="10"/>
      <c r="B179" s="62" t="s">
        <v>203</v>
      </c>
      <c r="C179" s="30"/>
      <c r="D179" s="30"/>
      <c r="E179" s="63" t="s">
        <v>953</v>
      </c>
      <c r="F179" s="30"/>
      <c r="G179" s="30"/>
      <c r="H179" s="64"/>
      <c r="I179" s="30"/>
      <c r="J179" s="64"/>
      <c r="K179" s="30"/>
      <c r="L179" s="30"/>
      <c r="M179" s="13"/>
      <c r="N179" s="2"/>
      <c r="O179" s="2"/>
      <c r="P179" s="2"/>
      <c r="Q179" s="2"/>
    </row>
    <row r="180" thickTop="1" thickBot="1" ht="25" customHeight="1">
      <c r="A180" s="10"/>
      <c r="B180" s="1"/>
      <c r="C180" s="70">
        <v>5</v>
      </c>
      <c r="D180" s="1"/>
      <c r="E180" s="71" t="s">
        <v>184</v>
      </c>
      <c r="F180" s="1"/>
      <c r="G180" s="72" t="s">
        <v>210</v>
      </c>
      <c r="H180" s="73">
        <f>J124+J128+J132+J136+J140+J144+J148+J152+J156+J160+J164+J168+J172+J176</f>
        <v>0</v>
      </c>
      <c r="I180" s="72" t="s">
        <v>211</v>
      </c>
      <c r="J180" s="74">
        <f>(L180-H180)</f>
        <v>0</v>
      </c>
      <c r="K180" s="72" t="s">
        <v>212</v>
      </c>
      <c r="L180" s="75">
        <f>ROUND((J124+J128+J132+J136+J140+J144+J148+J152+J156+J160+J164+J168+J172+J176)*1.21,2)</f>
        <v>0</v>
      </c>
      <c r="M180" s="13"/>
      <c r="N180" s="2"/>
      <c r="O180" s="2"/>
      <c r="P180" s="2"/>
      <c r="Q180" s="41">
        <f>0+Q124+Q128+Q132+Q136+Q140+Q144+Q148+Q152+Q156+Q160+Q164+Q168+Q172+Q176</f>
        <v>0</v>
      </c>
      <c r="R180" s="9">
        <f>0+R124+R128+R132+R136+R140+R144+R148+R152+R156+R160+R164+R168+R172+R176</f>
        <v>0</v>
      </c>
      <c r="S180" s="76">
        <f>Q180*(1+J180)+R180</f>
        <v>0</v>
      </c>
    </row>
    <row r="181" thickTop="1" thickBot="1" ht="25" customHeight="1">
      <c r="A181" s="10"/>
      <c r="B181" s="77"/>
      <c r="C181" s="77"/>
      <c r="D181" s="77"/>
      <c r="E181" s="77"/>
      <c r="F181" s="77"/>
      <c r="G181" s="78" t="s">
        <v>213</v>
      </c>
      <c r="H181" s="79">
        <f>0+J124+J128+J132+J136+J140+J144+J148+J152+J156+J160+J164+J168+J172+J176</f>
        <v>0</v>
      </c>
      <c r="I181" s="78" t="s">
        <v>214</v>
      </c>
      <c r="J181" s="80">
        <f>0+J180</f>
        <v>0</v>
      </c>
      <c r="K181" s="78" t="s">
        <v>215</v>
      </c>
      <c r="L181" s="81">
        <f>0+L180</f>
        <v>0</v>
      </c>
      <c r="M181" s="13"/>
      <c r="N181" s="2"/>
      <c r="O181" s="2"/>
      <c r="P181" s="2"/>
      <c r="Q181" s="2"/>
    </row>
    <row r="182" ht="40" customHeight="1">
      <c r="A182" s="10"/>
      <c r="B182" s="82" t="s">
        <v>449</v>
      </c>
      <c r="C182" s="1"/>
      <c r="D182" s="1"/>
      <c r="E182" s="1"/>
      <c r="F182" s="1"/>
      <c r="G182" s="1"/>
      <c r="H182" s="51"/>
      <c r="I182" s="1"/>
      <c r="J182" s="51"/>
      <c r="K182" s="1"/>
      <c r="L182" s="1"/>
      <c r="M182" s="13"/>
      <c r="N182" s="2"/>
      <c r="O182" s="2"/>
      <c r="P182" s="2"/>
      <c r="Q182" s="2"/>
    </row>
    <row r="183">
      <c r="A183" s="10"/>
      <c r="B183" s="52">
        <v>37</v>
      </c>
      <c r="C183" s="53" t="s">
        <v>1662</v>
      </c>
      <c r="D183" s="53"/>
      <c r="E183" s="53" t="s">
        <v>1663</v>
      </c>
      <c r="F183" s="53" t="s">
        <v>7</v>
      </c>
      <c r="G183" s="54" t="s">
        <v>461</v>
      </c>
      <c r="H183" s="55">
        <v>3</v>
      </c>
      <c r="I183" s="56">
        <v>0</v>
      </c>
      <c r="J183" s="57">
        <f>ROUND(H183*I183,2)</f>
        <v>0</v>
      </c>
      <c r="K183" s="58">
        <v>0.20999999999999999</v>
      </c>
      <c r="L183" s="59">
        <f>ROUND(J183*1.21,2)</f>
        <v>0</v>
      </c>
      <c r="M183" s="13"/>
      <c r="N183" s="2"/>
      <c r="O183" s="2"/>
      <c r="P183" s="2"/>
      <c r="Q183" s="41">
        <f>IF(ISNUMBER(K183),IF(H183&gt;0,IF(I183&gt;0,J183,0),0),0)</f>
        <v>0</v>
      </c>
      <c r="R183" s="9">
        <f>IF(ISNUMBER(K183)=FALSE,J183,0)</f>
        <v>0</v>
      </c>
    </row>
    <row r="184">
      <c r="A184" s="10"/>
      <c r="B184" s="60" t="s">
        <v>199</v>
      </c>
      <c r="C184" s="1"/>
      <c r="D184" s="1"/>
      <c r="E184" s="61" t="s">
        <v>4838</v>
      </c>
      <c r="F184" s="1"/>
      <c r="G184" s="1"/>
      <c r="H184" s="51"/>
      <c r="I184" s="1"/>
      <c r="J184" s="51"/>
      <c r="K184" s="1"/>
      <c r="L184" s="1"/>
      <c r="M184" s="13"/>
      <c r="N184" s="2"/>
      <c r="O184" s="2"/>
      <c r="P184" s="2"/>
      <c r="Q184" s="2"/>
    </row>
    <row r="185">
      <c r="A185" s="10"/>
      <c r="B185" s="60" t="s">
        <v>201</v>
      </c>
      <c r="C185" s="1"/>
      <c r="D185" s="1"/>
      <c r="E185" s="61" t="s">
        <v>1364</v>
      </c>
      <c r="F185" s="1"/>
      <c r="G185" s="1"/>
      <c r="H185" s="51"/>
      <c r="I185" s="1"/>
      <c r="J185" s="51"/>
      <c r="K185" s="1"/>
      <c r="L185" s="1"/>
      <c r="M185" s="13"/>
      <c r="N185" s="2"/>
      <c r="O185" s="2"/>
      <c r="P185" s="2"/>
      <c r="Q185" s="2"/>
    </row>
    <row r="186" thickBot="1">
      <c r="A186" s="10"/>
      <c r="B186" s="62" t="s">
        <v>203</v>
      </c>
      <c r="C186" s="30"/>
      <c r="D186" s="30"/>
      <c r="E186" s="63" t="s">
        <v>1665</v>
      </c>
      <c r="F186" s="30"/>
      <c r="G186" s="30"/>
      <c r="H186" s="64"/>
      <c r="I186" s="30"/>
      <c r="J186" s="64"/>
      <c r="K186" s="30"/>
      <c r="L186" s="30"/>
      <c r="M186" s="13"/>
      <c r="N186" s="2"/>
      <c r="O186" s="2"/>
      <c r="P186" s="2"/>
      <c r="Q186" s="2"/>
    </row>
    <row r="187" thickTop="1">
      <c r="A187" s="10"/>
      <c r="B187" s="52">
        <v>38</v>
      </c>
      <c r="C187" s="53" t="s">
        <v>475</v>
      </c>
      <c r="D187" s="53"/>
      <c r="E187" s="53" t="s">
        <v>476</v>
      </c>
      <c r="F187" s="53" t="s">
        <v>7</v>
      </c>
      <c r="G187" s="54" t="s">
        <v>461</v>
      </c>
      <c r="H187" s="65">
        <v>14</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472</v>
      </c>
      <c r="F188" s="1"/>
      <c r="G188" s="1"/>
      <c r="H188" s="51"/>
      <c r="I188" s="1"/>
      <c r="J188" s="51"/>
      <c r="K188" s="1"/>
      <c r="L188" s="1"/>
      <c r="M188" s="13"/>
      <c r="N188" s="2"/>
      <c r="O188" s="2"/>
      <c r="P188" s="2"/>
      <c r="Q188" s="2"/>
    </row>
    <row r="189">
      <c r="A189" s="10"/>
      <c r="B189" s="60" t="s">
        <v>201</v>
      </c>
      <c r="C189" s="1"/>
      <c r="D189" s="1"/>
      <c r="E189" s="61" t="s">
        <v>840</v>
      </c>
      <c r="F189" s="1"/>
      <c r="G189" s="1"/>
      <c r="H189" s="51"/>
      <c r="I189" s="1"/>
      <c r="J189" s="51"/>
      <c r="K189" s="1"/>
      <c r="L189" s="1"/>
      <c r="M189" s="13"/>
      <c r="N189" s="2"/>
      <c r="O189" s="2"/>
      <c r="P189" s="2"/>
      <c r="Q189" s="2"/>
    </row>
    <row r="190" thickBot="1">
      <c r="A190" s="10"/>
      <c r="B190" s="62" t="s">
        <v>203</v>
      </c>
      <c r="C190" s="30"/>
      <c r="D190" s="30"/>
      <c r="E190" s="63" t="s">
        <v>478</v>
      </c>
      <c r="F190" s="30"/>
      <c r="G190" s="30"/>
      <c r="H190" s="64"/>
      <c r="I190" s="30"/>
      <c r="J190" s="64"/>
      <c r="K190" s="30"/>
      <c r="L190" s="30"/>
      <c r="M190" s="13"/>
      <c r="N190" s="2"/>
      <c r="O190" s="2"/>
      <c r="P190" s="2"/>
      <c r="Q190" s="2"/>
    </row>
    <row r="191" thickTop="1" thickBot="1" ht="25" customHeight="1">
      <c r="A191" s="10"/>
      <c r="B191" s="1"/>
      <c r="C191" s="70">
        <v>8</v>
      </c>
      <c r="D191" s="1"/>
      <c r="E191" s="71" t="s">
        <v>185</v>
      </c>
      <c r="F191" s="1"/>
      <c r="G191" s="72" t="s">
        <v>210</v>
      </c>
      <c r="H191" s="73">
        <f>J183+J187</f>
        <v>0</v>
      </c>
      <c r="I191" s="72" t="s">
        <v>211</v>
      </c>
      <c r="J191" s="74">
        <f>(L191-H191)</f>
        <v>0</v>
      </c>
      <c r="K191" s="72" t="s">
        <v>212</v>
      </c>
      <c r="L191" s="75">
        <f>ROUND((J183+J187)*1.21,2)</f>
        <v>0</v>
      </c>
      <c r="M191" s="13"/>
      <c r="N191" s="2"/>
      <c r="O191" s="2"/>
      <c r="P191" s="2"/>
      <c r="Q191" s="41">
        <f>0+Q183+Q187</f>
        <v>0</v>
      </c>
      <c r="R191" s="9">
        <f>0+R183+R187</f>
        <v>0</v>
      </c>
      <c r="S191" s="76">
        <f>Q191*(1+J191)+R191</f>
        <v>0</v>
      </c>
    </row>
    <row r="192" thickTop="1" thickBot="1" ht="25" customHeight="1">
      <c r="A192" s="10"/>
      <c r="B192" s="77"/>
      <c r="C192" s="77"/>
      <c r="D192" s="77"/>
      <c r="E192" s="77"/>
      <c r="F192" s="77"/>
      <c r="G192" s="78" t="s">
        <v>213</v>
      </c>
      <c r="H192" s="79">
        <f>0+J183+J187</f>
        <v>0</v>
      </c>
      <c r="I192" s="78" t="s">
        <v>214</v>
      </c>
      <c r="J192" s="80">
        <f>0+J191</f>
        <v>0</v>
      </c>
      <c r="K192" s="78" t="s">
        <v>215</v>
      </c>
      <c r="L192" s="81">
        <f>0+L191</f>
        <v>0</v>
      </c>
      <c r="M192" s="13"/>
      <c r="N192" s="2"/>
      <c r="O192" s="2"/>
      <c r="P192" s="2"/>
      <c r="Q192" s="2"/>
    </row>
    <row r="193" ht="40" customHeight="1">
      <c r="A193" s="10"/>
      <c r="B193" s="82" t="s">
        <v>479</v>
      </c>
      <c r="C193" s="1"/>
      <c r="D193" s="1"/>
      <c r="E193" s="1"/>
      <c r="F193" s="1"/>
      <c r="G193" s="1"/>
      <c r="H193" s="51"/>
      <c r="I193" s="1"/>
      <c r="J193" s="51"/>
      <c r="K193" s="1"/>
      <c r="L193" s="1"/>
      <c r="M193" s="13"/>
      <c r="N193" s="2"/>
      <c r="O193" s="2"/>
      <c r="P193" s="2"/>
      <c r="Q193" s="2"/>
    </row>
    <row r="194">
      <c r="A194" s="10"/>
      <c r="B194" s="52">
        <v>39</v>
      </c>
      <c r="C194" s="53" t="s">
        <v>4839</v>
      </c>
      <c r="D194" s="53"/>
      <c r="E194" s="53" t="s">
        <v>4840</v>
      </c>
      <c r="F194" s="53" t="s">
        <v>7</v>
      </c>
      <c r="G194" s="54" t="s">
        <v>461</v>
      </c>
      <c r="H194" s="55">
        <v>4</v>
      </c>
      <c r="I194" s="56">
        <v>0</v>
      </c>
      <c r="J194" s="57">
        <f>ROUND(H194*I194,2)</f>
        <v>0</v>
      </c>
      <c r="K194" s="58">
        <v>0.20999999999999999</v>
      </c>
      <c r="L194" s="59">
        <f>ROUND(J194*1.21,2)</f>
        <v>0</v>
      </c>
      <c r="M194" s="13"/>
      <c r="N194" s="2"/>
      <c r="O194" s="2"/>
      <c r="P194" s="2"/>
      <c r="Q194" s="41">
        <f>IF(ISNUMBER(K194),IF(H194&gt;0,IF(I194&gt;0,J194,0),0),0)</f>
        <v>0</v>
      </c>
      <c r="R194" s="9">
        <f>IF(ISNUMBER(K194)=FALSE,J194,0)</f>
        <v>0</v>
      </c>
    </row>
    <row r="195">
      <c r="A195" s="10"/>
      <c r="B195" s="60" t="s">
        <v>199</v>
      </c>
      <c r="C195" s="1"/>
      <c r="D195" s="1"/>
      <c r="E195" s="61" t="s">
        <v>4841</v>
      </c>
      <c r="F195" s="1"/>
      <c r="G195" s="1"/>
      <c r="H195" s="51"/>
      <c r="I195" s="1"/>
      <c r="J195" s="51"/>
      <c r="K195" s="1"/>
      <c r="L195" s="1"/>
      <c r="M195" s="13"/>
      <c r="N195" s="2"/>
      <c r="O195" s="2"/>
      <c r="P195" s="2"/>
      <c r="Q195" s="2"/>
    </row>
    <row r="196">
      <c r="A196" s="10"/>
      <c r="B196" s="60" t="s">
        <v>201</v>
      </c>
      <c r="C196" s="1"/>
      <c r="D196" s="1"/>
      <c r="E196" s="61" t="s">
        <v>1098</v>
      </c>
      <c r="F196" s="1"/>
      <c r="G196" s="1"/>
      <c r="H196" s="51"/>
      <c r="I196" s="1"/>
      <c r="J196" s="51"/>
      <c r="K196" s="1"/>
      <c r="L196" s="1"/>
      <c r="M196" s="13"/>
      <c r="N196" s="2"/>
      <c r="O196" s="2"/>
      <c r="P196" s="2"/>
      <c r="Q196" s="2"/>
    </row>
    <row r="197" thickBot="1">
      <c r="A197" s="10"/>
      <c r="B197" s="62" t="s">
        <v>203</v>
      </c>
      <c r="C197" s="30"/>
      <c r="D197" s="30"/>
      <c r="E197" s="63" t="s">
        <v>4842</v>
      </c>
      <c r="F197" s="30"/>
      <c r="G197" s="30"/>
      <c r="H197" s="64"/>
      <c r="I197" s="30"/>
      <c r="J197" s="64"/>
      <c r="K197" s="30"/>
      <c r="L197" s="30"/>
      <c r="M197" s="13"/>
      <c r="N197" s="2"/>
      <c r="O197" s="2"/>
      <c r="P197" s="2"/>
      <c r="Q197" s="2"/>
    </row>
    <row r="198" thickTop="1">
      <c r="A198" s="10"/>
      <c r="B198" s="52">
        <v>40</v>
      </c>
      <c r="C198" s="53" t="s">
        <v>507</v>
      </c>
      <c r="D198" s="53"/>
      <c r="E198" s="53" t="s">
        <v>508</v>
      </c>
      <c r="F198" s="53" t="s">
        <v>7</v>
      </c>
      <c r="G198" s="54" t="s">
        <v>225</v>
      </c>
      <c r="H198" s="65">
        <v>157.738</v>
      </c>
      <c r="I198" s="66">
        <v>0</v>
      </c>
      <c r="J198" s="67">
        <f>ROUND(H198*I198,2)</f>
        <v>0</v>
      </c>
      <c r="K198" s="68">
        <v>0.20999999999999999</v>
      </c>
      <c r="L198" s="69">
        <f>ROUND(J198*1.21,2)</f>
        <v>0</v>
      </c>
      <c r="M198" s="13"/>
      <c r="N198" s="2"/>
      <c r="O198" s="2"/>
      <c r="P198" s="2"/>
      <c r="Q198" s="41">
        <f>IF(ISNUMBER(K198),IF(H198&gt;0,IF(I198&gt;0,J198,0),0),0)</f>
        <v>0</v>
      </c>
      <c r="R198" s="9">
        <f>IF(ISNUMBER(K198)=FALSE,J198,0)</f>
        <v>0</v>
      </c>
    </row>
    <row r="199">
      <c r="A199" s="10"/>
      <c r="B199" s="60" t="s">
        <v>199</v>
      </c>
      <c r="C199" s="1"/>
      <c r="D199" s="1"/>
      <c r="E199" s="61" t="s">
        <v>4843</v>
      </c>
      <c r="F199" s="1"/>
      <c r="G199" s="1"/>
      <c r="H199" s="51"/>
      <c r="I199" s="1"/>
      <c r="J199" s="51"/>
      <c r="K199" s="1"/>
      <c r="L199" s="1"/>
      <c r="M199" s="13"/>
      <c r="N199" s="2"/>
      <c r="O199" s="2"/>
      <c r="P199" s="2"/>
      <c r="Q199" s="2"/>
    </row>
    <row r="200">
      <c r="A200" s="10"/>
      <c r="B200" s="60" t="s">
        <v>201</v>
      </c>
      <c r="C200" s="1"/>
      <c r="D200" s="1"/>
      <c r="E200" s="61" t="s">
        <v>4844</v>
      </c>
      <c r="F200" s="1"/>
      <c r="G200" s="1"/>
      <c r="H200" s="51"/>
      <c r="I200" s="1"/>
      <c r="J200" s="51"/>
      <c r="K200" s="1"/>
      <c r="L200" s="1"/>
      <c r="M200" s="13"/>
      <c r="N200" s="2"/>
      <c r="O200" s="2"/>
      <c r="P200" s="2"/>
      <c r="Q200" s="2"/>
    </row>
    <row r="201" thickBot="1">
      <c r="A201" s="10"/>
      <c r="B201" s="62" t="s">
        <v>203</v>
      </c>
      <c r="C201" s="30"/>
      <c r="D201" s="30"/>
      <c r="E201" s="63" t="s">
        <v>506</v>
      </c>
      <c r="F201" s="30"/>
      <c r="G201" s="30"/>
      <c r="H201" s="64"/>
      <c r="I201" s="30"/>
      <c r="J201" s="64"/>
      <c r="K201" s="30"/>
      <c r="L201" s="30"/>
      <c r="M201" s="13"/>
      <c r="N201" s="2"/>
      <c r="O201" s="2"/>
      <c r="P201" s="2"/>
      <c r="Q201" s="2"/>
    </row>
    <row r="202" thickTop="1">
      <c r="A202" s="10"/>
      <c r="B202" s="52">
        <v>41</v>
      </c>
      <c r="C202" s="53" t="s">
        <v>525</v>
      </c>
      <c r="D202" s="53"/>
      <c r="E202" s="53" t="s">
        <v>526</v>
      </c>
      <c r="F202" s="53" t="s">
        <v>7</v>
      </c>
      <c r="G202" s="54" t="s">
        <v>225</v>
      </c>
      <c r="H202" s="65">
        <v>12.300000000000001</v>
      </c>
      <c r="I202" s="66">
        <v>0</v>
      </c>
      <c r="J202" s="67">
        <f>ROUND(H202*I202,2)</f>
        <v>0</v>
      </c>
      <c r="K202" s="68">
        <v>0.20999999999999999</v>
      </c>
      <c r="L202" s="69">
        <f>ROUND(J202*1.21,2)</f>
        <v>0</v>
      </c>
      <c r="M202" s="13"/>
      <c r="N202" s="2"/>
      <c r="O202" s="2"/>
      <c r="P202" s="2"/>
      <c r="Q202" s="41">
        <f>IF(ISNUMBER(K202),IF(H202&gt;0,IF(I202&gt;0,J202,0),0),0)</f>
        <v>0</v>
      </c>
      <c r="R202" s="9">
        <f>IF(ISNUMBER(K202)=FALSE,J202,0)</f>
        <v>0</v>
      </c>
    </row>
    <row r="203">
      <c r="A203" s="10"/>
      <c r="B203" s="60" t="s">
        <v>199</v>
      </c>
      <c r="C203" s="1"/>
      <c r="D203" s="1"/>
      <c r="E203" s="61" t="s">
        <v>4845</v>
      </c>
      <c r="F203" s="1"/>
      <c r="G203" s="1"/>
      <c r="H203" s="51"/>
      <c r="I203" s="1"/>
      <c r="J203" s="51"/>
      <c r="K203" s="1"/>
      <c r="L203" s="1"/>
      <c r="M203" s="13"/>
      <c r="N203" s="2"/>
      <c r="O203" s="2"/>
      <c r="P203" s="2"/>
      <c r="Q203" s="2"/>
    </row>
    <row r="204">
      <c r="A204" s="10"/>
      <c r="B204" s="60" t="s">
        <v>201</v>
      </c>
      <c r="C204" s="1"/>
      <c r="D204" s="1"/>
      <c r="E204" s="61" t="s">
        <v>4792</v>
      </c>
      <c r="F204" s="1"/>
      <c r="G204" s="1"/>
      <c r="H204" s="51"/>
      <c r="I204" s="1"/>
      <c r="J204" s="51"/>
      <c r="K204" s="1"/>
      <c r="L204" s="1"/>
      <c r="M204" s="13"/>
      <c r="N204" s="2"/>
      <c r="O204" s="2"/>
      <c r="P204" s="2"/>
      <c r="Q204" s="2"/>
    </row>
    <row r="205" thickBot="1">
      <c r="A205" s="10"/>
      <c r="B205" s="62" t="s">
        <v>203</v>
      </c>
      <c r="C205" s="30"/>
      <c r="D205" s="30"/>
      <c r="E205" s="63" t="s">
        <v>524</v>
      </c>
      <c r="F205" s="30"/>
      <c r="G205" s="30"/>
      <c r="H205" s="64"/>
      <c r="I205" s="30"/>
      <c r="J205" s="64"/>
      <c r="K205" s="30"/>
      <c r="L205" s="30"/>
      <c r="M205" s="13"/>
      <c r="N205" s="2"/>
      <c r="O205" s="2"/>
      <c r="P205" s="2"/>
      <c r="Q205" s="2"/>
    </row>
    <row r="206" thickTop="1">
      <c r="A206" s="10"/>
      <c r="B206" s="52">
        <v>42</v>
      </c>
      <c r="C206" s="53" t="s">
        <v>4846</v>
      </c>
      <c r="D206" s="53"/>
      <c r="E206" s="53" t="s">
        <v>4847</v>
      </c>
      <c r="F206" s="53" t="s">
        <v>7</v>
      </c>
      <c r="G206" s="54" t="s">
        <v>461</v>
      </c>
      <c r="H206" s="65">
        <v>2</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4848</v>
      </c>
      <c r="F207" s="1"/>
      <c r="G207" s="1"/>
      <c r="H207" s="51"/>
      <c r="I207" s="1"/>
      <c r="J207" s="51"/>
      <c r="K207" s="1"/>
      <c r="L207" s="1"/>
      <c r="M207" s="13"/>
      <c r="N207" s="2"/>
      <c r="O207" s="2"/>
      <c r="P207" s="2"/>
      <c r="Q207" s="2"/>
    </row>
    <row r="208">
      <c r="A208" s="10"/>
      <c r="B208" s="60" t="s">
        <v>201</v>
      </c>
      <c r="C208" s="1"/>
      <c r="D208" s="1"/>
      <c r="E208" s="61" t="s">
        <v>1251</v>
      </c>
      <c r="F208" s="1"/>
      <c r="G208" s="1"/>
      <c r="H208" s="51"/>
      <c r="I208" s="1"/>
      <c r="J208" s="51"/>
      <c r="K208" s="1"/>
      <c r="L208" s="1"/>
      <c r="M208" s="13"/>
      <c r="N208" s="2"/>
      <c r="O208" s="2"/>
      <c r="P208" s="2"/>
      <c r="Q208" s="2"/>
    </row>
    <row r="209" thickBot="1">
      <c r="A209" s="10"/>
      <c r="B209" s="62" t="s">
        <v>203</v>
      </c>
      <c r="C209" s="30"/>
      <c r="D209" s="30"/>
      <c r="E209" s="63" t="s">
        <v>4546</v>
      </c>
      <c r="F209" s="30"/>
      <c r="G209" s="30"/>
      <c r="H209" s="64"/>
      <c r="I209" s="30"/>
      <c r="J209" s="64"/>
      <c r="K209" s="30"/>
      <c r="L209" s="30"/>
      <c r="M209" s="13"/>
      <c r="N209" s="2"/>
      <c r="O209" s="2"/>
      <c r="P209" s="2"/>
      <c r="Q209" s="2"/>
    </row>
    <row r="210" thickTop="1">
      <c r="A210" s="10"/>
      <c r="B210" s="52">
        <v>43</v>
      </c>
      <c r="C210" s="53" t="s">
        <v>4849</v>
      </c>
      <c r="D210" s="53"/>
      <c r="E210" s="53" t="s">
        <v>4850</v>
      </c>
      <c r="F210" s="53" t="s">
        <v>7</v>
      </c>
      <c r="G210" s="54" t="s">
        <v>461</v>
      </c>
      <c r="H210" s="65">
        <v>1</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4851</v>
      </c>
      <c r="F211" s="1"/>
      <c r="G211" s="1"/>
      <c r="H211" s="51"/>
      <c r="I211" s="1"/>
      <c r="J211" s="51"/>
      <c r="K211" s="1"/>
      <c r="L211" s="1"/>
      <c r="M211" s="13"/>
      <c r="N211" s="2"/>
      <c r="O211" s="2"/>
      <c r="P211" s="2"/>
      <c r="Q211" s="2"/>
    </row>
    <row r="212">
      <c r="A212" s="10"/>
      <c r="B212" s="60" t="s">
        <v>201</v>
      </c>
      <c r="C212" s="1"/>
      <c r="D212" s="1"/>
      <c r="E212" s="61" t="s">
        <v>636</v>
      </c>
      <c r="F212" s="1"/>
      <c r="G212" s="1"/>
      <c r="H212" s="51"/>
      <c r="I212" s="1"/>
      <c r="J212" s="51"/>
      <c r="K212" s="1"/>
      <c r="L212" s="1"/>
      <c r="M212" s="13"/>
      <c r="N212" s="2"/>
      <c r="O212" s="2"/>
      <c r="P212" s="2"/>
      <c r="Q212" s="2"/>
    </row>
    <row r="213" thickBot="1">
      <c r="A213" s="10"/>
      <c r="B213" s="62" t="s">
        <v>203</v>
      </c>
      <c r="C213" s="30"/>
      <c r="D213" s="30"/>
      <c r="E213" s="63" t="s">
        <v>4546</v>
      </c>
      <c r="F213" s="30"/>
      <c r="G213" s="30"/>
      <c r="H213" s="64"/>
      <c r="I213" s="30"/>
      <c r="J213" s="64"/>
      <c r="K213" s="30"/>
      <c r="L213" s="30"/>
      <c r="M213" s="13"/>
      <c r="N213" s="2"/>
      <c r="O213" s="2"/>
      <c r="P213" s="2"/>
      <c r="Q213" s="2"/>
    </row>
    <row r="214" thickTop="1">
      <c r="A214" s="10"/>
      <c r="B214" s="52">
        <v>44</v>
      </c>
      <c r="C214" s="53" t="s">
        <v>4543</v>
      </c>
      <c r="D214" s="53"/>
      <c r="E214" s="53" t="s">
        <v>4544</v>
      </c>
      <c r="F214" s="53" t="s">
        <v>7</v>
      </c>
      <c r="G214" s="54" t="s">
        <v>461</v>
      </c>
      <c r="H214" s="65">
        <v>1</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4852</v>
      </c>
      <c r="F215" s="1"/>
      <c r="G215" s="1"/>
      <c r="H215" s="51"/>
      <c r="I215" s="1"/>
      <c r="J215" s="51"/>
      <c r="K215" s="1"/>
      <c r="L215" s="1"/>
      <c r="M215" s="13"/>
      <c r="N215" s="2"/>
      <c r="O215" s="2"/>
      <c r="P215" s="2"/>
      <c r="Q215" s="2"/>
    </row>
    <row r="216">
      <c r="A216" s="10"/>
      <c r="B216" s="60" t="s">
        <v>201</v>
      </c>
      <c r="C216" s="1"/>
      <c r="D216" s="1"/>
      <c r="E216" s="61" t="s">
        <v>636</v>
      </c>
      <c r="F216" s="1"/>
      <c r="G216" s="1"/>
      <c r="H216" s="51"/>
      <c r="I216" s="1"/>
      <c r="J216" s="51"/>
      <c r="K216" s="1"/>
      <c r="L216" s="1"/>
      <c r="M216" s="13"/>
      <c r="N216" s="2"/>
      <c r="O216" s="2"/>
      <c r="P216" s="2"/>
      <c r="Q216" s="2"/>
    </row>
    <row r="217" thickBot="1">
      <c r="A217" s="10"/>
      <c r="B217" s="62" t="s">
        <v>203</v>
      </c>
      <c r="C217" s="30"/>
      <c r="D217" s="30"/>
      <c r="E217" s="63" t="s">
        <v>4546</v>
      </c>
      <c r="F217" s="30"/>
      <c r="G217" s="30"/>
      <c r="H217" s="64"/>
      <c r="I217" s="30"/>
      <c r="J217" s="64"/>
      <c r="K217" s="30"/>
      <c r="L217" s="30"/>
      <c r="M217" s="13"/>
      <c r="N217" s="2"/>
      <c r="O217" s="2"/>
      <c r="P217" s="2"/>
      <c r="Q217" s="2"/>
    </row>
    <row r="218" thickTop="1">
      <c r="A218" s="10"/>
      <c r="B218" s="52">
        <v>45</v>
      </c>
      <c r="C218" s="53" t="s">
        <v>4853</v>
      </c>
      <c r="D218" s="53"/>
      <c r="E218" s="53" t="s">
        <v>4854</v>
      </c>
      <c r="F218" s="53" t="s">
        <v>7</v>
      </c>
      <c r="G218" s="54" t="s">
        <v>461</v>
      </c>
      <c r="H218" s="65">
        <v>2</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4855</v>
      </c>
      <c r="F219" s="1"/>
      <c r="G219" s="1"/>
      <c r="H219" s="51"/>
      <c r="I219" s="1"/>
      <c r="J219" s="51"/>
      <c r="K219" s="1"/>
      <c r="L219" s="1"/>
      <c r="M219" s="13"/>
      <c r="N219" s="2"/>
      <c r="O219" s="2"/>
      <c r="P219" s="2"/>
      <c r="Q219" s="2"/>
    </row>
    <row r="220">
      <c r="A220" s="10"/>
      <c r="B220" s="60" t="s">
        <v>201</v>
      </c>
      <c r="C220" s="1"/>
      <c r="D220" s="1"/>
      <c r="E220" s="61" t="s">
        <v>1251</v>
      </c>
      <c r="F220" s="1"/>
      <c r="G220" s="1"/>
      <c r="H220" s="51"/>
      <c r="I220" s="1"/>
      <c r="J220" s="51"/>
      <c r="K220" s="1"/>
      <c r="L220" s="1"/>
      <c r="M220" s="13"/>
      <c r="N220" s="2"/>
      <c r="O220" s="2"/>
      <c r="P220" s="2"/>
      <c r="Q220" s="2"/>
    </row>
    <row r="221" thickBot="1">
      <c r="A221" s="10"/>
      <c r="B221" s="62" t="s">
        <v>203</v>
      </c>
      <c r="C221" s="30"/>
      <c r="D221" s="30"/>
      <c r="E221" s="63" t="s">
        <v>4546</v>
      </c>
      <c r="F221" s="30"/>
      <c r="G221" s="30"/>
      <c r="H221" s="64"/>
      <c r="I221" s="30"/>
      <c r="J221" s="64"/>
      <c r="K221" s="30"/>
      <c r="L221" s="30"/>
      <c r="M221" s="13"/>
      <c r="N221" s="2"/>
      <c r="O221" s="2"/>
      <c r="P221" s="2"/>
      <c r="Q221" s="2"/>
    </row>
    <row r="222" thickTop="1">
      <c r="A222" s="10"/>
      <c r="B222" s="52">
        <v>46</v>
      </c>
      <c r="C222" s="53" t="s">
        <v>533</v>
      </c>
      <c r="D222" s="53"/>
      <c r="E222" s="53" t="s">
        <v>534</v>
      </c>
      <c r="F222" s="53" t="s">
        <v>7</v>
      </c>
      <c r="G222" s="54" t="s">
        <v>219</v>
      </c>
      <c r="H222" s="65">
        <v>13.962</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4856</v>
      </c>
      <c r="F223" s="1"/>
      <c r="G223" s="1"/>
      <c r="H223" s="51"/>
      <c r="I223" s="1"/>
      <c r="J223" s="51"/>
      <c r="K223" s="1"/>
      <c r="L223" s="1"/>
      <c r="M223" s="13"/>
      <c r="N223" s="2"/>
      <c r="O223" s="2"/>
      <c r="P223" s="2"/>
      <c r="Q223" s="2"/>
    </row>
    <row r="224">
      <c r="A224" s="10"/>
      <c r="B224" s="60" t="s">
        <v>201</v>
      </c>
      <c r="C224" s="1"/>
      <c r="D224" s="1"/>
      <c r="E224" s="61" t="s">
        <v>4857</v>
      </c>
      <c r="F224" s="1"/>
      <c r="G224" s="1"/>
      <c r="H224" s="51"/>
      <c r="I224" s="1"/>
      <c r="J224" s="51"/>
      <c r="K224" s="1"/>
      <c r="L224" s="1"/>
      <c r="M224" s="13"/>
      <c r="N224" s="2"/>
      <c r="O224" s="2"/>
      <c r="P224" s="2"/>
      <c r="Q224" s="2"/>
    </row>
    <row r="225" thickBot="1">
      <c r="A225" s="10"/>
      <c r="B225" s="62" t="s">
        <v>203</v>
      </c>
      <c r="C225" s="30"/>
      <c r="D225" s="30"/>
      <c r="E225" s="63" t="s">
        <v>537</v>
      </c>
      <c r="F225" s="30"/>
      <c r="G225" s="30"/>
      <c r="H225" s="64"/>
      <c r="I225" s="30"/>
      <c r="J225" s="64"/>
      <c r="K225" s="30"/>
      <c r="L225" s="30"/>
      <c r="M225" s="13"/>
      <c r="N225" s="2"/>
      <c r="O225" s="2"/>
      <c r="P225" s="2"/>
      <c r="Q225" s="2"/>
    </row>
    <row r="226" thickTop="1">
      <c r="A226" s="10"/>
      <c r="B226" s="52">
        <v>47</v>
      </c>
      <c r="C226" s="53" t="s">
        <v>538</v>
      </c>
      <c r="D226" s="53"/>
      <c r="E226" s="53" t="s">
        <v>539</v>
      </c>
      <c r="F226" s="53" t="s">
        <v>7</v>
      </c>
      <c r="G226" s="54" t="s">
        <v>230</v>
      </c>
      <c r="H226" s="65">
        <v>321.12599999999998</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4858</v>
      </c>
      <c r="F227" s="1"/>
      <c r="G227" s="1"/>
      <c r="H227" s="51"/>
      <c r="I227" s="1"/>
      <c r="J227" s="51"/>
      <c r="K227" s="1"/>
      <c r="L227" s="1"/>
      <c r="M227" s="13"/>
      <c r="N227" s="2"/>
      <c r="O227" s="2"/>
      <c r="P227" s="2"/>
      <c r="Q227" s="2"/>
    </row>
    <row r="228">
      <c r="A228" s="10"/>
      <c r="B228" s="60" t="s">
        <v>201</v>
      </c>
      <c r="C228" s="1"/>
      <c r="D228" s="1"/>
      <c r="E228" s="61" t="s">
        <v>4859</v>
      </c>
      <c r="F228" s="1"/>
      <c r="G228" s="1"/>
      <c r="H228" s="51"/>
      <c r="I228" s="1"/>
      <c r="J228" s="51"/>
      <c r="K228" s="1"/>
      <c r="L228" s="1"/>
      <c r="M228" s="13"/>
      <c r="N228" s="2"/>
      <c r="O228" s="2"/>
      <c r="P228" s="2"/>
      <c r="Q228" s="2"/>
    </row>
    <row r="229" thickBot="1">
      <c r="A229" s="10"/>
      <c r="B229" s="62" t="s">
        <v>203</v>
      </c>
      <c r="C229" s="30"/>
      <c r="D229" s="30"/>
      <c r="E229" s="63" t="s">
        <v>233</v>
      </c>
      <c r="F229" s="30"/>
      <c r="G229" s="30"/>
      <c r="H229" s="64"/>
      <c r="I229" s="30"/>
      <c r="J229" s="64"/>
      <c r="K229" s="30"/>
      <c r="L229" s="30"/>
      <c r="M229" s="13"/>
      <c r="N229" s="2"/>
      <c r="O229" s="2"/>
      <c r="P229" s="2"/>
      <c r="Q229" s="2"/>
    </row>
    <row r="230" thickTop="1">
      <c r="A230" s="10"/>
      <c r="B230" s="52">
        <v>48</v>
      </c>
      <c r="C230" s="53" t="s">
        <v>733</v>
      </c>
      <c r="D230" s="53"/>
      <c r="E230" s="53" t="s">
        <v>734</v>
      </c>
      <c r="F230" s="53" t="s">
        <v>7</v>
      </c>
      <c r="G230" s="54" t="s">
        <v>198</v>
      </c>
      <c r="H230" s="65">
        <v>0.059999999999999998</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4860</v>
      </c>
      <c r="F231" s="1"/>
      <c r="G231" s="1"/>
      <c r="H231" s="51"/>
      <c r="I231" s="1"/>
      <c r="J231" s="51"/>
      <c r="K231" s="1"/>
      <c r="L231" s="1"/>
      <c r="M231" s="13"/>
      <c r="N231" s="2"/>
      <c r="O231" s="2"/>
      <c r="P231" s="2"/>
      <c r="Q231" s="2"/>
    </row>
    <row r="232">
      <c r="A232" s="10"/>
      <c r="B232" s="60" t="s">
        <v>201</v>
      </c>
      <c r="C232" s="1"/>
      <c r="D232" s="1"/>
      <c r="E232" s="61" t="s">
        <v>4861</v>
      </c>
      <c r="F232" s="1"/>
      <c r="G232" s="1"/>
      <c r="H232" s="51"/>
      <c r="I232" s="1"/>
      <c r="J232" s="51"/>
      <c r="K232" s="1"/>
      <c r="L232" s="1"/>
      <c r="M232" s="13"/>
      <c r="N232" s="2"/>
      <c r="O232" s="2"/>
      <c r="P232" s="2"/>
      <c r="Q232" s="2"/>
    </row>
    <row r="233" thickBot="1">
      <c r="A233" s="10"/>
      <c r="B233" s="62" t="s">
        <v>203</v>
      </c>
      <c r="C233" s="30"/>
      <c r="D233" s="30"/>
      <c r="E233" s="63" t="s">
        <v>737</v>
      </c>
      <c r="F233" s="30"/>
      <c r="G233" s="30"/>
      <c r="H233" s="64"/>
      <c r="I233" s="30"/>
      <c r="J233" s="64"/>
      <c r="K233" s="30"/>
      <c r="L233" s="30"/>
      <c r="M233" s="13"/>
      <c r="N233" s="2"/>
      <c r="O233" s="2"/>
      <c r="P233" s="2"/>
      <c r="Q233" s="2"/>
    </row>
    <row r="234" thickTop="1" thickBot="1" ht="25" customHeight="1">
      <c r="A234" s="10"/>
      <c r="B234" s="1"/>
      <c r="C234" s="70">
        <v>9</v>
      </c>
      <c r="D234" s="1"/>
      <c r="E234" s="71" t="s">
        <v>186</v>
      </c>
      <c r="F234" s="1"/>
      <c r="G234" s="72" t="s">
        <v>210</v>
      </c>
      <c r="H234" s="73">
        <f>J194+J198+J202+J206+J210+J214+J218+J222+J226+J230</f>
        <v>0</v>
      </c>
      <c r="I234" s="72" t="s">
        <v>211</v>
      </c>
      <c r="J234" s="74">
        <f>(L234-H234)</f>
        <v>0</v>
      </c>
      <c r="K234" s="72" t="s">
        <v>212</v>
      </c>
      <c r="L234" s="75">
        <f>ROUND((J194+J198+J202+J206+J210+J214+J218+J222+J226+J230)*1.21,2)</f>
        <v>0</v>
      </c>
      <c r="M234" s="13"/>
      <c r="N234" s="2"/>
      <c r="O234" s="2"/>
      <c r="P234" s="2"/>
      <c r="Q234" s="41">
        <f>0+Q194+Q198+Q202+Q206+Q210+Q214+Q218+Q222+Q226+Q230</f>
        <v>0</v>
      </c>
      <c r="R234" s="9">
        <f>0+R194+R198+R202+R206+R210+R214+R218+R222+R226+R230</f>
        <v>0</v>
      </c>
      <c r="S234" s="76">
        <f>Q234*(1+J234)+R234</f>
        <v>0</v>
      </c>
    </row>
    <row r="235" thickTop="1" thickBot="1" ht="25" customHeight="1">
      <c r="A235" s="10"/>
      <c r="B235" s="77"/>
      <c r="C235" s="77"/>
      <c r="D235" s="77"/>
      <c r="E235" s="77"/>
      <c r="F235" s="77"/>
      <c r="G235" s="78" t="s">
        <v>213</v>
      </c>
      <c r="H235" s="79">
        <f>0+J194+J198+J202+J206+J210+J214+J218+J222+J226+J230</f>
        <v>0</v>
      </c>
      <c r="I235" s="78" t="s">
        <v>214</v>
      </c>
      <c r="J235" s="80">
        <f>0+J234</f>
        <v>0</v>
      </c>
      <c r="K235" s="78" t="s">
        <v>215</v>
      </c>
      <c r="L235" s="81">
        <f>0+L234</f>
        <v>0</v>
      </c>
      <c r="M235" s="13"/>
      <c r="N235" s="2"/>
      <c r="O235" s="2"/>
      <c r="P235" s="2"/>
      <c r="Q235" s="2"/>
    </row>
    <row r="236">
      <c r="A236" s="14"/>
      <c r="B236" s="4"/>
      <c r="C236" s="4"/>
      <c r="D236" s="4"/>
      <c r="E236" s="4"/>
      <c r="F236" s="4"/>
      <c r="G236" s="4"/>
      <c r="H236" s="83"/>
      <c r="I236" s="4"/>
      <c r="J236" s="83"/>
      <c r="K236" s="4"/>
      <c r="L236" s="4"/>
      <c r="M236" s="15"/>
      <c r="N236" s="2"/>
      <c r="O236" s="2"/>
      <c r="P236" s="2"/>
      <c r="Q236" s="2"/>
    </row>
    <row r="237">
      <c r="A237" s="1"/>
      <c r="B237" s="1"/>
      <c r="C237" s="1"/>
      <c r="D237" s="1"/>
      <c r="E237" s="1"/>
      <c r="F237" s="1"/>
      <c r="G237" s="1"/>
      <c r="H237" s="1"/>
      <c r="I237" s="1"/>
      <c r="J237" s="1"/>
      <c r="K237" s="1"/>
      <c r="L237" s="1"/>
      <c r="M237" s="1"/>
      <c r="N237" s="2"/>
      <c r="O237" s="2"/>
      <c r="P237" s="2"/>
      <c r="Q237" s="2"/>
    </row>
  </sheetData>
  <mergeCells count="167">
    <mergeCell ref="A1:A2"/>
    <mergeCell ref="A3:F3"/>
    <mergeCell ref="B4:C5"/>
    <mergeCell ref="B6:I6"/>
    <mergeCell ref="B8:C9"/>
    <mergeCell ref="A10:D10"/>
    <mergeCell ref="A11:G11"/>
    <mergeCell ref="A12:G12"/>
    <mergeCell ref="A13:G13"/>
    <mergeCell ref="B17:C18"/>
    <mergeCell ref="B19:D19"/>
    <mergeCell ref="E19:F19"/>
    <mergeCell ref="B20:D20"/>
    <mergeCell ref="B26:C27"/>
    <mergeCell ref="B29:L29"/>
    <mergeCell ref="B31:D31"/>
    <mergeCell ref="B32:D32"/>
    <mergeCell ref="B33:D33"/>
    <mergeCell ref="B35:D35"/>
    <mergeCell ref="B36:D36"/>
    <mergeCell ref="B37:D37"/>
    <mergeCell ref="B21:D21"/>
    <mergeCell ref="B22:D22"/>
    <mergeCell ref="B23:D23"/>
    <mergeCell ref="B24:D24"/>
    <mergeCell ref="B70:D70"/>
    <mergeCell ref="B71:D71"/>
    <mergeCell ref="B72:D72"/>
    <mergeCell ref="B74:D74"/>
    <mergeCell ref="B75:D75"/>
    <mergeCell ref="B76:D76"/>
    <mergeCell ref="B78:D78"/>
    <mergeCell ref="B79:D79"/>
    <mergeCell ref="B80:D80"/>
    <mergeCell ref="B82:D82"/>
    <mergeCell ref="B83:D83"/>
    <mergeCell ref="B84:D84"/>
    <mergeCell ref="B86:D86"/>
    <mergeCell ref="B87:D87"/>
    <mergeCell ref="B88:D88"/>
    <mergeCell ref="B90:D90"/>
    <mergeCell ref="B91:D91"/>
    <mergeCell ref="B92:D92"/>
    <mergeCell ref="B94:D94"/>
    <mergeCell ref="B95:D95"/>
    <mergeCell ref="B96:D96"/>
    <mergeCell ref="B39:D39"/>
    <mergeCell ref="B40:D40"/>
    <mergeCell ref="B41:D41"/>
    <mergeCell ref="B46:D46"/>
    <mergeCell ref="B47:D47"/>
    <mergeCell ref="B48:D48"/>
    <mergeCell ref="B50:D50"/>
    <mergeCell ref="B51:D51"/>
    <mergeCell ref="B52:D52"/>
    <mergeCell ref="B54:D54"/>
    <mergeCell ref="B55:D55"/>
    <mergeCell ref="B56:D56"/>
    <mergeCell ref="B58:D58"/>
    <mergeCell ref="B59:D59"/>
    <mergeCell ref="B60:D60"/>
    <mergeCell ref="B62:D62"/>
    <mergeCell ref="B63:D63"/>
    <mergeCell ref="B64:D64"/>
    <mergeCell ref="B66:D66"/>
    <mergeCell ref="B67:D67"/>
    <mergeCell ref="B68:D68"/>
    <mergeCell ref="B44:L44"/>
    <mergeCell ref="B129:D129"/>
    <mergeCell ref="B130:D130"/>
    <mergeCell ref="B131:D131"/>
    <mergeCell ref="B133:D133"/>
    <mergeCell ref="B134:D134"/>
    <mergeCell ref="B135:D135"/>
    <mergeCell ref="B137:D137"/>
    <mergeCell ref="B138:D138"/>
    <mergeCell ref="B139:D139"/>
    <mergeCell ref="B141:D141"/>
    <mergeCell ref="B142:D142"/>
    <mergeCell ref="B143:D143"/>
    <mergeCell ref="B145:D145"/>
    <mergeCell ref="B146:D146"/>
    <mergeCell ref="B147:D147"/>
    <mergeCell ref="B149:D149"/>
    <mergeCell ref="B150:D150"/>
    <mergeCell ref="B151:D151"/>
    <mergeCell ref="B153:D153"/>
    <mergeCell ref="B154:D154"/>
    <mergeCell ref="B155:D155"/>
    <mergeCell ref="B157:D157"/>
    <mergeCell ref="B158:D158"/>
    <mergeCell ref="B159:D159"/>
    <mergeCell ref="B161:D161"/>
    <mergeCell ref="B162:D162"/>
    <mergeCell ref="B163:D163"/>
    <mergeCell ref="B165:D165"/>
    <mergeCell ref="B166:D166"/>
    <mergeCell ref="B167:D167"/>
    <mergeCell ref="B98:D98"/>
    <mergeCell ref="B99:D99"/>
    <mergeCell ref="B100:D100"/>
    <mergeCell ref="B102:D102"/>
    <mergeCell ref="B103:D103"/>
    <mergeCell ref="B104:D104"/>
    <mergeCell ref="B106:D106"/>
    <mergeCell ref="B107:D107"/>
    <mergeCell ref="B108:D108"/>
    <mergeCell ref="B110:D110"/>
    <mergeCell ref="B111:D111"/>
    <mergeCell ref="B112:D112"/>
    <mergeCell ref="B114:D114"/>
    <mergeCell ref="B115:D115"/>
    <mergeCell ref="B116:D116"/>
    <mergeCell ref="B118:D118"/>
    <mergeCell ref="B119:D119"/>
    <mergeCell ref="B120:D120"/>
    <mergeCell ref="B125:D125"/>
    <mergeCell ref="B126:D126"/>
    <mergeCell ref="B127:D127"/>
    <mergeCell ref="B123:L123"/>
    <mergeCell ref="B169:D169"/>
    <mergeCell ref="B170:D170"/>
    <mergeCell ref="B171:D171"/>
    <mergeCell ref="B173:D173"/>
    <mergeCell ref="B174:D174"/>
    <mergeCell ref="B175:D175"/>
    <mergeCell ref="B177:D177"/>
    <mergeCell ref="B178:D178"/>
    <mergeCell ref="B179:D179"/>
    <mergeCell ref="B182:L182"/>
    <mergeCell ref="B184:D184"/>
    <mergeCell ref="B185:D185"/>
    <mergeCell ref="B186:D186"/>
    <mergeCell ref="B188:D188"/>
    <mergeCell ref="B189:D189"/>
    <mergeCell ref="B190:D190"/>
    <mergeCell ref="B195:D195"/>
    <mergeCell ref="B196:D196"/>
    <mergeCell ref="B197:D197"/>
    <mergeCell ref="B199:D199"/>
    <mergeCell ref="B200:D200"/>
    <mergeCell ref="B201:D201"/>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193:L193"/>
  </mergeCells>
  <pageMargins left="0.39375" right="0.39375" top="0.5902778" bottom="0.39375" header="0.1965278" footer="0.1576389"/>
  <pageSetup paperSize="9" orientation="portrait" fitToHeight="0"/>
  <drawing r:id="rId1"/>
</worksheet>
</file>

<file path=xl/worksheets/sheet61.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0+(H46+H81+H92+H99+H106+H117+H168+H223+H230)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0+H47+H82+H93+H100+H107+H118+H169+H224+H231</f>
        <v>0</v>
      </c>
      <c r="K10" s="1"/>
      <c r="L10" s="1"/>
      <c r="M10" s="13"/>
      <c r="N10" s="2"/>
      <c r="O10" s="2"/>
      <c r="P10" s="2"/>
      <c r="Q10" s="2"/>
    </row>
    <row r="11" ht="16" customHeight="1">
      <c r="A11" s="19" t="s">
        <v>4862</v>
      </c>
      <c r="B11" s="1"/>
      <c r="C11" s="1"/>
      <c r="D11" s="1"/>
      <c r="E11" s="1"/>
      <c r="F11" s="1"/>
      <c r="G11" s="39"/>
      <c r="H11" s="1"/>
      <c r="I11" s="39" t="s">
        <v>176</v>
      </c>
      <c r="J11" s="40">
        <f>ROUND(0+((H46+H81+H92+H99+H106+H117+H168+H223+H230)*1.21),2)</f>
        <v>0</v>
      </c>
      <c r="K11" s="1"/>
      <c r="L11" s="1"/>
      <c r="M11" s="13"/>
      <c r="N11" s="2"/>
      <c r="O11" s="2"/>
      <c r="P11" s="2"/>
      <c r="Q11" s="41">
        <f>IF(SUM(K20:K28)&gt;0,ROUND(SUM(S20:S28)/SUM(K20:K28)-1,8),0)</f>
        <v>0</v>
      </c>
      <c r="R11" s="9">
        <f>AVERAGE(J46,J81,J92,J99,J106,J117,J168,J223,J230)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0+J34+J38+J42</f>
        <v>0</v>
      </c>
      <c r="L20" s="46">
        <f>0+L46</f>
        <v>0</v>
      </c>
      <c r="M20" s="13"/>
      <c r="N20" s="2"/>
      <c r="O20" s="2"/>
      <c r="P20" s="2"/>
      <c r="Q20" s="2"/>
      <c r="S20" s="9">
        <f>S46</f>
        <v>0</v>
      </c>
    </row>
    <row r="21">
      <c r="A21" s="10"/>
      <c r="B21" s="44">
        <v>1</v>
      </c>
      <c r="C21" s="1"/>
      <c r="D21" s="1"/>
      <c r="E21" s="45" t="s">
        <v>181</v>
      </c>
      <c r="F21" s="1"/>
      <c r="G21" s="1"/>
      <c r="H21" s="1"/>
      <c r="I21" s="1"/>
      <c r="J21" s="1"/>
      <c r="K21" s="46">
        <f>0+J49+J53+J57+J61+J65+J69+J73+J77</f>
        <v>0</v>
      </c>
      <c r="L21" s="46">
        <f>0+L81</f>
        <v>0</v>
      </c>
      <c r="M21" s="13"/>
      <c r="N21" s="2"/>
      <c r="O21" s="2"/>
      <c r="P21" s="2"/>
      <c r="Q21" s="2"/>
      <c r="S21" s="9">
        <f>S81</f>
        <v>0</v>
      </c>
    </row>
    <row r="22">
      <c r="A22" s="10"/>
      <c r="B22" s="44">
        <v>132</v>
      </c>
      <c r="C22" s="1"/>
      <c r="D22" s="1"/>
      <c r="E22" s="45" t="s">
        <v>4863</v>
      </c>
      <c r="F22" s="1"/>
      <c r="G22" s="1"/>
      <c r="H22" s="1"/>
      <c r="I22" s="1"/>
      <c r="J22" s="1"/>
      <c r="K22" s="46">
        <f>0+J84+J88</f>
        <v>0</v>
      </c>
      <c r="L22" s="46">
        <f>0+L92</f>
        <v>0</v>
      </c>
      <c r="M22" s="13"/>
      <c r="N22" s="2"/>
      <c r="O22" s="2"/>
      <c r="P22" s="2"/>
      <c r="Q22" s="2"/>
      <c r="S22" s="9">
        <f>S92</f>
        <v>0</v>
      </c>
    </row>
    <row r="23">
      <c r="A23" s="10"/>
      <c r="B23" s="44">
        <v>2</v>
      </c>
      <c r="C23" s="1"/>
      <c r="D23" s="1"/>
      <c r="E23" s="45" t="s">
        <v>182</v>
      </c>
      <c r="F23" s="1"/>
      <c r="G23" s="1"/>
      <c r="H23" s="1"/>
      <c r="I23" s="1"/>
      <c r="J23" s="1"/>
      <c r="K23" s="46">
        <f>0+J95</f>
        <v>0</v>
      </c>
      <c r="L23" s="46">
        <f>0+L99</f>
        <v>0</v>
      </c>
      <c r="M23" s="13"/>
      <c r="N23" s="2"/>
      <c r="O23" s="2"/>
      <c r="P23" s="2"/>
      <c r="Q23" s="2"/>
      <c r="S23" s="9">
        <f>S99</f>
        <v>0</v>
      </c>
    </row>
    <row r="24">
      <c r="A24" s="10"/>
      <c r="B24" s="44">
        <v>4</v>
      </c>
      <c r="C24" s="1"/>
      <c r="D24" s="1"/>
      <c r="E24" s="45" t="s">
        <v>183</v>
      </c>
      <c r="F24" s="1"/>
      <c r="G24" s="1"/>
      <c r="H24" s="1"/>
      <c r="I24" s="1"/>
      <c r="J24" s="1"/>
      <c r="K24" s="46">
        <f>0+J102</f>
        <v>0</v>
      </c>
      <c r="L24" s="46">
        <f>0+L106</f>
        <v>0</v>
      </c>
      <c r="M24" s="13"/>
      <c r="N24" s="2"/>
      <c r="O24" s="2"/>
      <c r="P24" s="2"/>
      <c r="Q24" s="2"/>
      <c r="S24" s="9">
        <f>S106</f>
        <v>0</v>
      </c>
    </row>
    <row r="25">
      <c r="A25" s="10"/>
      <c r="B25" s="44">
        <v>5</v>
      </c>
      <c r="C25" s="1"/>
      <c r="D25" s="1"/>
      <c r="E25" s="45" t="s">
        <v>184</v>
      </c>
      <c r="F25" s="1"/>
      <c r="G25" s="1"/>
      <c r="H25" s="1"/>
      <c r="I25" s="1"/>
      <c r="J25" s="1"/>
      <c r="K25" s="46">
        <f>0+J109+J113</f>
        <v>0</v>
      </c>
      <c r="L25" s="46">
        <f>0+L117</f>
        <v>0</v>
      </c>
      <c r="M25" s="47"/>
      <c r="N25" s="2"/>
      <c r="O25" s="2"/>
      <c r="P25" s="2"/>
      <c r="Q25" s="2"/>
      <c r="S25" s="9">
        <f>S117</f>
        <v>0</v>
      </c>
    </row>
    <row r="26">
      <c r="A26" s="10"/>
      <c r="B26" s="44">
        <v>7</v>
      </c>
      <c r="C26" s="1"/>
      <c r="D26" s="1"/>
      <c r="E26" s="45" t="s">
        <v>549</v>
      </c>
      <c r="F26" s="1"/>
      <c r="G26" s="1"/>
      <c r="H26" s="1"/>
      <c r="I26" s="1"/>
      <c r="J26" s="1"/>
      <c r="K26" s="46">
        <f>0+J120+J124+J128+J132+J136+J140+J144+J148+J152+J156+J160+J164</f>
        <v>0</v>
      </c>
      <c r="L26" s="46">
        <f>0+L168</f>
        <v>0</v>
      </c>
      <c r="M26" s="47"/>
      <c r="N26" s="2"/>
      <c r="O26" s="2"/>
      <c r="P26" s="2"/>
      <c r="Q26" s="2"/>
      <c r="S26" s="9">
        <f>S168</f>
        <v>0</v>
      </c>
    </row>
    <row r="27">
      <c r="A27" s="10"/>
      <c r="B27" s="44">
        <v>74</v>
      </c>
      <c r="C27" s="1"/>
      <c r="D27" s="1"/>
      <c r="E27" s="45" t="s">
        <v>4864</v>
      </c>
      <c r="F27" s="1"/>
      <c r="G27" s="1"/>
      <c r="H27" s="1"/>
      <c r="I27" s="1"/>
      <c r="J27" s="1"/>
      <c r="K27" s="46">
        <f>0+J171+J175+J179+J183+J187+J191+J195+J199+J203+J207+J211+J215+J219</f>
        <v>0</v>
      </c>
      <c r="L27" s="46">
        <f>0+L223</f>
        <v>0</v>
      </c>
      <c r="M27" s="47"/>
      <c r="N27" s="2"/>
      <c r="O27" s="2"/>
      <c r="P27" s="2"/>
      <c r="Q27" s="2"/>
      <c r="S27" s="9">
        <f>S223</f>
        <v>0</v>
      </c>
    </row>
    <row r="28">
      <c r="A28" s="10"/>
      <c r="B28" s="44">
        <v>8</v>
      </c>
      <c r="C28" s="1"/>
      <c r="D28" s="1"/>
      <c r="E28" s="45" t="s">
        <v>185</v>
      </c>
      <c r="F28" s="1"/>
      <c r="G28" s="1"/>
      <c r="H28" s="1"/>
      <c r="I28" s="1"/>
      <c r="J28" s="1"/>
      <c r="K28" s="46">
        <f>0+J226</f>
        <v>0</v>
      </c>
      <c r="L28" s="46">
        <f>0+L230</f>
        <v>0</v>
      </c>
      <c r="M28" s="47"/>
      <c r="N28" s="2"/>
      <c r="O28" s="2"/>
      <c r="P28" s="2"/>
      <c r="Q28" s="2"/>
      <c r="S28" s="9">
        <f>S230</f>
        <v>0</v>
      </c>
    </row>
    <row r="29">
      <c r="A29" s="14"/>
      <c r="B29" s="4"/>
      <c r="C29" s="4"/>
      <c r="D29" s="4"/>
      <c r="E29" s="4"/>
      <c r="F29" s="4"/>
      <c r="G29" s="4"/>
      <c r="H29" s="4"/>
      <c r="I29" s="4"/>
      <c r="J29" s="4"/>
      <c r="K29" s="4"/>
      <c r="L29" s="4"/>
      <c r="M29" s="48"/>
      <c r="N29" s="2"/>
      <c r="O29" s="2"/>
      <c r="P29" s="2"/>
      <c r="Q29" s="2"/>
    </row>
    <row r="30" ht="14" customHeight="1">
      <c r="A30" s="4"/>
      <c r="B30" s="36" t="s">
        <v>187</v>
      </c>
      <c r="C30" s="4"/>
      <c r="D30" s="4"/>
      <c r="E30" s="4"/>
      <c r="F30" s="4"/>
      <c r="G30" s="4"/>
      <c r="H30" s="4"/>
      <c r="I30" s="4"/>
      <c r="J30" s="4"/>
      <c r="K30" s="4"/>
      <c r="L30" s="4"/>
      <c r="M30" s="2"/>
      <c r="N30" s="2"/>
      <c r="O30" s="2"/>
      <c r="P30" s="2"/>
      <c r="Q30" s="2"/>
    </row>
    <row r="31" ht="18" customHeight="1">
      <c r="A31" s="6"/>
      <c r="B31" s="7"/>
      <c r="C31" s="7"/>
      <c r="D31" s="7"/>
      <c r="E31" s="7"/>
      <c r="F31" s="7"/>
      <c r="G31" s="7"/>
      <c r="H31" s="7"/>
      <c r="I31" s="7"/>
      <c r="J31" s="7"/>
      <c r="K31" s="7"/>
      <c r="L31" s="7"/>
      <c r="M31" s="49"/>
      <c r="N31" s="2"/>
      <c r="O31" s="2"/>
      <c r="P31" s="2"/>
      <c r="Q31" s="2"/>
    </row>
    <row r="32" ht="18" customHeight="1">
      <c r="A32" s="10"/>
      <c r="B32" s="42" t="s">
        <v>188</v>
      </c>
      <c r="C32" s="42" t="s">
        <v>178</v>
      </c>
      <c r="D32" s="42" t="s">
        <v>189</v>
      </c>
      <c r="E32" s="42" t="s">
        <v>179</v>
      </c>
      <c r="F32" s="42" t="s">
        <v>190</v>
      </c>
      <c r="G32" s="43" t="s">
        <v>191</v>
      </c>
      <c r="H32" s="23" t="s">
        <v>192</v>
      </c>
      <c r="I32" s="23" t="s">
        <v>193</v>
      </c>
      <c r="J32" s="23" t="s">
        <v>17</v>
      </c>
      <c r="K32" s="43" t="s">
        <v>194</v>
      </c>
      <c r="L32" s="23" t="s">
        <v>18</v>
      </c>
      <c r="M32" s="47"/>
      <c r="N32" s="2"/>
      <c r="O32" s="2"/>
      <c r="P32" s="2"/>
      <c r="Q32" s="2"/>
    </row>
    <row r="33" ht="40" customHeight="1">
      <c r="A33" s="10"/>
      <c r="B33" s="50" t="s">
        <v>195</v>
      </c>
      <c r="C33" s="1"/>
      <c r="D33" s="1"/>
      <c r="E33" s="1"/>
      <c r="F33" s="1"/>
      <c r="G33" s="1"/>
      <c r="H33" s="51"/>
      <c r="I33" s="1"/>
      <c r="J33" s="51"/>
      <c r="K33" s="1"/>
      <c r="L33" s="1"/>
      <c r="M33" s="13"/>
      <c r="N33" s="2"/>
      <c r="O33" s="2"/>
      <c r="P33" s="2"/>
      <c r="Q33" s="2"/>
    </row>
    <row r="34">
      <c r="A34" s="10"/>
      <c r="B34" s="52">
        <v>1</v>
      </c>
      <c r="C34" s="53" t="s">
        <v>2125</v>
      </c>
      <c r="D34" s="53"/>
      <c r="E34" s="53" t="s">
        <v>2126</v>
      </c>
      <c r="F34" s="53" t="s">
        <v>7</v>
      </c>
      <c r="G34" s="54" t="s">
        <v>198</v>
      </c>
      <c r="H34" s="55">
        <v>3.2000000000000002</v>
      </c>
      <c r="I34" s="56">
        <v>0</v>
      </c>
      <c r="J34" s="57">
        <f>ROUND(H34*I34,2)</f>
        <v>0</v>
      </c>
      <c r="K34" s="58">
        <v>0.20999999999999999</v>
      </c>
      <c r="L34" s="59">
        <f>ROUND(J34*1.21,2)</f>
        <v>0</v>
      </c>
      <c r="M34" s="13"/>
      <c r="N34" s="2"/>
      <c r="O34" s="2"/>
      <c r="P34" s="2"/>
      <c r="Q34" s="41">
        <f>IF(ISNUMBER(K34),IF(H34&gt;0,IF(I34&gt;0,J34,0),0),0)</f>
        <v>0</v>
      </c>
      <c r="R34" s="9">
        <f>IF(ISNUMBER(K34)=FALSE,J34,0)</f>
        <v>0</v>
      </c>
    </row>
    <row r="35">
      <c r="A35" s="10"/>
      <c r="B35" s="60" t="s">
        <v>199</v>
      </c>
      <c r="C35" s="1"/>
      <c r="D35" s="1"/>
      <c r="E35" s="61" t="s">
        <v>7</v>
      </c>
      <c r="F35" s="1"/>
      <c r="G35" s="1"/>
      <c r="H35" s="51"/>
      <c r="I35" s="1"/>
      <c r="J35" s="51"/>
      <c r="K35" s="1"/>
      <c r="L35" s="1"/>
      <c r="M35" s="13"/>
      <c r="N35" s="2"/>
      <c r="O35" s="2"/>
      <c r="P35" s="2"/>
      <c r="Q35" s="2"/>
    </row>
    <row r="36">
      <c r="A36" s="10"/>
      <c r="B36" s="60" t="s">
        <v>201</v>
      </c>
      <c r="C36" s="1"/>
      <c r="D36" s="1"/>
      <c r="E36" s="61" t="s">
        <v>4865</v>
      </c>
      <c r="F36" s="1"/>
      <c r="G36" s="1"/>
      <c r="H36" s="51"/>
      <c r="I36" s="1"/>
      <c r="J36" s="51"/>
      <c r="K36" s="1"/>
      <c r="L36" s="1"/>
      <c r="M36" s="13"/>
      <c r="N36" s="2"/>
      <c r="O36" s="2"/>
      <c r="P36" s="2"/>
      <c r="Q36" s="2"/>
    </row>
    <row r="37" thickBot="1">
      <c r="A37" s="10"/>
      <c r="B37" s="62" t="s">
        <v>203</v>
      </c>
      <c r="C37" s="30"/>
      <c r="D37" s="30"/>
      <c r="E37" s="63" t="s">
        <v>2129</v>
      </c>
      <c r="F37" s="30"/>
      <c r="G37" s="30"/>
      <c r="H37" s="64"/>
      <c r="I37" s="30"/>
      <c r="J37" s="64"/>
      <c r="K37" s="30"/>
      <c r="L37" s="30"/>
      <c r="M37" s="13"/>
      <c r="N37" s="2"/>
      <c r="O37" s="2"/>
      <c r="P37" s="2"/>
      <c r="Q37" s="2"/>
    </row>
    <row r="38" thickTop="1">
      <c r="A38" s="10"/>
      <c r="B38" s="52">
        <v>2</v>
      </c>
      <c r="C38" s="53" t="s">
        <v>4866</v>
      </c>
      <c r="D38" s="53"/>
      <c r="E38" s="53" t="s">
        <v>4867</v>
      </c>
      <c r="F38" s="53" t="s">
        <v>7</v>
      </c>
      <c r="G38" s="54" t="s">
        <v>198</v>
      </c>
      <c r="H38" s="65">
        <v>0.80000000000000004</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7</v>
      </c>
      <c r="F39" s="1"/>
      <c r="G39" s="1"/>
      <c r="H39" s="51"/>
      <c r="I39" s="1"/>
      <c r="J39" s="51"/>
      <c r="K39" s="1"/>
      <c r="L39" s="1"/>
      <c r="M39" s="13"/>
      <c r="N39" s="2"/>
      <c r="O39" s="2"/>
      <c r="P39" s="2"/>
      <c r="Q39" s="2"/>
    </row>
    <row r="40">
      <c r="A40" s="10"/>
      <c r="B40" s="60" t="s">
        <v>201</v>
      </c>
      <c r="C40" s="1"/>
      <c r="D40" s="1"/>
      <c r="E40" s="61" t="s">
        <v>4865</v>
      </c>
      <c r="F40" s="1"/>
      <c r="G40" s="1"/>
      <c r="H40" s="51"/>
      <c r="I40" s="1"/>
      <c r="J40" s="51"/>
      <c r="K40" s="1"/>
      <c r="L40" s="1"/>
      <c r="M40" s="13"/>
      <c r="N40" s="2"/>
      <c r="O40" s="2"/>
      <c r="P40" s="2"/>
      <c r="Q40" s="2"/>
    </row>
    <row r="41" thickBot="1">
      <c r="A41" s="10"/>
      <c r="B41" s="62" t="s">
        <v>203</v>
      </c>
      <c r="C41" s="30"/>
      <c r="D41" s="30"/>
      <c r="E41" s="63" t="s">
        <v>2129</v>
      </c>
      <c r="F41" s="30"/>
      <c r="G41" s="30"/>
      <c r="H41" s="64"/>
      <c r="I41" s="30"/>
      <c r="J41" s="64"/>
      <c r="K41" s="30"/>
      <c r="L41" s="30"/>
      <c r="M41" s="13"/>
      <c r="N41" s="2"/>
      <c r="O41" s="2"/>
      <c r="P41" s="2"/>
      <c r="Q41" s="2"/>
    </row>
    <row r="42" thickTop="1">
      <c r="A42" s="10"/>
      <c r="B42" s="52">
        <v>3</v>
      </c>
      <c r="C42" s="53" t="s">
        <v>4868</v>
      </c>
      <c r="D42" s="53"/>
      <c r="E42" s="53" t="s">
        <v>4869</v>
      </c>
      <c r="F42" s="53" t="s">
        <v>7</v>
      </c>
      <c r="G42" s="54" t="s">
        <v>198</v>
      </c>
      <c r="H42" s="65">
        <v>0.5</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7</v>
      </c>
      <c r="F43" s="1"/>
      <c r="G43" s="1"/>
      <c r="H43" s="51"/>
      <c r="I43" s="1"/>
      <c r="J43" s="51"/>
      <c r="K43" s="1"/>
      <c r="L43" s="1"/>
      <c r="M43" s="13"/>
      <c r="N43" s="2"/>
      <c r="O43" s="2"/>
      <c r="P43" s="2"/>
      <c r="Q43" s="2"/>
    </row>
    <row r="44">
      <c r="A44" s="10"/>
      <c r="B44" s="60" t="s">
        <v>201</v>
      </c>
      <c r="C44" s="1"/>
      <c r="D44" s="1"/>
      <c r="E44" s="61" t="s">
        <v>4865</v>
      </c>
      <c r="F44" s="1"/>
      <c r="G44" s="1"/>
      <c r="H44" s="51"/>
      <c r="I44" s="1"/>
      <c r="J44" s="51"/>
      <c r="K44" s="1"/>
      <c r="L44" s="1"/>
      <c r="M44" s="13"/>
      <c r="N44" s="2"/>
      <c r="O44" s="2"/>
      <c r="P44" s="2"/>
      <c r="Q44" s="2"/>
    </row>
    <row r="45" thickBot="1">
      <c r="A45" s="10"/>
      <c r="B45" s="62" t="s">
        <v>203</v>
      </c>
      <c r="C45" s="30"/>
      <c r="D45" s="30"/>
      <c r="E45" s="63" t="s">
        <v>2129</v>
      </c>
      <c r="F45" s="30"/>
      <c r="G45" s="30"/>
      <c r="H45" s="64"/>
      <c r="I45" s="30"/>
      <c r="J45" s="64"/>
      <c r="K45" s="30"/>
      <c r="L45" s="30"/>
      <c r="M45" s="13"/>
      <c r="N45" s="2"/>
      <c r="O45" s="2"/>
      <c r="P45" s="2"/>
      <c r="Q45" s="2"/>
    </row>
    <row r="46" thickTop="1" thickBot="1" ht="25" customHeight="1">
      <c r="A46" s="10"/>
      <c r="B46" s="1"/>
      <c r="C46" s="70">
        <v>0</v>
      </c>
      <c r="D46" s="1"/>
      <c r="E46" s="71" t="s">
        <v>180</v>
      </c>
      <c r="F46" s="1"/>
      <c r="G46" s="72" t="s">
        <v>210</v>
      </c>
      <c r="H46" s="73">
        <f>J34+J38+J42</f>
        <v>0</v>
      </c>
      <c r="I46" s="72" t="s">
        <v>211</v>
      </c>
      <c r="J46" s="74">
        <f>(L46-H46)</f>
        <v>0</v>
      </c>
      <c r="K46" s="72" t="s">
        <v>212</v>
      </c>
      <c r="L46" s="75">
        <f>ROUND((J34+J38+J42)*1.21,2)</f>
        <v>0</v>
      </c>
      <c r="M46" s="13"/>
      <c r="N46" s="2"/>
      <c r="O46" s="2"/>
      <c r="P46" s="2"/>
      <c r="Q46" s="41">
        <f>0+Q34+Q38+Q42</f>
        <v>0</v>
      </c>
      <c r="R46" s="9">
        <f>0+R34+R38+R42</f>
        <v>0</v>
      </c>
      <c r="S46" s="76">
        <f>Q46*(1+J46)+R46</f>
        <v>0</v>
      </c>
    </row>
    <row r="47" thickTop="1" thickBot="1" ht="25" customHeight="1">
      <c r="A47" s="10"/>
      <c r="B47" s="77"/>
      <c r="C47" s="77"/>
      <c r="D47" s="77"/>
      <c r="E47" s="77"/>
      <c r="F47" s="77"/>
      <c r="G47" s="78" t="s">
        <v>213</v>
      </c>
      <c r="H47" s="79">
        <f>0+J34+J38+J42</f>
        <v>0</v>
      </c>
      <c r="I47" s="78" t="s">
        <v>214</v>
      </c>
      <c r="J47" s="80">
        <f>0+J46</f>
        <v>0</v>
      </c>
      <c r="K47" s="78" t="s">
        <v>215</v>
      </c>
      <c r="L47" s="81">
        <f>0+L46</f>
        <v>0</v>
      </c>
      <c r="M47" s="13"/>
      <c r="N47" s="2"/>
      <c r="O47" s="2"/>
      <c r="P47" s="2"/>
      <c r="Q47" s="2"/>
    </row>
    <row r="48" ht="40" customHeight="1">
      <c r="A48" s="10"/>
      <c r="B48" s="82" t="s">
        <v>216</v>
      </c>
      <c r="C48" s="1"/>
      <c r="D48" s="1"/>
      <c r="E48" s="1"/>
      <c r="F48" s="1"/>
      <c r="G48" s="1"/>
      <c r="H48" s="51"/>
      <c r="I48" s="1"/>
      <c r="J48" s="51"/>
      <c r="K48" s="1"/>
      <c r="L48" s="1"/>
      <c r="M48" s="13"/>
      <c r="N48" s="2"/>
      <c r="O48" s="2"/>
      <c r="P48" s="2"/>
      <c r="Q48" s="2"/>
    </row>
    <row r="49">
      <c r="A49" s="10"/>
      <c r="B49" s="52">
        <v>4</v>
      </c>
      <c r="C49" s="53" t="s">
        <v>4870</v>
      </c>
      <c r="D49" s="53"/>
      <c r="E49" s="53" t="s">
        <v>4871</v>
      </c>
      <c r="F49" s="53" t="s">
        <v>7</v>
      </c>
      <c r="G49" s="54" t="s">
        <v>285</v>
      </c>
      <c r="H49" s="55">
        <v>5</v>
      </c>
      <c r="I49" s="56">
        <v>0</v>
      </c>
      <c r="J49" s="57">
        <f>ROUND(H49*I49,2)</f>
        <v>0</v>
      </c>
      <c r="K49" s="58">
        <v>0.20999999999999999</v>
      </c>
      <c r="L49" s="59">
        <f>ROUND(J49*1.21,2)</f>
        <v>0</v>
      </c>
      <c r="M49" s="13"/>
      <c r="N49" s="2"/>
      <c r="O49" s="2"/>
      <c r="P49" s="2"/>
      <c r="Q49" s="41">
        <f>IF(ISNUMBER(K49),IF(H49&gt;0,IF(I49&gt;0,J49,0),0),0)</f>
        <v>0</v>
      </c>
      <c r="R49" s="9">
        <f>IF(ISNUMBER(K49)=FALSE,J49,0)</f>
        <v>0</v>
      </c>
    </row>
    <row r="50">
      <c r="A50" s="10"/>
      <c r="B50" s="60" t="s">
        <v>199</v>
      </c>
      <c r="C50" s="1"/>
      <c r="D50" s="1"/>
      <c r="E50" s="61" t="s">
        <v>7</v>
      </c>
      <c r="F50" s="1"/>
      <c r="G50" s="1"/>
      <c r="H50" s="51"/>
      <c r="I50" s="1"/>
      <c r="J50" s="51"/>
      <c r="K50" s="1"/>
      <c r="L50" s="1"/>
      <c r="M50" s="13"/>
      <c r="N50" s="2"/>
      <c r="O50" s="2"/>
      <c r="P50" s="2"/>
      <c r="Q50" s="2"/>
    </row>
    <row r="51">
      <c r="A51" s="10"/>
      <c r="B51" s="60" t="s">
        <v>201</v>
      </c>
      <c r="C51" s="1"/>
      <c r="D51" s="1"/>
      <c r="E51" s="61" t="s">
        <v>4865</v>
      </c>
      <c r="F51" s="1"/>
      <c r="G51" s="1"/>
      <c r="H51" s="51"/>
      <c r="I51" s="1"/>
      <c r="J51" s="51"/>
      <c r="K51" s="1"/>
      <c r="L51" s="1"/>
      <c r="M51" s="13"/>
      <c r="N51" s="2"/>
      <c r="O51" s="2"/>
      <c r="P51" s="2"/>
      <c r="Q51" s="2"/>
    </row>
    <row r="52" thickBot="1">
      <c r="A52" s="10"/>
      <c r="B52" s="62" t="s">
        <v>203</v>
      </c>
      <c r="C52" s="30"/>
      <c r="D52" s="30"/>
      <c r="E52" s="63" t="s">
        <v>2610</v>
      </c>
      <c r="F52" s="30"/>
      <c r="G52" s="30"/>
      <c r="H52" s="64"/>
      <c r="I52" s="30"/>
      <c r="J52" s="64"/>
      <c r="K52" s="30"/>
      <c r="L52" s="30"/>
      <c r="M52" s="13"/>
      <c r="N52" s="2"/>
      <c r="O52" s="2"/>
      <c r="P52" s="2"/>
      <c r="Q52" s="2"/>
    </row>
    <row r="53" thickTop="1">
      <c r="A53" s="10"/>
      <c r="B53" s="52">
        <v>5</v>
      </c>
      <c r="C53" s="53" t="s">
        <v>4872</v>
      </c>
      <c r="D53" s="53"/>
      <c r="E53" s="53" t="s">
        <v>4873</v>
      </c>
      <c r="F53" s="53" t="s">
        <v>7</v>
      </c>
      <c r="G53" s="54" t="s">
        <v>285</v>
      </c>
      <c r="H53" s="65">
        <v>5</v>
      </c>
      <c r="I53" s="66">
        <v>0</v>
      </c>
      <c r="J53" s="67">
        <f>ROUND(H53*I53,2)</f>
        <v>0</v>
      </c>
      <c r="K53" s="68">
        <v>0.20999999999999999</v>
      </c>
      <c r="L53" s="69">
        <f>ROUND(J53*1.21,2)</f>
        <v>0</v>
      </c>
      <c r="M53" s="13"/>
      <c r="N53" s="2"/>
      <c r="O53" s="2"/>
      <c r="P53" s="2"/>
      <c r="Q53" s="41">
        <f>IF(ISNUMBER(K53),IF(H53&gt;0,IF(I53&gt;0,J53,0),0),0)</f>
        <v>0</v>
      </c>
      <c r="R53" s="9">
        <f>IF(ISNUMBER(K53)=FALSE,J53,0)</f>
        <v>0</v>
      </c>
    </row>
    <row r="54">
      <c r="A54" s="10"/>
      <c r="B54" s="60" t="s">
        <v>199</v>
      </c>
      <c r="C54" s="1"/>
      <c r="D54" s="1"/>
      <c r="E54" s="61" t="s">
        <v>7</v>
      </c>
      <c r="F54" s="1"/>
      <c r="G54" s="1"/>
      <c r="H54" s="51"/>
      <c r="I54" s="1"/>
      <c r="J54" s="51"/>
      <c r="K54" s="1"/>
      <c r="L54" s="1"/>
      <c r="M54" s="13"/>
      <c r="N54" s="2"/>
      <c r="O54" s="2"/>
      <c r="P54" s="2"/>
      <c r="Q54" s="2"/>
    </row>
    <row r="55">
      <c r="A55" s="10"/>
      <c r="B55" s="60" t="s">
        <v>201</v>
      </c>
      <c r="C55" s="1"/>
      <c r="D55" s="1"/>
      <c r="E55" s="61" t="s">
        <v>4865</v>
      </c>
      <c r="F55" s="1"/>
      <c r="G55" s="1"/>
      <c r="H55" s="51"/>
      <c r="I55" s="1"/>
      <c r="J55" s="51"/>
      <c r="K55" s="1"/>
      <c r="L55" s="1"/>
      <c r="M55" s="13"/>
      <c r="N55" s="2"/>
      <c r="O55" s="2"/>
      <c r="P55" s="2"/>
      <c r="Q55" s="2"/>
    </row>
    <row r="56" thickBot="1">
      <c r="A56" s="10"/>
      <c r="B56" s="62" t="s">
        <v>203</v>
      </c>
      <c r="C56" s="30"/>
      <c r="D56" s="30"/>
      <c r="E56" s="63" t="s">
        <v>4874</v>
      </c>
      <c r="F56" s="30"/>
      <c r="G56" s="30"/>
      <c r="H56" s="64"/>
      <c r="I56" s="30"/>
      <c r="J56" s="64"/>
      <c r="K56" s="30"/>
      <c r="L56" s="30"/>
      <c r="M56" s="13"/>
      <c r="N56" s="2"/>
      <c r="O56" s="2"/>
      <c r="P56" s="2"/>
      <c r="Q56" s="2"/>
    </row>
    <row r="57" thickTop="1">
      <c r="A57" s="10"/>
      <c r="B57" s="52">
        <v>6</v>
      </c>
      <c r="C57" s="53" t="s">
        <v>4875</v>
      </c>
      <c r="D57" s="53"/>
      <c r="E57" s="53" t="s">
        <v>4876</v>
      </c>
      <c r="F57" s="53" t="s">
        <v>7</v>
      </c>
      <c r="G57" s="54" t="s">
        <v>219</v>
      </c>
      <c r="H57" s="65">
        <v>0.20000000000000001</v>
      </c>
      <c r="I57" s="66">
        <v>0</v>
      </c>
      <c r="J57" s="67">
        <f>ROUND(H57*I57,2)</f>
        <v>0</v>
      </c>
      <c r="K57" s="68">
        <v>0.20999999999999999</v>
      </c>
      <c r="L57" s="69">
        <f>ROUND(J57*1.21,2)</f>
        <v>0</v>
      </c>
      <c r="M57" s="13"/>
      <c r="N57" s="2"/>
      <c r="O57" s="2"/>
      <c r="P57" s="2"/>
      <c r="Q57" s="41">
        <f>IF(ISNUMBER(K57),IF(H57&gt;0,IF(I57&gt;0,J57,0),0),0)</f>
        <v>0</v>
      </c>
      <c r="R57" s="9">
        <f>IF(ISNUMBER(K57)=FALSE,J57,0)</f>
        <v>0</v>
      </c>
    </row>
    <row r="58">
      <c r="A58" s="10"/>
      <c r="B58" s="60" t="s">
        <v>199</v>
      </c>
      <c r="C58" s="1"/>
      <c r="D58" s="1"/>
      <c r="E58" s="61" t="s">
        <v>7</v>
      </c>
      <c r="F58" s="1"/>
      <c r="G58" s="1"/>
      <c r="H58" s="51"/>
      <c r="I58" s="1"/>
      <c r="J58" s="51"/>
      <c r="K58" s="1"/>
      <c r="L58" s="1"/>
      <c r="M58" s="13"/>
      <c r="N58" s="2"/>
      <c r="O58" s="2"/>
      <c r="P58" s="2"/>
      <c r="Q58" s="2"/>
    </row>
    <row r="59">
      <c r="A59" s="10"/>
      <c r="B59" s="60" t="s">
        <v>201</v>
      </c>
      <c r="C59" s="1"/>
      <c r="D59" s="1"/>
      <c r="E59" s="61" t="s">
        <v>4865</v>
      </c>
      <c r="F59" s="1"/>
      <c r="G59" s="1"/>
      <c r="H59" s="51"/>
      <c r="I59" s="1"/>
      <c r="J59" s="51"/>
      <c r="K59" s="1"/>
      <c r="L59" s="1"/>
      <c r="M59" s="13"/>
      <c r="N59" s="2"/>
      <c r="O59" s="2"/>
      <c r="P59" s="2"/>
      <c r="Q59" s="2"/>
    </row>
    <row r="60" thickBot="1">
      <c r="A60" s="10"/>
      <c r="B60" s="62" t="s">
        <v>203</v>
      </c>
      <c r="C60" s="30"/>
      <c r="D60" s="30"/>
      <c r="E60" s="63" t="s">
        <v>222</v>
      </c>
      <c r="F60" s="30"/>
      <c r="G60" s="30"/>
      <c r="H60" s="64"/>
      <c r="I60" s="30"/>
      <c r="J60" s="64"/>
      <c r="K60" s="30"/>
      <c r="L60" s="30"/>
      <c r="M60" s="13"/>
      <c r="N60" s="2"/>
      <c r="O60" s="2"/>
      <c r="P60" s="2"/>
      <c r="Q60" s="2"/>
    </row>
    <row r="61" thickTop="1">
      <c r="A61" s="10"/>
      <c r="B61" s="52">
        <v>7</v>
      </c>
      <c r="C61" s="53" t="s">
        <v>4877</v>
      </c>
      <c r="D61" s="53"/>
      <c r="E61" s="53" t="s">
        <v>4878</v>
      </c>
      <c r="F61" s="53" t="s">
        <v>7</v>
      </c>
      <c r="G61" s="54" t="s">
        <v>219</v>
      </c>
      <c r="H61" s="65">
        <v>2.5</v>
      </c>
      <c r="I61" s="66">
        <v>0</v>
      </c>
      <c r="J61" s="67">
        <f>ROUND(H61*I61,2)</f>
        <v>0</v>
      </c>
      <c r="K61" s="68">
        <v>0.20999999999999999</v>
      </c>
      <c r="L61" s="69">
        <f>ROUND(J61*1.21,2)</f>
        <v>0</v>
      </c>
      <c r="M61" s="13"/>
      <c r="N61" s="2"/>
      <c r="O61" s="2"/>
      <c r="P61" s="2"/>
      <c r="Q61" s="41">
        <f>IF(ISNUMBER(K61),IF(H61&gt;0,IF(I61&gt;0,J61,0),0),0)</f>
        <v>0</v>
      </c>
      <c r="R61" s="9">
        <f>IF(ISNUMBER(K61)=FALSE,J61,0)</f>
        <v>0</v>
      </c>
    </row>
    <row r="62">
      <c r="A62" s="10"/>
      <c r="B62" s="60" t="s">
        <v>199</v>
      </c>
      <c r="C62" s="1"/>
      <c r="D62" s="1"/>
      <c r="E62" s="61" t="s">
        <v>7</v>
      </c>
      <c r="F62" s="1"/>
      <c r="G62" s="1"/>
      <c r="H62" s="51"/>
      <c r="I62" s="1"/>
      <c r="J62" s="51"/>
      <c r="K62" s="1"/>
      <c r="L62" s="1"/>
      <c r="M62" s="13"/>
      <c r="N62" s="2"/>
      <c r="O62" s="2"/>
      <c r="P62" s="2"/>
      <c r="Q62" s="2"/>
    </row>
    <row r="63">
      <c r="A63" s="10"/>
      <c r="B63" s="60" t="s">
        <v>201</v>
      </c>
      <c r="C63" s="1"/>
      <c r="D63" s="1"/>
      <c r="E63" s="61" t="s">
        <v>4865</v>
      </c>
      <c r="F63" s="1"/>
      <c r="G63" s="1"/>
      <c r="H63" s="51"/>
      <c r="I63" s="1"/>
      <c r="J63" s="51"/>
      <c r="K63" s="1"/>
      <c r="L63" s="1"/>
      <c r="M63" s="13"/>
      <c r="N63" s="2"/>
      <c r="O63" s="2"/>
      <c r="P63" s="2"/>
      <c r="Q63" s="2"/>
    </row>
    <row r="64" thickBot="1">
      <c r="A64" s="10"/>
      <c r="B64" s="62" t="s">
        <v>203</v>
      </c>
      <c r="C64" s="30"/>
      <c r="D64" s="30"/>
      <c r="E64" s="63" t="s">
        <v>259</v>
      </c>
      <c r="F64" s="30"/>
      <c r="G64" s="30"/>
      <c r="H64" s="64"/>
      <c r="I64" s="30"/>
      <c r="J64" s="64"/>
      <c r="K64" s="30"/>
      <c r="L64" s="30"/>
      <c r="M64" s="13"/>
      <c r="N64" s="2"/>
      <c r="O64" s="2"/>
      <c r="P64" s="2"/>
      <c r="Q64" s="2"/>
    </row>
    <row r="65" thickTop="1">
      <c r="A65" s="10"/>
      <c r="B65" s="52">
        <v>8</v>
      </c>
      <c r="C65" s="53" t="s">
        <v>260</v>
      </c>
      <c r="D65" s="53"/>
      <c r="E65" s="53" t="s">
        <v>261</v>
      </c>
      <c r="F65" s="53" t="s">
        <v>7</v>
      </c>
      <c r="G65" s="54" t="s">
        <v>262</v>
      </c>
      <c r="H65" s="65">
        <v>48</v>
      </c>
      <c r="I65" s="66">
        <v>0</v>
      </c>
      <c r="J65" s="67">
        <f>ROUND(H65*I65,2)</f>
        <v>0</v>
      </c>
      <c r="K65" s="68">
        <v>0.20999999999999999</v>
      </c>
      <c r="L65" s="69">
        <f>ROUND(J65*1.21,2)</f>
        <v>0</v>
      </c>
      <c r="M65" s="13"/>
      <c r="N65" s="2"/>
      <c r="O65" s="2"/>
      <c r="P65" s="2"/>
      <c r="Q65" s="41">
        <f>IF(ISNUMBER(K65),IF(H65&gt;0,IF(I65&gt;0,J65,0),0),0)</f>
        <v>0</v>
      </c>
      <c r="R65" s="9">
        <f>IF(ISNUMBER(K65)=FALSE,J65,0)</f>
        <v>0</v>
      </c>
    </row>
    <row r="66">
      <c r="A66" s="10"/>
      <c r="B66" s="60" t="s">
        <v>199</v>
      </c>
      <c r="C66" s="1"/>
      <c r="D66" s="1"/>
      <c r="E66" s="61" t="s">
        <v>7</v>
      </c>
      <c r="F66" s="1"/>
      <c r="G66" s="1"/>
      <c r="H66" s="51"/>
      <c r="I66" s="1"/>
      <c r="J66" s="51"/>
      <c r="K66" s="1"/>
      <c r="L66" s="1"/>
      <c r="M66" s="13"/>
      <c r="N66" s="2"/>
      <c r="O66" s="2"/>
      <c r="P66" s="2"/>
      <c r="Q66" s="2"/>
    </row>
    <row r="67">
      <c r="A67" s="10"/>
      <c r="B67" s="60" t="s">
        <v>201</v>
      </c>
      <c r="C67" s="1"/>
      <c r="D67" s="1"/>
      <c r="E67" s="61" t="s">
        <v>4865</v>
      </c>
      <c r="F67" s="1"/>
      <c r="G67" s="1"/>
      <c r="H67" s="51"/>
      <c r="I67" s="1"/>
      <c r="J67" s="51"/>
      <c r="K67" s="1"/>
      <c r="L67" s="1"/>
      <c r="M67" s="13"/>
      <c r="N67" s="2"/>
      <c r="O67" s="2"/>
      <c r="P67" s="2"/>
      <c r="Q67" s="2"/>
    </row>
    <row r="68" thickBot="1">
      <c r="A68" s="10"/>
      <c r="B68" s="62" t="s">
        <v>203</v>
      </c>
      <c r="C68" s="30"/>
      <c r="D68" s="30"/>
      <c r="E68" s="63" t="s">
        <v>265</v>
      </c>
      <c r="F68" s="30"/>
      <c r="G68" s="30"/>
      <c r="H68" s="64"/>
      <c r="I68" s="30"/>
      <c r="J68" s="64"/>
      <c r="K68" s="30"/>
      <c r="L68" s="30"/>
      <c r="M68" s="13"/>
      <c r="N68" s="2"/>
      <c r="O68" s="2"/>
      <c r="P68" s="2"/>
      <c r="Q68" s="2"/>
    </row>
    <row r="69" thickTop="1">
      <c r="A69" s="10"/>
      <c r="B69" s="52">
        <v>11</v>
      </c>
      <c r="C69" s="53" t="s">
        <v>1740</v>
      </c>
      <c r="D69" s="53"/>
      <c r="E69" s="53" t="s">
        <v>1741</v>
      </c>
      <c r="F69" s="53" t="s">
        <v>7</v>
      </c>
      <c r="G69" s="54" t="s">
        <v>219</v>
      </c>
      <c r="H69" s="65">
        <v>1.8999999999999999</v>
      </c>
      <c r="I69" s="66">
        <v>0</v>
      </c>
      <c r="J69" s="67">
        <f>ROUND(H69*I69,2)</f>
        <v>0</v>
      </c>
      <c r="K69" s="68">
        <v>0.20999999999999999</v>
      </c>
      <c r="L69" s="69">
        <f>ROUND(J69*1.21,2)</f>
        <v>0</v>
      </c>
      <c r="M69" s="13"/>
      <c r="N69" s="2"/>
      <c r="O69" s="2"/>
      <c r="P69" s="2"/>
      <c r="Q69" s="41">
        <f>IF(ISNUMBER(K69),IF(H69&gt;0,IF(I69&gt;0,J69,0),0),0)</f>
        <v>0</v>
      </c>
      <c r="R69" s="9">
        <f>IF(ISNUMBER(K69)=FALSE,J69,0)</f>
        <v>0</v>
      </c>
    </row>
    <row r="70">
      <c r="A70" s="10"/>
      <c r="B70" s="60" t="s">
        <v>199</v>
      </c>
      <c r="C70" s="1"/>
      <c r="D70" s="1"/>
      <c r="E70" s="61" t="s">
        <v>7</v>
      </c>
      <c r="F70" s="1"/>
      <c r="G70" s="1"/>
      <c r="H70" s="51"/>
      <c r="I70" s="1"/>
      <c r="J70" s="51"/>
      <c r="K70" s="1"/>
      <c r="L70" s="1"/>
      <c r="M70" s="13"/>
      <c r="N70" s="2"/>
      <c r="O70" s="2"/>
      <c r="P70" s="2"/>
      <c r="Q70" s="2"/>
    </row>
    <row r="71">
      <c r="A71" s="10"/>
      <c r="B71" s="60" t="s">
        <v>201</v>
      </c>
      <c r="C71" s="1"/>
      <c r="D71" s="1"/>
      <c r="E71" s="61" t="s">
        <v>4865</v>
      </c>
      <c r="F71" s="1"/>
      <c r="G71" s="1"/>
      <c r="H71" s="51"/>
      <c r="I71" s="1"/>
      <c r="J71" s="51"/>
      <c r="K71" s="1"/>
      <c r="L71" s="1"/>
      <c r="M71" s="13"/>
      <c r="N71" s="2"/>
      <c r="O71" s="2"/>
      <c r="P71" s="2"/>
      <c r="Q71" s="2"/>
    </row>
    <row r="72" thickBot="1">
      <c r="A72" s="10"/>
      <c r="B72" s="62" t="s">
        <v>203</v>
      </c>
      <c r="C72" s="30"/>
      <c r="D72" s="30"/>
      <c r="E72" s="63" t="s">
        <v>1744</v>
      </c>
      <c r="F72" s="30"/>
      <c r="G72" s="30"/>
      <c r="H72" s="64"/>
      <c r="I72" s="30"/>
      <c r="J72" s="64"/>
      <c r="K72" s="30"/>
      <c r="L72" s="30"/>
      <c r="M72" s="13"/>
      <c r="N72" s="2"/>
      <c r="O72" s="2"/>
      <c r="P72" s="2"/>
      <c r="Q72" s="2"/>
    </row>
    <row r="73" thickTop="1">
      <c r="A73" s="10"/>
      <c r="B73" s="52">
        <v>12</v>
      </c>
      <c r="C73" s="53" t="s">
        <v>4879</v>
      </c>
      <c r="D73" s="53"/>
      <c r="E73" s="53" t="s">
        <v>4880</v>
      </c>
      <c r="F73" s="53" t="s">
        <v>7</v>
      </c>
      <c r="G73" s="54" t="s">
        <v>285</v>
      </c>
      <c r="H73" s="65">
        <v>5</v>
      </c>
      <c r="I73" s="66">
        <v>0</v>
      </c>
      <c r="J73" s="67">
        <f>ROUND(H73*I73,2)</f>
        <v>0</v>
      </c>
      <c r="K73" s="68">
        <v>0.20999999999999999</v>
      </c>
      <c r="L73" s="69">
        <f>ROUND(J73*1.21,2)</f>
        <v>0</v>
      </c>
      <c r="M73" s="13"/>
      <c r="N73" s="2"/>
      <c r="O73" s="2"/>
      <c r="P73" s="2"/>
      <c r="Q73" s="41">
        <f>IF(ISNUMBER(K73),IF(H73&gt;0,IF(I73&gt;0,J73,0),0),0)</f>
        <v>0</v>
      </c>
      <c r="R73" s="9">
        <f>IF(ISNUMBER(K73)=FALSE,J73,0)</f>
        <v>0</v>
      </c>
    </row>
    <row r="74">
      <c r="A74" s="10"/>
      <c r="B74" s="60" t="s">
        <v>199</v>
      </c>
      <c r="C74" s="1"/>
      <c r="D74" s="1"/>
      <c r="E74" s="61" t="s">
        <v>7</v>
      </c>
      <c r="F74" s="1"/>
      <c r="G74" s="1"/>
      <c r="H74" s="51"/>
      <c r="I74" s="1"/>
      <c r="J74" s="51"/>
      <c r="K74" s="1"/>
      <c r="L74" s="1"/>
      <c r="M74" s="13"/>
      <c r="N74" s="2"/>
      <c r="O74" s="2"/>
      <c r="P74" s="2"/>
      <c r="Q74" s="2"/>
    </row>
    <row r="75">
      <c r="A75" s="10"/>
      <c r="B75" s="60" t="s">
        <v>201</v>
      </c>
      <c r="C75" s="1"/>
      <c r="D75" s="1"/>
      <c r="E75" s="61" t="s">
        <v>4865</v>
      </c>
      <c r="F75" s="1"/>
      <c r="G75" s="1"/>
      <c r="H75" s="51"/>
      <c r="I75" s="1"/>
      <c r="J75" s="51"/>
      <c r="K75" s="1"/>
      <c r="L75" s="1"/>
      <c r="M75" s="13"/>
      <c r="N75" s="2"/>
      <c r="O75" s="2"/>
      <c r="P75" s="2"/>
      <c r="Q75" s="2"/>
    </row>
    <row r="76" thickBot="1">
      <c r="A76" s="10"/>
      <c r="B76" s="62" t="s">
        <v>203</v>
      </c>
      <c r="C76" s="30"/>
      <c r="D76" s="30"/>
      <c r="E76" s="63" t="s">
        <v>4881</v>
      </c>
      <c r="F76" s="30"/>
      <c r="G76" s="30"/>
      <c r="H76" s="64"/>
      <c r="I76" s="30"/>
      <c r="J76" s="64"/>
      <c r="K76" s="30"/>
      <c r="L76" s="30"/>
      <c r="M76" s="13"/>
      <c r="N76" s="2"/>
      <c r="O76" s="2"/>
      <c r="P76" s="2"/>
      <c r="Q76" s="2"/>
    </row>
    <row r="77" thickTop="1">
      <c r="A77" s="10"/>
      <c r="B77" s="52">
        <v>13</v>
      </c>
      <c r="C77" s="53" t="s">
        <v>293</v>
      </c>
      <c r="D77" s="53"/>
      <c r="E77" s="53" t="s">
        <v>294</v>
      </c>
      <c r="F77" s="53" t="s">
        <v>7</v>
      </c>
      <c r="G77" s="54" t="s">
        <v>285</v>
      </c>
      <c r="H77" s="65">
        <v>5</v>
      </c>
      <c r="I77" s="66">
        <v>0</v>
      </c>
      <c r="J77" s="67">
        <f>ROUND(H77*I77,2)</f>
        <v>0</v>
      </c>
      <c r="K77" s="68">
        <v>0.20999999999999999</v>
      </c>
      <c r="L77" s="69">
        <f>ROUND(J77*1.21,2)</f>
        <v>0</v>
      </c>
      <c r="M77" s="13"/>
      <c r="N77" s="2"/>
      <c r="O77" s="2"/>
      <c r="P77" s="2"/>
      <c r="Q77" s="41">
        <f>IF(ISNUMBER(K77),IF(H77&gt;0,IF(I77&gt;0,J77,0),0),0)</f>
        <v>0</v>
      </c>
      <c r="R77" s="9">
        <f>IF(ISNUMBER(K77)=FALSE,J77,0)</f>
        <v>0</v>
      </c>
    </row>
    <row r="78">
      <c r="A78" s="10"/>
      <c r="B78" s="60" t="s">
        <v>199</v>
      </c>
      <c r="C78" s="1"/>
      <c r="D78" s="1"/>
      <c r="E78" s="61" t="s">
        <v>7</v>
      </c>
      <c r="F78" s="1"/>
      <c r="G78" s="1"/>
      <c r="H78" s="51"/>
      <c r="I78" s="1"/>
      <c r="J78" s="51"/>
      <c r="K78" s="1"/>
      <c r="L78" s="1"/>
      <c r="M78" s="13"/>
      <c r="N78" s="2"/>
      <c r="O78" s="2"/>
      <c r="P78" s="2"/>
      <c r="Q78" s="2"/>
    </row>
    <row r="79">
      <c r="A79" s="10"/>
      <c r="B79" s="60" t="s">
        <v>201</v>
      </c>
      <c r="C79" s="1"/>
      <c r="D79" s="1"/>
      <c r="E79" s="61" t="s">
        <v>4865</v>
      </c>
      <c r="F79" s="1"/>
      <c r="G79" s="1"/>
      <c r="H79" s="51"/>
      <c r="I79" s="1"/>
      <c r="J79" s="51"/>
      <c r="K79" s="1"/>
      <c r="L79" s="1"/>
      <c r="M79" s="13"/>
      <c r="N79" s="2"/>
      <c r="O79" s="2"/>
      <c r="P79" s="2"/>
      <c r="Q79" s="2"/>
    </row>
    <row r="80" thickBot="1">
      <c r="A80" s="10"/>
      <c r="B80" s="62" t="s">
        <v>203</v>
      </c>
      <c r="C80" s="30"/>
      <c r="D80" s="30"/>
      <c r="E80" s="63" t="s">
        <v>296</v>
      </c>
      <c r="F80" s="30"/>
      <c r="G80" s="30"/>
      <c r="H80" s="64"/>
      <c r="I80" s="30"/>
      <c r="J80" s="64"/>
      <c r="K80" s="30"/>
      <c r="L80" s="30"/>
      <c r="M80" s="13"/>
      <c r="N80" s="2"/>
      <c r="O80" s="2"/>
      <c r="P80" s="2"/>
      <c r="Q80" s="2"/>
    </row>
    <row r="81" thickTop="1" thickBot="1" ht="25" customHeight="1">
      <c r="A81" s="10"/>
      <c r="B81" s="1"/>
      <c r="C81" s="70">
        <v>1</v>
      </c>
      <c r="D81" s="1"/>
      <c r="E81" s="71" t="s">
        <v>181</v>
      </c>
      <c r="F81" s="1"/>
      <c r="G81" s="72" t="s">
        <v>210</v>
      </c>
      <c r="H81" s="73">
        <f>J49+J53+J57+J61+J65+J69+J73+J77</f>
        <v>0</v>
      </c>
      <c r="I81" s="72" t="s">
        <v>211</v>
      </c>
      <c r="J81" s="74">
        <f>(L81-H81)</f>
        <v>0</v>
      </c>
      <c r="K81" s="72" t="s">
        <v>212</v>
      </c>
      <c r="L81" s="75">
        <f>ROUND((J49+J53+J57+J61+J65+J69+J73+J77)*1.21,2)</f>
        <v>0</v>
      </c>
      <c r="M81" s="13"/>
      <c r="N81" s="2"/>
      <c r="O81" s="2"/>
      <c r="P81" s="2"/>
      <c r="Q81" s="41">
        <f>0+Q49+Q53+Q57+Q61+Q65+Q69+Q73+Q77</f>
        <v>0</v>
      </c>
      <c r="R81" s="9">
        <f>0+R49+R53+R57+R61+R65+R69+R73+R77</f>
        <v>0</v>
      </c>
      <c r="S81" s="76">
        <f>Q81*(1+J81)+R81</f>
        <v>0</v>
      </c>
    </row>
    <row r="82" thickTop="1" thickBot="1" ht="25" customHeight="1">
      <c r="A82" s="10"/>
      <c r="B82" s="77"/>
      <c r="C82" s="77"/>
      <c r="D82" s="77"/>
      <c r="E82" s="77"/>
      <c r="F82" s="77"/>
      <c r="G82" s="78" t="s">
        <v>213</v>
      </c>
      <c r="H82" s="79">
        <f>0+J49+J53+J57+J61+J65+J69+J73+J77</f>
        <v>0</v>
      </c>
      <c r="I82" s="78" t="s">
        <v>214</v>
      </c>
      <c r="J82" s="80">
        <f>0+J81</f>
        <v>0</v>
      </c>
      <c r="K82" s="78" t="s">
        <v>215</v>
      </c>
      <c r="L82" s="81">
        <f>0+L81</f>
        <v>0</v>
      </c>
      <c r="M82" s="13"/>
      <c r="N82" s="2"/>
      <c r="O82" s="2"/>
      <c r="P82" s="2"/>
      <c r="Q82" s="2"/>
    </row>
    <row r="83" ht="40" customHeight="1">
      <c r="A83" s="10"/>
      <c r="B83" s="82" t="s">
        <v>4882</v>
      </c>
      <c r="C83" s="1"/>
      <c r="D83" s="1"/>
      <c r="E83" s="1"/>
      <c r="F83" s="1"/>
      <c r="G83" s="1"/>
      <c r="H83" s="51"/>
      <c r="I83" s="1"/>
      <c r="J83" s="51"/>
      <c r="K83" s="1"/>
      <c r="L83" s="1"/>
      <c r="M83" s="13"/>
      <c r="N83" s="2"/>
      <c r="O83" s="2"/>
      <c r="P83" s="2"/>
      <c r="Q83" s="2"/>
    </row>
    <row r="84">
      <c r="A84" s="10"/>
      <c r="B84" s="52">
        <v>9</v>
      </c>
      <c r="C84" s="53" t="s">
        <v>4883</v>
      </c>
      <c r="D84" s="53"/>
      <c r="E84" s="53" t="s">
        <v>4884</v>
      </c>
      <c r="F84" s="53" t="s">
        <v>7</v>
      </c>
      <c r="G84" s="54" t="s">
        <v>219</v>
      </c>
      <c r="H84" s="55">
        <v>1.25</v>
      </c>
      <c r="I84" s="56">
        <v>0</v>
      </c>
      <c r="J84" s="57">
        <f>ROUND(H84*I84,2)</f>
        <v>0</v>
      </c>
      <c r="K84" s="58">
        <v>0.20999999999999999</v>
      </c>
      <c r="L84" s="59">
        <f>ROUND(J84*1.21,2)</f>
        <v>0</v>
      </c>
      <c r="M84" s="13"/>
      <c r="N84" s="2"/>
      <c r="O84" s="2"/>
      <c r="P84" s="2"/>
      <c r="Q84" s="41">
        <f>IF(ISNUMBER(K84),IF(H84&gt;0,IF(I84&gt;0,J84,0),0),0)</f>
        <v>0</v>
      </c>
      <c r="R84" s="9">
        <f>IF(ISNUMBER(K84)=FALSE,J84,0)</f>
        <v>0</v>
      </c>
    </row>
    <row r="85">
      <c r="A85" s="10"/>
      <c r="B85" s="60" t="s">
        <v>199</v>
      </c>
      <c r="C85" s="1"/>
      <c r="D85" s="1"/>
      <c r="E85" s="61" t="s">
        <v>7</v>
      </c>
      <c r="F85" s="1"/>
      <c r="G85" s="1"/>
      <c r="H85" s="51"/>
      <c r="I85" s="1"/>
      <c r="J85" s="51"/>
      <c r="K85" s="1"/>
      <c r="L85" s="1"/>
      <c r="M85" s="13"/>
      <c r="N85" s="2"/>
      <c r="O85" s="2"/>
      <c r="P85" s="2"/>
      <c r="Q85" s="2"/>
    </row>
    <row r="86">
      <c r="A86" s="10"/>
      <c r="B86" s="60" t="s">
        <v>201</v>
      </c>
      <c r="C86" s="1"/>
      <c r="D86" s="1"/>
      <c r="E86" s="61" t="s">
        <v>4865</v>
      </c>
      <c r="F86" s="1"/>
      <c r="G86" s="1"/>
      <c r="H86" s="51"/>
      <c r="I86" s="1"/>
      <c r="J86" s="51"/>
      <c r="K86" s="1"/>
      <c r="L86" s="1"/>
      <c r="M86" s="13"/>
      <c r="N86" s="2"/>
      <c r="O86" s="2"/>
      <c r="P86" s="2"/>
      <c r="Q86" s="2"/>
    </row>
    <row r="87" thickBot="1">
      <c r="A87" s="10"/>
      <c r="B87" s="62" t="s">
        <v>203</v>
      </c>
      <c r="C87" s="30"/>
      <c r="D87" s="30"/>
      <c r="E87" s="63" t="s">
        <v>259</v>
      </c>
      <c r="F87" s="30"/>
      <c r="G87" s="30"/>
      <c r="H87" s="64"/>
      <c r="I87" s="30"/>
      <c r="J87" s="64"/>
      <c r="K87" s="30"/>
      <c r="L87" s="30"/>
      <c r="M87" s="13"/>
      <c r="N87" s="2"/>
      <c r="O87" s="2"/>
      <c r="P87" s="2"/>
      <c r="Q87" s="2"/>
    </row>
    <row r="88" thickTop="1">
      <c r="A88" s="10"/>
      <c r="B88" s="52">
        <v>10</v>
      </c>
      <c r="C88" s="53" t="s">
        <v>4885</v>
      </c>
      <c r="D88" s="53"/>
      <c r="E88" s="53" t="s">
        <v>4886</v>
      </c>
      <c r="F88" s="53" t="s">
        <v>7</v>
      </c>
      <c r="G88" s="54" t="s">
        <v>262</v>
      </c>
      <c r="H88" s="65">
        <v>12</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7</v>
      </c>
      <c r="F89" s="1"/>
      <c r="G89" s="1"/>
      <c r="H89" s="51"/>
      <c r="I89" s="1"/>
      <c r="J89" s="51"/>
      <c r="K89" s="1"/>
      <c r="L89" s="1"/>
      <c r="M89" s="13"/>
      <c r="N89" s="2"/>
      <c r="O89" s="2"/>
      <c r="P89" s="2"/>
      <c r="Q89" s="2"/>
    </row>
    <row r="90">
      <c r="A90" s="10"/>
      <c r="B90" s="60" t="s">
        <v>201</v>
      </c>
      <c r="C90" s="1"/>
      <c r="D90" s="1"/>
      <c r="E90" s="61" t="s">
        <v>4865</v>
      </c>
      <c r="F90" s="1"/>
      <c r="G90" s="1"/>
      <c r="H90" s="51"/>
      <c r="I90" s="1"/>
      <c r="J90" s="51"/>
      <c r="K90" s="1"/>
      <c r="L90" s="1"/>
      <c r="M90" s="13"/>
      <c r="N90" s="2"/>
      <c r="O90" s="2"/>
      <c r="P90" s="2"/>
      <c r="Q90" s="2"/>
    </row>
    <row r="91" thickBot="1">
      <c r="A91" s="10"/>
      <c r="B91" s="62" t="s">
        <v>203</v>
      </c>
      <c r="C91" s="30"/>
      <c r="D91" s="30"/>
      <c r="E91" s="63" t="s">
        <v>265</v>
      </c>
      <c r="F91" s="30"/>
      <c r="G91" s="30"/>
      <c r="H91" s="64"/>
      <c r="I91" s="30"/>
      <c r="J91" s="64"/>
      <c r="K91" s="30"/>
      <c r="L91" s="30"/>
      <c r="M91" s="13"/>
      <c r="N91" s="2"/>
      <c r="O91" s="2"/>
      <c r="P91" s="2"/>
      <c r="Q91" s="2"/>
    </row>
    <row r="92" thickTop="1" thickBot="1" ht="25" customHeight="1">
      <c r="A92" s="10"/>
      <c r="B92" s="1"/>
      <c r="C92" s="70">
        <v>132</v>
      </c>
      <c r="D92" s="1"/>
      <c r="E92" s="71" t="s">
        <v>4863</v>
      </c>
      <c r="F92" s="1"/>
      <c r="G92" s="72" t="s">
        <v>210</v>
      </c>
      <c r="H92" s="73">
        <f>J84+J88</f>
        <v>0</v>
      </c>
      <c r="I92" s="72" t="s">
        <v>211</v>
      </c>
      <c r="J92" s="74">
        <f>(L92-H92)</f>
        <v>0</v>
      </c>
      <c r="K92" s="72" t="s">
        <v>212</v>
      </c>
      <c r="L92" s="75">
        <f>ROUND((J84+J88)*1.21,2)</f>
        <v>0</v>
      </c>
      <c r="M92" s="13"/>
      <c r="N92" s="2"/>
      <c r="O92" s="2"/>
      <c r="P92" s="2"/>
      <c r="Q92" s="41">
        <f>0+Q84+Q88</f>
        <v>0</v>
      </c>
      <c r="R92" s="9">
        <f>0+R84+R88</f>
        <v>0</v>
      </c>
      <c r="S92" s="76">
        <f>Q92*(1+J92)+R92</f>
        <v>0</v>
      </c>
    </row>
    <row r="93" thickTop="1" thickBot="1" ht="25" customHeight="1">
      <c r="A93" s="10"/>
      <c r="B93" s="77"/>
      <c r="C93" s="77"/>
      <c r="D93" s="77"/>
      <c r="E93" s="77"/>
      <c r="F93" s="77"/>
      <c r="G93" s="78" t="s">
        <v>213</v>
      </c>
      <c r="H93" s="79">
        <f>0+J84+J88</f>
        <v>0</v>
      </c>
      <c r="I93" s="78" t="s">
        <v>214</v>
      </c>
      <c r="J93" s="80">
        <f>0+J92</f>
        <v>0</v>
      </c>
      <c r="K93" s="78" t="s">
        <v>215</v>
      </c>
      <c r="L93" s="81">
        <f>0+L92</f>
        <v>0</v>
      </c>
      <c r="M93" s="13"/>
      <c r="N93" s="2"/>
      <c r="O93" s="2"/>
      <c r="P93" s="2"/>
      <c r="Q93" s="2"/>
    </row>
    <row r="94" ht="40" customHeight="1">
      <c r="A94" s="10"/>
      <c r="B94" s="82" t="s">
        <v>314</v>
      </c>
      <c r="C94" s="1"/>
      <c r="D94" s="1"/>
      <c r="E94" s="1"/>
      <c r="F94" s="1"/>
      <c r="G94" s="1"/>
      <c r="H94" s="51"/>
      <c r="I94" s="1"/>
      <c r="J94" s="51"/>
      <c r="K94" s="1"/>
      <c r="L94" s="1"/>
      <c r="M94" s="13"/>
      <c r="N94" s="2"/>
      <c r="O94" s="2"/>
      <c r="P94" s="2"/>
      <c r="Q94" s="2"/>
    </row>
    <row r="95">
      <c r="A95" s="10"/>
      <c r="B95" s="52">
        <v>14</v>
      </c>
      <c r="C95" s="53" t="s">
        <v>1466</v>
      </c>
      <c r="D95" s="53"/>
      <c r="E95" s="53" t="s">
        <v>1467</v>
      </c>
      <c r="F95" s="53" t="s">
        <v>7</v>
      </c>
      <c r="G95" s="54" t="s">
        <v>219</v>
      </c>
      <c r="H95" s="55">
        <v>1.6000000000000001</v>
      </c>
      <c r="I95" s="56">
        <v>0</v>
      </c>
      <c r="J95" s="57">
        <f>ROUND(H95*I95,2)</f>
        <v>0</v>
      </c>
      <c r="K95" s="58">
        <v>0.20999999999999999</v>
      </c>
      <c r="L95" s="59">
        <f>ROUND(J95*1.21,2)</f>
        <v>0</v>
      </c>
      <c r="M95" s="13"/>
      <c r="N95" s="2"/>
      <c r="O95" s="2"/>
      <c r="P95" s="2"/>
      <c r="Q95" s="41">
        <f>IF(ISNUMBER(K95),IF(H95&gt;0,IF(I95&gt;0,J95,0),0),0)</f>
        <v>0</v>
      </c>
      <c r="R95" s="9">
        <f>IF(ISNUMBER(K95)=FALSE,J95,0)</f>
        <v>0</v>
      </c>
    </row>
    <row r="96">
      <c r="A96" s="10"/>
      <c r="B96" s="60" t="s">
        <v>199</v>
      </c>
      <c r="C96" s="1"/>
      <c r="D96" s="1"/>
      <c r="E96" s="61" t="s">
        <v>7</v>
      </c>
      <c r="F96" s="1"/>
      <c r="G96" s="1"/>
      <c r="H96" s="51"/>
      <c r="I96" s="1"/>
      <c r="J96" s="51"/>
      <c r="K96" s="1"/>
      <c r="L96" s="1"/>
      <c r="M96" s="13"/>
      <c r="N96" s="2"/>
      <c r="O96" s="2"/>
      <c r="P96" s="2"/>
      <c r="Q96" s="2"/>
    </row>
    <row r="97">
      <c r="A97" s="10"/>
      <c r="B97" s="60" t="s">
        <v>201</v>
      </c>
      <c r="C97" s="1"/>
      <c r="D97" s="1"/>
      <c r="E97" s="61" t="s">
        <v>4865</v>
      </c>
      <c r="F97" s="1"/>
      <c r="G97" s="1"/>
      <c r="H97" s="51"/>
      <c r="I97" s="1"/>
      <c r="J97" s="51"/>
      <c r="K97" s="1"/>
      <c r="L97" s="1"/>
      <c r="M97" s="13"/>
      <c r="N97" s="2"/>
      <c r="O97" s="2"/>
      <c r="P97" s="2"/>
      <c r="Q97" s="2"/>
    </row>
    <row r="98" thickBot="1">
      <c r="A98" s="10"/>
      <c r="B98" s="62" t="s">
        <v>203</v>
      </c>
      <c r="C98" s="30"/>
      <c r="D98" s="30"/>
      <c r="E98" s="63" t="s">
        <v>1470</v>
      </c>
      <c r="F98" s="30"/>
      <c r="G98" s="30"/>
      <c r="H98" s="64"/>
      <c r="I98" s="30"/>
      <c r="J98" s="64"/>
      <c r="K98" s="30"/>
      <c r="L98" s="30"/>
      <c r="M98" s="13"/>
      <c r="N98" s="2"/>
      <c r="O98" s="2"/>
      <c r="P98" s="2"/>
      <c r="Q98" s="2"/>
    </row>
    <row r="99" thickTop="1" thickBot="1" ht="25" customHeight="1">
      <c r="A99" s="10"/>
      <c r="B99" s="1"/>
      <c r="C99" s="70">
        <v>2</v>
      </c>
      <c r="D99" s="1"/>
      <c r="E99" s="71" t="s">
        <v>182</v>
      </c>
      <c r="F99" s="1"/>
      <c r="G99" s="72" t="s">
        <v>210</v>
      </c>
      <c r="H99" s="73">
        <f>0+J95</f>
        <v>0</v>
      </c>
      <c r="I99" s="72" t="s">
        <v>211</v>
      </c>
      <c r="J99" s="74">
        <f>(L99-H99)</f>
        <v>0</v>
      </c>
      <c r="K99" s="72" t="s">
        <v>212</v>
      </c>
      <c r="L99" s="75">
        <f>ROUND((0+J95)*1.21,2)</f>
        <v>0</v>
      </c>
      <c r="M99" s="13"/>
      <c r="N99" s="2"/>
      <c r="O99" s="2"/>
      <c r="P99" s="2"/>
      <c r="Q99" s="41">
        <f>0+Q95</f>
        <v>0</v>
      </c>
      <c r="R99" s="9">
        <f>0+R95</f>
        <v>0</v>
      </c>
      <c r="S99" s="76">
        <f>Q99*(1+J99)+R99</f>
        <v>0</v>
      </c>
    </row>
    <row r="100" thickTop="1" thickBot="1" ht="25" customHeight="1">
      <c r="A100" s="10"/>
      <c r="B100" s="77"/>
      <c r="C100" s="77"/>
      <c r="D100" s="77"/>
      <c r="E100" s="77"/>
      <c r="F100" s="77"/>
      <c r="G100" s="78" t="s">
        <v>213</v>
      </c>
      <c r="H100" s="79">
        <f>0+J95</f>
        <v>0</v>
      </c>
      <c r="I100" s="78" t="s">
        <v>214</v>
      </c>
      <c r="J100" s="80">
        <f>0+J99</f>
        <v>0</v>
      </c>
      <c r="K100" s="78" t="s">
        <v>215</v>
      </c>
      <c r="L100" s="81">
        <f>0+L99</f>
        <v>0</v>
      </c>
      <c r="M100" s="13"/>
      <c r="N100" s="2"/>
      <c r="O100" s="2"/>
      <c r="P100" s="2"/>
      <c r="Q100" s="2"/>
    </row>
    <row r="101" ht="40" customHeight="1">
      <c r="A101" s="10"/>
      <c r="B101" s="82" t="s">
        <v>330</v>
      </c>
      <c r="C101" s="1"/>
      <c r="D101" s="1"/>
      <c r="E101" s="1"/>
      <c r="F101" s="1"/>
      <c r="G101" s="1"/>
      <c r="H101" s="51"/>
      <c r="I101" s="1"/>
      <c r="J101" s="51"/>
      <c r="K101" s="1"/>
      <c r="L101" s="1"/>
      <c r="M101" s="13"/>
      <c r="N101" s="2"/>
      <c r="O101" s="2"/>
      <c r="P101" s="2"/>
      <c r="Q101" s="2"/>
    </row>
    <row r="102">
      <c r="A102" s="10"/>
      <c r="B102" s="52">
        <v>15</v>
      </c>
      <c r="C102" s="53" t="s">
        <v>4887</v>
      </c>
      <c r="D102" s="53"/>
      <c r="E102" s="53" t="s">
        <v>4888</v>
      </c>
      <c r="F102" s="53" t="s">
        <v>7</v>
      </c>
      <c r="G102" s="54" t="s">
        <v>219</v>
      </c>
      <c r="H102" s="55">
        <v>0.5</v>
      </c>
      <c r="I102" s="56">
        <v>0</v>
      </c>
      <c r="J102" s="57">
        <f>ROUND(H102*I102,2)</f>
        <v>0</v>
      </c>
      <c r="K102" s="58">
        <v>0.20999999999999999</v>
      </c>
      <c r="L102" s="59">
        <f>ROUND(J102*1.21,2)</f>
        <v>0</v>
      </c>
      <c r="M102" s="13"/>
      <c r="N102" s="2"/>
      <c r="O102" s="2"/>
      <c r="P102" s="2"/>
      <c r="Q102" s="41">
        <f>IF(ISNUMBER(K102),IF(H102&gt;0,IF(I102&gt;0,J102,0),0),0)</f>
        <v>0</v>
      </c>
      <c r="R102" s="9">
        <f>IF(ISNUMBER(K102)=FALSE,J102,0)</f>
        <v>0</v>
      </c>
    </row>
    <row r="103">
      <c r="A103" s="10"/>
      <c r="B103" s="60" t="s">
        <v>199</v>
      </c>
      <c r="C103" s="1"/>
      <c r="D103" s="1"/>
      <c r="E103" s="61" t="s">
        <v>7</v>
      </c>
      <c r="F103" s="1"/>
      <c r="G103" s="1"/>
      <c r="H103" s="51"/>
      <c r="I103" s="1"/>
      <c r="J103" s="51"/>
      <c r="K103" s="1"/>
      <c r="L103" s="1"/>
      <c r="M103" s="13"/>
      <c r="N103" s="2"/>
      <c r="O103" s="2"/>
      <c r="P103" s="2"/>
      <c r="Q103" s="2"/>
    </row>
    <row r="104">
      <c r="A104" s="10"/>
      <c r="B104" s="60" t="s">
        <v>201</v>
      </c>
      <c r="C104" s="1"/>
      <c r="D104" s="1"/>
      <c r="E104" s="61" t="s">
        <v>4865</v>
      </c>
      <c r="F104" s="1"/>
      <c r="G104" s="1"/>
      <c r="H104" s="51"/>
      <c r="I104" s="1"/>
      <c r="J104" s="51"/>
      <c r="K104" s="1"/>
      <c r="L104" s="1"/>
      <c r="M104" s="13"/>
      <c r="N104" s="2"/>
      <c r="O104" s="2"/>
      <c r="P104" s="2"/>
      <c r="Q104" s="2"/>
    </row>
    <row r="105" thickBot="1">
      <c r="A105" s="10"/>
      <c r="B105" s="62" t="s">
        <v>203</v>
      </c>
      <c r="C105" s="30"/>
      <c r="D105" s="30"/>
      <c r="E105" s="63" t="s">
        <v>345</v>
      </c>
      <c r="F105" s="30"/>
      <c r="G105" s="30"/>
      <c r="H105" s="64"/>
      <c r="I105" s="30"/>
      <c r="J105" s="64"/>
      <c r="K105" s="30"/>
      <c r="L105" s="30"/>
      <c r="M105" s="13"/>
      <c r="N105" s="2"/>
      <c r="O105" s="2"/>
      <c r="P105" s="2"/>
      <c r="Q105" s="2"/>
    </row>
    <row r="106" thickTop="1" thickBot="1" ht="25" customHeight="1">
      <c r="A106" s="10"/>
      <c r="B106" s="1"/>
      <c r="C106" s="70">
        <v>4</v>
      </c>
      <c r="D106" s="1"/>
      <c r="E106" s="71" t="s">
        <v>183</v>
      </c>
      <c r="F106" s="1"/>
      <c r="G106" s="72" t="s">
        <v>210</v>
      </c>
      <c r="H106" s="73">
        <f>0+J102</f>
        <v>0</v>
      </c>
      <c r="I106" s="72" t="s">
        <v>211</v>
      </c>
      <c r="J106" s="74">
        <f>(L106-H106)</f>
        <v>0</v>
      </c>
      <c r="K106" s="72" t="s">
        <v>212</v>
      </c>
      <c r="L106" s="75">
        <f>ROUND((0+J102)*1.21,2)</f>
        <v>0</v>
      </c>
      <c r="M106" s="13"/>
      <c r="N106" s="2"/>
      <c r="O106" s="2"/>
      <c r="P106" s="2"/>
      <c r="Q106" s="41">
        <f>0+Q102</f>
        <v>0</v>
      </c>
      <c r="R106" s="9">
        <f>0+R102</f>
        <v>0</v>
      </c>
      <c r="S106" s="76">
        <f>Q106*(1+J106)+R106</f>
        <v>0</v>
      </c>
    </row>
    <row r="107" thickTop="1" thickBot="1" ht="25" customHeight="1">
      <c r="A107" s="10"/>
      <c r="B107" s="77"/>
      <c r="C107" s="77"/>
      <c r="D107" s="77"/>
      <c r="E107" s="77"/>
      <c r="F107" s="77"/>
      <c r="G107" s="78" t="s">
        <v>213</v>
      </c>
      <c r="H107" s="79">
        <f>0+J102</f>
        <v>0</v>
      </c>
      <c r="I107" s="78" t="s">
        <v>214</v>
      </c>
      <c r="J107" s="80">
        <f>0+J106</f>
        <v>0</v>
      </c>
      <c r="K107" s="78" t="s">
        <v>215</v>
      </c>
      <c r="L107" s="81">
        <f>0+L106</f>
        <v>0</v>
      </c>
      <c r="M107" s="13"/>
      <c r="N107" s="2"/>
      <c r="O107" s="2"/>
      <c r="P107" s="2"/>
      <c r="Q107" s="2"/>
    </row>
    <row r="108" ht="40" customHeight="1">
      <c r="A108" s="10"/>
      <c r="B108" s="82" t="s">
        <v>351</v>
      </c>
      <c r="C108" s="1"/>
      <c r="D108" s="1"/>
      <c r="E108" s="1"/>
      <c r="F108" s="1"/>
      <c r="G108" s="1"/>
      <c r="H108" s="51"/>
      <c r="I108" s="1"/>
      <c r="J108" s="51"/>
      <c r="K108" s="1"/>
      <c r="L108" s="1"/>
      <c r="M108" s="13"/>
      <c r="N108" s="2"/>
      <c r="O108" s="2"/>
      <c r="P108" s="2"/>
      <c r="Q108" s="2"/>
    </row>
    <row r="109">
      <c r="A109" s="10"/>
      <c r="B109" s="52">
        <v>16</v>
      </c>
      <c r="C109" s="53" t="s">
        <v>4889</v>
      </c>
      <c r="D109" s="53"/>
      <c r="E109" s="53" t="s">
        <v>4890</v>
      </c>
      <c r="F109" s="53" t="s">
        <v>7</v>
      </c>
      <c r="G109" s="54" t="s">
        <v>285</v>
      </c>
      <c r="H109" s="55">
        <v>1</v>
      </c>
      <c r="I109" s="56">
        <v>0</v>
      </c>
      <c r="J109" s="57">
        <f>ROUND(H109*I109,2)</f>
        <v>0</v>
      </c>
      <c r="K109" s="58">
        <v>0.20999999999999999</v>
      </c>
      <c r="L109" s="59">
        <f>ROUND(J109*1.21,2)</f>
        <v>0</v>
      </c>
      <c r="M109" s="13"/>
      <c r="N109" s="2"/>
      <c r="O109" s="2"/>
      <c r="P109" s="2"/>
      <c r="Q109" s="41">
        <f>IF(ISNUMBER(K109),IF(H109&gt;0,IF(I109&gt;0,J109,0),0),0)</f>
        <v>0</v>
      </c>
      <c r="R109" s="9">
        <f>IF(ISNUMBER(K109)=FALSE,J109,0)</f>
        <v>0</v>
      </c>
    </row>
    <row r="110">
      <c r="A110" s="10"/>
      <c r="B110" s="60" t="s">
        <v>199</v>
      </c>
      <c r="C110" s="1"/>
      <c r="D110" s="1"/>
      <c r="E110" s="61" t="s">
        <v>7</v>
      </c>
      <c r="F110" s="1"/>
      <c r="G110" s="1"/>
      <c r="H110" s="51"/>
      <c r="I110" s="1"/>
      <c r="J110" s="51"/>
      <c r="K110" s="1"/>
      <c r="L110" s="1"/>
      <c r="M110" s="13"/>
      <c r="N110" s="2"/>
      <c r="O110" s="2"/>
      <c r="P110" s="2"/>
      <c r="Q110" s="2"/>
    </row>
    <row r="111">
      <c r="A111" s="10"/>
      <c r="B111" s="60" t="s">
        <v>201</v>
      </c>
      <c r="C111" s="1"/>
      <c r="D111" s="1"/>
      <c r="E111" s="61" t="s">
        <v>4865</v>
      </c>
      <c r="F111" s="1"/>
      <c r="G111" s="1"/>
      <c r="H111" s="51"/>
      <c r="I111" s="1"/>
      <c r="J111" s="51"/>
      <c r="K111" s="1"/>
      <c r="L111" s="1"/>
      <c r="M111" s="13"/>
      <c r="N111" s="2"/>
      <c r="O111" s="2"/>
      <c r="P111" s="2"/>
      <c r="Q111" s="2"/>
    </row>
    <row r="112" thickBot="1">
      <c r="A112" s="10"/>
      <c r="B112" s="62" t="s">
        <v>203</v>
      </c>
      <c r="C112" s="30"/>
      <c r="D112" s="30"/>
      <c r="E112" s="63" t="s">
        <v>361</v>
      </c>
      <c r="F112" s="30"/>
      <c r="G112" s="30"/>
      <c r="H112" s="64"/>
      <c r="I112" s="30"/>
      <c r="J112" s="64"/>
      <c r="K112" s="30"/>
      <c r="L112" s="30"/>
      <c r="M112" s="13"/>
      <c r="N112" s="2"/>
      <c r="O112" s="2"/>
      <c r="P112" s="2"/>
      <c r="Q112" s="2"/>
    </row>
    <row r="113" thickTop="1">
      <c r="A113" s="10"/>
      <c r="B113" s="52">
        <v>17</v>
      </c>
      <c r="C113" s="53" t="s">
        <v>1645</v>
      </c>
      <c r="D113" s="53"/>
      <c r="E113" s="53" t="s">
        <v>1646</v>
      </c>
      <c r="F113" s="53" t="s">
        <v>7</v>
      </c>
      <c r="G113" s="54" t="s">
        <v>285</v>
      </c>
      <c r="H113" s="65">
        <v>1</v>
      </c>
      <c r="I113" s="66">
        <v>0</v>
      </c>
      <c r="J113" s="67">
        <f>ROUND(H113*I113,2)</f>
        <v>0</v>
      </c>
      <c r="K113" s="68">
        <v>0.20999999999999999</v>
      </c>
      <c r="L113" s="69">
        <f>ROUND(J113*1.21,2)</f>
        <v>0</v>
      </c>
      <c r="M113" s="13"/>
      <c r="N113" s="2"/>
      <c r="O113" s="2"/>
      <c r="P113" s="2"/>
      <c r="Q113" s="41">
        <f>IF(ISNUMBER(K113),IF(H113&gt;0,IF(I113&gt;0,J113,0),0),0)</f>
        <v>0</v>
      </c>
      <c r="R113" s="9">
        <f>IF(ISNUMBER(K113)=FALSE,J113,0)</f>
        <v>0</v>
      </c>
    </row>
    <row r="114">
      <c r="A114" s="10"/>
      <c r="B114" s="60" t="s">
        <v>199</v>
      </c>
      <c r="C114" s="1"/>
      <c r="D114" s="1"/>
      <c r="E114" s="61" t="s">
        <v>7</v>
      </c>
      <c r="F114" s="1"/>
      <c r="G114" s="1"/>
      <c r="H114" s="51"/>
      <c r="I114" s="1"/>
      <c r="J114" s="51"/>
      <c r="K114" s="1"/>
      <c r="L114" s="1"/>
      <c r="M114" s="13"/>
      <c r="N114" s="2"/>
      <c r="O114" s="2"/>
      <c r="P114" s="2"/>
      <c r="Q114" s="2"/>
    </row>
    <row r="115">
      <c r="A115" s="10"/>
      <c r="B115" s="60" t="s">
        <v>201</v>
      </c>
      <c r="C115" s="1"/>
      <c r="D115" s="1"/>
      <c r="E115" s="61" t="s">
        <v>4865</v>
      </c>
      <c r="F115" s="1"/>
      <c r="G115" s="1"/>
      <c r="H115" s="51"/>
      <c r="I115" s="1"/>
      <c r="J115" s="51"/>
      <c r="K115" s="1"/>
      <c r="L115" s="1"/>
      <c r="M115" s="13"/>
      <c r="N115" s="2"/>
      <c r="O115" s="2"/>
      <c r="P115" s="2"/>
      <c r="Q115" s="2"/>
    </row>
    <row r="116" thickBot="1">
      <c r="A116" s="10"/>
      <c r="B116" s="62" t="s">
        <v>203</v>
      </c>
      <c r="C116" s="30"/>
      <c r="D116" s="30"/>
      <c r="E116" s="63" t="s">
        <v>426</v>
      </c>
      <c r="F116" s="30"/>
      <c r="G116" s="30"/>
      <c r="H116" s="64"/>
      <c r="I116" s="30"/>
      <c r="J116" s="64"/>
      <c r="K116" s="30"/>
      <c r="L116" s="30"/>
      <c r="M116" s="13"/>
      <c r="N116" s="2"/>
      <c r="O116" s="2"/>
      <c r="P116" s="2"/>
      <c r="Q116" s="2"/>
    </row>
    <row r="117" thickTop="1" thickBot="1" ht="25" customHeight="1">
      <c r="A117" s="10"/>
      <c r="B117" s="1"/>
      <c r="C117" s="70">
        <v>5</v>
      </c>
      <c r="D117" s="1"/>
      <c r="E117" s="71" t="s">
        <v>184</v>
      </c>
      <c r="F117" s="1"/>
      <c r="G117" s="72" t="s">
        <v>210</v>
      </c>
      <c r="H117" s="73">
        <f>J109+J113</f>
        <v>0</v>
      </c>
      <c r="I117" s="72" t="s">
        <v>211</v>
      </c>
      <c r="J117" s="74">
        <f>(L117-H117)</f>
        <v>0</v>
      </c>
      <c r="K117" s="72" t="s">
        <v>212</v>
      </c>
      <c r="L117" s="75">
        <f>ROUND((J109+J113)*1.21,2)</f>
        <v>0</v>
      </c>
      <c r="M117" s="13"/>
      <c r="N117" s="2"/>
      <c r="O117" s="2"/>
      <c r="P117" s="2"/>
      <c r="Q117" s="41">
        <f>0+Q109+Q113</f>
        <v>0</v>
      </c>
      <c r="R117" s="9">
        <f>0+R109+R113</f>
        <v>0</v>
      </c>
      <c r="S117" s="76">
        <f>Q117*(1+J117)+R117</f>
        <v>0</v>
      </c>
    </row>
    <row r="118" thickTop="1" thickBot="1" ht="25" customHeight="1">
      <c r="A118" s="10"/>
      <c r="B118" s="77"/>
      <c r="C118" s="77"/>
      <c r="D118" s="77"/>
      <c r="E118" s="77"/>
      <c r="F118" s="77"/>
      <c r="G118" s="78" t="s">
        <v>213</v>
      </c>
      <c r="H118" s="79">
        <f>0+J109+J113</f>
        <v>0</v>
      </c>
      <c r="I118" s="78" t="s">
        <v>214</v>
      </c>
      <c r="J118" s="80">
        <f>0+J117</f>
        <v>0</v>
      </c>
      <c r="K118" s="78" t="s">
        <v>215</v>
      </c>
      <c r="L118" s="81">
        <f>0+L117</f>
        <v>0</v>
      </c>
      <c r="M118" s="13"/>
      <c r="N118" s="2"/>
      <c r="O118" s="2"/>
      <c r="P118" s="2"/>
      <c r="Q118" s="2"/>
    </row>
    <row r="119" ht="40" customHeight="1">
      <c r="A119" s="10"/>
      <c r="B119" s="82" t="s">
        <v>619</v>
      </c>
      <c r="C119" s="1"/>
      <c r="D119" s="1"/>
      <c r="E119" s="1"/>
      <c r="F119" s="1"/>
      <c r="G119" s="1"/>
      <c r="H119" s="51"/>
      <c r="I119" s="1"/>
      <c r="J119" s="51"/>
      <c r="K119" s="1"/>
      <c r="L119" s="1"/>
      <c r="M119" s="13"/>
      <c r="N119" s="2"/>
      <c r="O119" s="2"/>
      <c r="P119" s="2"/>
      <c r="Q119" s="2"/>
    </row>
    <row r="120">
      <c r="A120" s="10"/>
      <c r="B120" s="52">
        <v>18</v>
      </c>
      <c r="C120" s="53" t="s">
        <v>4891</v>
      </c>
      <c r="D120" s="53"/>
      <c r="E120" s="53" t="s">
        <v>4892</v>
      </c>
      <c r="F120" s="53" t="s">
        <v>7</v>
      </c>
      <c r="G120" s="54" t="s">
        <v>225</v>
      </c>
      <c r="H120" s="55">
        <v>10</v>
      </c>
      <c r="I120" s="56">
        <v>0</v>
      </c>
      <c r="J120" s="57">
        <f>ROUND(H120*I120,2)</f>
        <v>0</v>
      </c>
      <c r="K120" s="58">
        <v>0.20999999999999999</v>
      </c>
      <c r="L120" s="59">
        <f>ROUND(J120*1.21,2)</f>
        <v>0</v>
      </c>
      <c r="M120" s="13"/>
      <c r="N120" s="2"/>
      <c r="O120" s="2"/>
      <c r="P120" s="2"/>
      <c r="Q120" s="41">
        <f>IF(ISNUMBER(K120),IF(H120&gt;0,IF(I120&gt;0,J120,0),0),0)</f>
        <v>0</v>
      </c>
      <c r="R120" s="9">
        <f>IF(ISNUMBER(K120)=FALSE,J120,0)</f>
        <v>0</v>
      </c>
    </row>
    <row r="121">
      <c r="A121" s="10"/>
      <c r="B121" s="60" t="s">
        <v>199</v>
      </c>
      <c r="C121" s="1"/>
      <c r="D121" s="1"/>
      <c r="E121" s="61" t="s">
        <v>7</v>
      </c>
      <c r="F121" s="1"/>
      <c r="G121" s="1"/>
      <c r="H121" s="51"/>
      <c r="I121" s="1"/>
      <c r="J121" s="51"/>
      <c r="K121" s="1"/>
      <c r="L121" s="1"/>
      <c r="M121" s="13"/>
      <c r="N121" s="2"/>
      <c r="O121" s="2"/>
      <c r="P121" s="2"/>
      <c r="Q121" s="2"/>
    </row>
    <row r="122">
      <c r="A122" s="10"/>
      <c r="B122" s="60" t="s">
        <v>201</v>
      </c>
      <c r="C122" s="1"/>
      <c r="D122" s="1"/>
      <c r="E122" s="61" t="s">
        <v>4865</v>
      </c>
      <c r="F122" s="1"/>
      <c r="G122" s="1"/>
      <c r="H122" s="51"/>
      <c r="I122" s="1"/>
      <c r="J122" s="51"/>
      <c r="K122" s="1"/>
      <c r="L122" s="1"/>
      <c r="M122" s="13"/>
      <c r="N122" s="2"/>
      <c r="O122" s="2"/>
      <c r="P122" s="2"/>
      <c r="Q122" s="2"/>
    </row>
    <row r="123" thickBot="1">
      <c r="A123" s="10"/>
      <c r="B123" s="62" t="s">
        <v>203</v>
      </c>
      <c r="C123" s="30"/>
      <c r="D123" s="30"/>
      <c r="E123" s="63" t="s">
        <v>4893</v>
      </c>
      <c r="F123" s="30"/>
      <c r="G123" s="30"/>
      <c r="H123" s="64"/>
      <c r="I123" s="30"/>
      <c r="J123" s="64"/>
      <c r="K123" s="30"/>
      <c r="L123" s="30"/>
      <c r="M123" s="13"/>
      <c r="N123" s="2"/>
      <c r="O123" s="2"/>
      <c r="P123" s="2"/>
      <c r="Q123" s="2"/>
    </row>
    <row r="124" thickTop="1">
      <c r="A124" s="10"/>
      <c r="B124" s="52">
        <v>19</v>
      </c>
      <c r="C124" s="53" t="s">
        <v>4894</v>
      </c>
      <c r="D124" s="53"/>
      <c r="E124" s="53" t="s">
        <v>4895</v>
      </c>
      <c r="F124" s="53" t="s">
        <v>7</v>
      </c>
      <c r="G124" s="54" t="s">
        <v>225</v>
      </c>
      <c r="H124" s="65">
        <v>5</v>
      </c>
      <c r="I124" s="66">
        <v>0</v>
      </c>
      <c r="J124" s="67">
        <f>ROUND(H124*I124,2)</f>
        <v>0</v>
      </c>
      <c r="K124" s="68">
        <v>0.20999999999999999</v>
      </c>
      <c r="L124" s="69">
        <f>ROUND(J124*1.21,2)</f>
        <v>0</v>
      </c>
      <c r="M124" s="13"/>
      <c r="N124" s="2"/>
      <c r="O124" s="2"/>
      <c r="P124" s="2"/>
      <c r="Q124" s="41">
        <f>IF(ISNUMBER(K124),IF(H124&gt;0,IF(I124&gt;0,J124,0),0),0)</f>
        <v>0</v>
      </c>
      <c r="R124" s="9">
        <f>IF(ISNUMBER(K124)=FALSE,J124,0)</f>
        <v>0</v>
      </c>
    </row>
    <row r="125">
      <c r="A125" s="10"/>
      <c r="B125" s="60" t="s">
        <v>199</v>
      </c>
      <c r="C125" s="1"/>
      <c r="D125" s="1"/>
      <c r="E125" s="61" t="s">
        <v>7</v>
      </c>
      <c r="F125" s="1"/>
      <c r="G125" s="1"/>
      <c r="H125" s="51"/>
      <c r="I125" s="1"/>
      <c r="J125" s="51"/>
      <c r="K125" s="1"/>
      <c r="L125" s="1"/>
      <c r="M125" s="13"/>
      <c r="N125" s="2"/>
      <c r="O125" s="2"/>
      <c r="P125" s="2"/>
      <c r="Q125" s="2"/>
    </row>
    <row r="126">
      <c r="A126" s="10"/>
      <c r="B126" s="60" t="s">
        <v>201</v>
      </c>
      <c r="C126" s="1"/>
      <c r="D126" s="1"/>
      <c r="E126" s="61" t="s">
        <v>4865</v>
      </c>
      <c r="F126" s="1"/>
      <c r="G126" s="1"/>
      <c r="H126" s="51"/>
      <c r="I126" s="1"/>
      <c r="J126" s="51"/>
      <c r="K126" s="1"/>
      <c r="L126" s="1"/>
      <c r="M126" s="13"/>
      <c r="N126" s="2"/>
      <c r="O126" s="2"/>
      <c r="P126" s="2"/>
      <c r="Q126" s="2"/>
    </row>
    <row r="127" thickBot="1">
      <c r="A127" s="10"/>
      <c r="B127" s="62" t="s">
        <v>203</v>
      </c>
      <c r="C127" s="30"/>
      <c r="D127" s="30"/>
      <c r="E127" s="63" t="s">
        <v>4893</v>
      </c>
      <c r="F127" s="30"/>
      <c r="G127" s="30"/>
      <c r="H127" s="64"/>
      <c r="I127" s="30"/>
      <c r="J127" s="64"/>
      <c r="K127" s="30"/>
      <c r="L127" s="30"/>
      <c r="M127" s="13"/>
      <c r="N127" s="2"/>
      <c r="O127" s="2"/>
      <c r="P127" s="2"/>
      <c r="Q127" s="2"/>
    </row>
    <row r="128" thickTop="1">
      <c r="A128" s="10"/>
      <c r="B128" s="52">
        <v>20</v>
      </c>
      <c r="C128" s="53" t="s">
        <v>4896</v>
      </c>
      <c r="D128" s="53"/>
      <c r="E128" s="53" t="s">
        <v>4897</v>
      </c>
      <c r="F128" s="53" t="s">
        <v>7</v>
      </c>
      <c r="G128" s="54" t="s">
        <v>461</v>
      </c>
      <c r="H128" s="65">
        <v>1</v>
      </c>
      <c r="I128" s="66">
        <v>0</v>
      </c>
      <c r="J128" s="67">
        <f>ROUND(H128*I128,2)</f>
        <v>0</v>
      </c>
      <c r="K128" s="68">
        <v>0.20999999999999999</v>
      </c>
      <c r="L128" s="69">
        <f>ROUND(J128*1.21,2)</f>
        <v>0</v>
      </c>
      <c r="M128" s="13"/>
      <c r="N128" s="2"/>
      <c r="O128" s="2"/>
      <c r="P128" s="2"/>
      <c r="Q128" s="41">
        <f>IF(ISNUMBER(K128),IF(H128&gt;0,IF(I128&gt;0,J128,0),0),0)</f>
        <v>0</v>
      </c>
      <c r="R128" s="9">
        <f>IF(ISNUMBER(K128)=FALSE,J128,0)</f>
        <v>0</v>
      </c>
    </row>
    <row r="129">
      <c r="A129" s="10"/>
      <c r="B129" s="60" t="s">
        <v>199</v>
      </c>
      <c r="C129" s="1"/>
      <c r="D129" s="1"/>
      <c r="E129" s="61" t="s">
        <v>7</v>
      </c>
      <c r="F129" s="1"/>
      <c r="G129" s="1"/>
      <c r="H129" s="51"/>
      <c r="I129" s="1"/>
      <c r="J129" s="51"/>
      <c r="K129" s="1"/>
      <c r="L129" s="1"/>
      <c r="M129" s="13"/>
      <c r="N129" s="2"/>
      <c r="O129" s="2"/>
      <c r="P129" s="2"/>
      <c r="Q129" s="2"/>
    </row>
    <row r="130">
      <c r="A130" s="10"/>
      <c r="B130" s="60" t="s">
        <v>201</v>
      </c>
      <c r="C130" s="1"/>
      <c r="D130" s="1"/>
      <c r="E130" s="61" t="s">
        <v>4865</v>
      </c>
      <c r="F130" s="1"/>
      <c r="G130" s="1"/>
      <c r="H130" s="51"/>
      <c r="I130" s="1"/>
      <c r="J130" s="51"/>
      <c r="K130" s="1"/>
      <c r="L130" s="1"/>
      <c r="M130" s="13"/>
      <c r="N130" s="2"/>
      <c r="O130" s="2"/>
      <c r="P130" s="2"/>
      <c r="Q130" s="2"/>
    </row>
    <row r="131" thickBot="1">
      <c r="A131" s="10"/>
      <c r="B131" s="62" t="s">
        <v>203</v>
      </c>
      <c r="C131" s="30"/>
      <c r="D131" s="30"/>
      <c r="E131" s="63" t="s">
        <v>4898</v>
      </c>
      <c r="F131" s="30"/>
      <c r="G131" s="30"/>
      <c r="H131" s="64"/>
      <c r="I131" s="30"/>
      <c r="J131" s="64"/>
      <c r="K131" s="30"/>
      <c r="L131" s="30"/>
      <c r="M131" s="13"/>
      <c r="N131" s="2"/>
      <c r="O131" s="2"/>
      <c r="P131" s="2"/>
      <c r="Q131" s="2"/>
    </row>
    <row r="132" thickTop="1">
      <c r="A132" s="10"/>
      <c r="B132" s="52">
        <v>24</v>
      </c>
      <c r="C132" s="53" t="s">
        <v>4899</v>
      </c>
      <c r="D132" s="53"/>
      <c r="E132" s="53" t="s">
        <v>4900</v>
      </c>
      <c r="F132" s="53" t="s">
        <v>7</v>
      </c>
      <c r="G132" s="54" t="s">
        <v>225</v>
      </c>
      <c r="H132" s="65">
        <v>2</v>
      </c>
      <c r="I132" s="66">
        <v>0</v>
      </c>
      <c r="J132" s="67">
        <f>ROUND(H132*I132,2)</f>
        <v>0</v>
      </c>
      <c r="K132" s="68">
        <v>0.20999999999999999</v>
      </c>
      <c r="L132" s="69">
        <f>ROUND(J132*1.21,2)</f>
        <v>0</v>
      </c>
      <c r="M132" s="13"/>
      <c r="N132" s="2"/>
      <c r="O132" s="2"/>
      <c r="P132" s="2"/>
      <c r="Q132" s="41">
        <f>IF(ISNUMBER(K132),IF(H132&gt;0,IF(I132&gt;0,J132,0),0),0)</f>
        <v>0</v>
      </c>
      <c r="R132" s="9">
        <f>IF(ISNUMBER(K132)=FALSE,J132,0)</f>
        <v>0</v>
      </c>
    </row>
    <row r="133">
      <c r="A133" s="10"/>
      <c r="B133" s="60" t="s">
        <v>199</v>
      </c>
      <c r="C133" s="1"/>
      <c r="D133" s="1"/>
      <c r="E133" s="61" t="s">
        <v>7</v>
      </c>
      <c r="F133" s="1"/>
      <c r="G133" s="1"/>
      <c r="H133" s="51"/>
      <c r="I133" s="1"/>
      <c r="J133" s="51"/>
      <c r="K133" s="1"/>
      <c r="L133" s="1"/>
      <c r="M133" s="13"/>
      <c r="N133" s="2"/>
      <c r="O133" s="2"/>
      <c r="P133" s="2"/>
      <c r="Q133" s="2"/>
    </row>
    <row r="134">
      <c r="A134" s="10"/>
      <c r="B134" s="60" t="s">
        <v>201</v>
      </c>
      <c r="C134" s="1"/>
      <c r="D134" s="1"/>
      <c r="E134" s="61" t="s">
        <v>4865</v>
      </c>
      <c r="F134" s="1"/>
      <c r="G134" s="1"/>
      <c r="H134" s="51"/>
      <c r="I134" s="1"/>
      <c r="J134" s="51"/>
      <c r="K134" s="1"/>
      <c r="L134" s="1"/>
      <c r="M134" s="13"/>
      <c r="N134" s="2"/>
      <c r="O134" s="2"/>
      <c r="P134" s="2"/>
      <c r="Q134" s="2"/>
    </row>
    <row r="135" thickBot="1">
      <c r="A135" s="10"/>
      <c r="B135" s="62" t="s">
        <v>203</v>
      </c>
      <c r="C135" s="30"/>
      <c r="D135" s="30"/>
      <c r="E135" s="63" t="s">
        <v>4901</v>
      </c>
      <c r="F135" s="30"/>
      <c r="G135" s="30"/>
      <c r="H135" s="64"/>
      <c r="I135" s="30"/>
      <c r="J135" s="64"/>
      <c r="K135" s="30"/>
      <c r="L135" s="30"/>
      <c r="M135" s="13"/>
      <c r="N135" s="2"/>
      <c r="O135" s="2"/>
      <c r="P135" s="2"/>
      <c r="Q135" s="2"/>
    </row>
    <row r="136" thickTop="1">
      <c r="A136" s="10"/>
      <c r="B136" s="52">
        <v>26</v>
      </c>
      <c r="C136" s="53" t="s">
        <v>4902</v>
      </c>
      <c r="D136" s="53"/>
      <c r="E136" s="53" t="s">
        <v>4903</v>
      </c>
      <c r="F136" s="53" t="s">
        <v>7</v>
      </c>
      <c r="G136" s="54" t="s">
        <v>225</v>
      </c>
      <c r="H136" s="65">
        <v>10</v>
      </c>
      <c r="I136" s="66">
        <v>0</v>
      </c>
      <c r="J136" s="67">
        <f>ROUND(H136*I136,2)</f>
        <v>0</v>
      </c>
      <c r="K136" s="68">
        <v>0.20999999999999999</v>
      </c>
      <c r="L136" s="69">
        <f>ROUND(J136*1.21,2)</f>
        <v>0</v>
      </c>
      <c r="M136" s="13"/>
      <c r="N136" s="2"/>
      <c r="O136" s="2"/>
      <c r="P136" s="2"/>
      <c r="Q136" s="41">
        <f>IF(ISNUMBER(K136),IF(H136&gt;0,IF(I136&gt;0,J136,0),0),0)</f>
        <v>0</v>
      </c>
      <c r="R136" s="9">
        <f>IF(ISNUMBER(K136)=FALSE,J136,0)</f>
        <v>0</v>
      </c>
    </row>
    <row r="137">
      <c r="A137" s="10"/>
      <c r="B137" s="60" t="s">
        <v>199</v>
      </c>
      <c r="C137" s="1"/>
      <c r="D137" s="1"/>
      <c r="E137" s="61" t="s">
        <v>7</v>
      </c>
      <c r="F137" s="1"/>
      <c r="G137" s="1"/>
      <c r="H137" s="51"/>
      <c r="I137" s="1"/>
      <c r="J137" s="51"/>
      <c r="K137" s="1"/>
      <c r="L137" s="1"/>
      <c r="M137" s="13"/>
      <c r="N137" s="2"/>
      <c r="O137" s="2"/>
      <c r="P137" s="2"/>
      <c r="Q137" s="2"/>
    </row>
    <row r="138">
      <c r="A138" s="10"/>
      <c r="B138" s="60" t="s">
        <v>201</v>
      </c>
      <c r="C138" s="1"/>
      <c r="D138" s="1"/>
      <c r="E138" s="61" t="s">
        <v>4865</v>
      </c>
      <c r="F138" s="1"/>
      <c r="G138" s="1"/>
      <c r="H138" s="51"/>
      <c r="I138" s="1"/>
      <c r="J138" s="51"/>
      <c r="K138" s="1"/>
      <c r="L138" s="1"/>
      <c r="M138" s="13"/>
      <c r="N138" s="2"/>
      <c r="O138" s="2"/>
      <c r="P138" s="2"/>
      <c r="Q138" s="2"/>
    </row>
    <row r="139" thickBot="1">
      <c r="A139" s="10"/>
      <c r="B139" s="62" t="s">
        <v>203</v>
      </c>
      <c r="C139" s="30"/>
      <c r="D139" s="30"/>
      <c r="E139" s="63" t="s">
        <v>4901</v>
      </c>
      <c r="F139" s="30"/>
      <c r="G139" s="30"/>
      <c r="H139" s="64"/>
      <c r="I139" s="30"/>
      <c r="J139" s="64"/>
      <c r="K139" s="30"/>
      <c r="L139" s="30"/>
      <c r="M139" s="13"/>
      <c r="N139" s="2"/>
      <c r="O139" s="2"/>
      <c r="P139" s="2"/>
      <c r="Q139" s="2"/>
    </row>
    <row r="140" thickTop="1">
      <c r="A140" s="10"/>
      <c r="B140" s="52">
        <v>31</v>
      </c>
      <c r="C140" s="53" t="s">
        <v>4904</v>
      </c>
      <c r="D140" s="53"/>
      <c r="E140" s="53" t="s">
        <v>4905</v>
      </c>
      <c r="F140" s="53" t="s">
        <v>7</v>
      </c>
      <c r="G140" s="54" t="s">
        <v>461</v>
      </c>
      <c r="H140" s="65">
        <v>1</v>
      </c>
      <c r="I140" s="66">
        <v>0</v>
      </c>
      <c r="J140" s="67">
        <f>ROUND(H140*I140,2)</f>
        <v>0</v>
      </c>
      <c r="K140" s="68">
        <v>0.20999999999999999</v>
      </c>
      <c r="L140" s="69">
        <f>ROUND(J140*1.21,2)</f>
        <v>0</v>
      </c>
      <c r="M140" s="13"/>
      <c r="N140" s="2"/>
      <c r="O140" s="2"/>
      <c r="P140" s="2"/>
      <c r="Q140" s="41">
        <f>IF(ISNUMBER(K140),IF(H140&gt;0,IF(I140&gt;0,J140,0),0),0)</f>
        <v>0</v>
      </c>
      <c r="R140" s="9">
        <f>IF(ISNUMBER(K140)=FALSE,J140,0)</f>
        <v>0</v>
      </c>
    </row>
    <row r="141">
      <c r="A141" s="10"/>
      <c r="B141" s="60" t="s">
        <v>199</v>
      </c>
      <c r="C141" s="1"/>
      <c r="D141" s="1"/>
      <c r="E141" s="61" t="s">
        <v>7</v>
      </c>
      <c r="F141" s="1"/>
      <c r="G141" s="1"/>
      <c r="H141" s="51"/>
      <c r="I141" s="1"/>
      <c r="J141" s="51"/>
      <c r="K141" s="1"/>
      <c r="L141" s="1"/>
      <c r="M141" s="13"/>
      <c r="N141" s="2"/>
      <c r="O141" s="2"/>
      <c r="P141" s="2"/>
      <c r="Q141" s="2"/>
    </row>
    <row r="142">
      <c r="A142" s="10"/>
      <c r="B142" s="60" t="s">
        <v>201</v>
      </c>
      <c r="C142" s="1"/>
      <c r="D142" s="1"/>
      <c r="E142" s="61" t="s">
        <v>4865</v>
      </c>
      <c r="F142" s="1"/>
      <c r="G142" s="1"/>
      <c r="H142" s="51"/>
      <c r="I142" s="1"/>
      <c r="J142" s="51"/>
      <c r="K142" s="1"/>
      <c r="L142" s="1"/>
      <c r="M142" s="13"/>
      <c r="N142" s="2"/>
      <c r="O142" s="2"/>
      <c r="P142" s="2"/>
      <c r="Q142" s="2"/>
    </row>
    <row r="143" thickBot="1">
      <c r="A143" s="10"/>
      <c r="B143" s="62" t="s">
        <v>203</v>
      </c>
      <c r="C143" s="30"/>
      <c r="D143" s="30"/>
      <c r="E143" s="63" t="s">
        <v>4906</v>
      </c>
      <c r="F143" s="30"/>
      <c r="G143" s="30"/>
      <c r="H143" s="64"/>
      <c r="I143" s="30"/>
      <c r="J143" s="64"/>
      <c r="K143" s="30"/>
      <c r="L143" s="30"/>
      <c r="M143" s="13"/>
      <c r="N143" s="2"/>
      <c r="O143" s="2"/>
      <c r="P143" s="2"/>
      <c r="Q143" s="2"/>
    </row>
    <row r="144" thickTop="1">
      <c r="A144" s="10"/>
      <c r="B144" s="52">
        <v>32</v>
      </c>
      <c r="C144" s="53" t="s">
        <v>4907</v>
      </c>
      <c r="D144" s="53"/>
      <c r="E144" s="53" t="s">
        <v>4908</v>
      </c>
      <c r="F144" s="53" t="s">
        <v>7</v>
      </c>
      <c r="G144" s="54" t="s">
        <v>461</v>
      </c>
      <c r="H144" s="65">
        <v>2</v>
      </c>
      <c r="I144" s="66">
        <v>0</v>
      </c>
      <c r="J144" s="67">
        <f>ROUND(H144*I144,2)</f>
        <v>0</v>
      </c>
      <c r="K144" s="68">
        <v>0.20999999999999999</v>
      </c>
      <c r="L144" s="69">
        <f>ROUND(J144*1.21,2)</f>
        <v>0</v>
      </c>
      <c r="M144" s="13"/>
      <c r="N144" s="2"/>
      <c r="O144" s="2"/>
      <c r="P144" s="2"/>
      <c r="Q144" s="41">
        <f>IF(ISNUMBER(K144),IF(H144&gt;0,IF(I144&gt;0,J144,0),0),0)</f>
        <v>0</v>
      </c>
      <c r="R144" s="9">
        <f>IF(ISNUMBER(K144)=FALSE,J144,0)</f>
        <v>0</v>
      </c>
    </row>
    <row r="145">
      <c r="A145" s="10"/>
      <c r="B145" s="60" t="s">
        <v>199</v>
      </c>
      <c r="C145" s="1"/>
      <c r="D145" s="1"/>
      <c r="E145" s="61" t="s">
        <v>7</v>
      </c>
      <c r="F145" s="1"/>
      <c r="G145" s="1"/>
      <c r="H145" s="51"/>
      <c r="I145" s="1"/>
      <c r="J145" s="51"/>
      <c r="K145" s="1"/>
      <c r="L145" s="1"/>
      <c r="M145" s="13"/>
      <c r="N145" s="2"/>
      <c r="O145" s="2"/>
      <c r="P145" s="2"/>
      <c r="Q145" s="2"/>
    </row>
    <row r="146">
      <c r="A146" s="10"/>
      <c r="B146" s="60" t="s">
        <v>201</v>
      </c>
      <c r="C146" s="1"/>
      <c r="D146" s="1"/>
      <c r="E146" s="61" t="s">
        <v>4865</v>
      </c>
      <c r="F146" s="1"/>
      <c r="G146" s="1"/>
      <c r="H146" s="51"/>
      <c r="I146" s="1"/>
      <c r="J146" s="51"/>
      <c r="K146" s="1"/>
      <c r="L146" s="1"/>
      <c r="M146" s="13"/>
      <c r="N146" s="2"/>
      <c r="O146" s="2"/>
      <c r="P146" s="2"/>
      <c r="Q146" s="2"/>
    </row>
    <row r="147" thickBot="1">
      <c r="A147" s="10"/>
      <c r="B147" s="62" t="s">
        <v>203</v>
      </c>
      <c r="C147" s="30"/>
      <c r="D147" s="30"/>
      <c r="E147" s="63" t="s">
        <v>4909</v>
      </c>
      <c r="F147" s="30"/>
      <c r="G147" s="30"/>
      <c r="H147" s="64"/>
      <c r="I147" s="30"/>
      <c r="J147" s="64"/>
      <c r="K147" s="30"/>
      <c r="L147" s="30"/>
      <c r="M147" s="13"/>
      <c r="N147" s="2"/>
      <c r="O147" s="2"/>
      <c r="P147" s="2"/>
      <c r="Q147" s="2"/>
    </row>
    <row r="148" thickTop="1">
      <c r="A148" s="10"/>
      <c r="B148" s="52">
        <v>33</v>
      </c>
      <c r="C148" s="53" t="s">
        <v>4910</v>
      </c>
      <c r="D148" s="53"/>
      <c r="E148" s="53" t="s">
        <v>4911</v>
      </c>
      <c r="F148" s="53" t="s">
        <v>7</v>
      </c>
      <c r="G148" s="54" t="s">
        <v>461</v>
      </c>
      <c r="H148" s="65">
        <v>3</v>
      </c>
      <c r="I148" s="66">
        <v>0</v>
      </c>
      <c r="J148" s="67">
        <f>ROUND(H148*I148,2)</f>
        <v>0</v>
      </c>
      <c r="K148" s="68">
        <v>0.20999999999999999</v>
      </c>
      <c r="L148" s="69">
        <f>ROUND(J148*1.21,2)</f>
        <v>0</v>
      </c>
      <c r="M148" s="13"/>
      <c r="N148" s="2"/>
      <c r="O148" s="2"/>
      <c r="P148" s="2"/>
      <c r="Q148" s="41">
        <f>IF(ISNUMBER(K148),IF(H148&gt;0,IF(I148&gt;0,J148,0),0),0)</f>
        <v>0</v>
      </c>
      <c r="R148" s="9">
        <f>IF(ISNUMBER(K148)=FALSE,J148,0)</f>
        <v>0</v>
      </c>
    </row>
    <row r="149">
      <c r="A149" s="10"/>
      <c r="B149" s="60" t="s">
        <v>199</v>
      </c>
      <c r="C149" s="1"/>
      <c r="D149" s="1"/>
      <c r="E149" s="61" t="s">
        <v>7</v>
      </c>
      <c r="F149" s="1"/>
      <c r="G149" s="1"/>
      <c r="H149" s="51"/>
      <c r="I149" s="1"/>
      <c r="J149" s="51"/>
      <c r="K149" s="1"/>
      <c r="L149" s="1"/>
      <c r="M149" s="13"/>
      <c r="N149" s="2"/>
      <c r="O149" s="2"/>
      <c r="P149" s="2"/>
      <c r="Q149" s="2"/>
    </row>
    <row r="150">
      <c r="A150" s="10"/>
      <c r="B150" s="60" t="s">
        <v>201</v>
      </c>
      <c r="C150" s="1"/>
      <c r="D150" s="1"/>
      <c r="E150" s="61" t="s">
        <v>4865</v>
      </c>
      <c r="F150" s="1"/>
      <c r="G150" s="1"/>
      <c r="H150" s="51"/>
      <c r="I150" s="1"/>
      <c r="J150" s="51"/>
      <c r="K150" s="1"/>
      <c r="L150" s="1"/>
      <c r="M150" s="13"/>
      <c r="N150" s="2"/>
      <c r="O150" s="2"/>
      <c r="P150" s="2"/>
      <c r="Q150" s="2"/>
    </row>
    <row r="151" thickBot="1">
      <c r="A151" s="10"/>
      <c r="B151" s="62" t="s">
        <v>203</v>
      </c>
      <c r="C151" s="30"/>
      <c r="D151" s="30"/>
      <c r="E151" s="63" t="s">
        <v>4912</v>
      </c>
      <c r="F151" s="30"/>
      <c r="G151" s="30"/>
      <c r="H151" s="64"/>
      <c r="I151" s="30"/>
      <c r="J151" s="64"/>
      <c r="K151" s="30"/>
      <c r="L151" s="30"/>
      <c r="M151" s="13"/>
      <c r="N151" s="2"/>
      <c r="O151" s="2"/>
      <c r="P151" s="2"/>
      <c r="Q151" s="2"/>
    </row>
    <row r="152" thickTop="1">
      <c r="A152" s="10"/>
      <c r="B152" s="52">
        <v>34</v>
      </c>
      <c r="C152" s="53" t="s">
        <v>4913</v>
      </c>
      <c r="D152" s="53"/>
      <c r="E152" s="53" t="s">
        <v>4914</v>
      </c>
      <c r="F152" s="53" t="s">
        <v>7</v>
      </c>
      <c r="G152" s="54" t="s">
        <v>461</v>
      </c>
      <c r="H152" s="65">
        <v>2</v>
      </c>
      <c r="I152" s="66">
        <v>0</v>
      </c>
      <c r="J152" s="67">
        <f>ROUND(H152*I152,2)</f>
        <v>0</v>
      </c>
      <c r="K152" s="68">
        <v>0.20999999999999999</v>
      </c>
      <c r="L152" s="69">
        <f>ROUND(J152*1.21,2)</f>
        <v>0</v>
      </c>
      <c r="M152" s="13"/>
      <c r="N152" s="2"/>
      <c r="O152" s="2"/>
      <c r="P152" s="2"/>
      <c r="Q152" s="41">
        <f>IF(ISNUMBER(K152),IF(H152&gt;0,IF(I152&gt;0,J152,0),0),0)</f>
        <v>0</v>
      </c>
      <c r="R152" s="9">
        <f>IF(ISNUMBER(K152)=FALSE,J152,0)</f>
        <v>0</v>
      </c>
    </row>
    <row r="153">
      <c r="A153" s="10"/>
      <c r="B153" s="60" t="s">
        <v>199</v>
      </c>
      <c r="C153" s="1"/>
      <c r="D153" s="1"/>
      <c r="E153" s="61" t="s">
        <v>7</v>
      </c>
      <c r="F153" s="1"/>
      <c r="G153" s="1"/>
      <c r="H153" s="51"/>
      <c r="I153" s="1"/>
      <c r="J153" s="51"/>
      <c r="K153" s="1"/>
      <c r="L153" s="1"/>
      <c r="M153" s="13"/>
      <c r="N153" s="2"/>
      <c r="O153" s="2"/>
      <c r="P153" s="2"/>
      <c r="Q153" s="2"/>
    </row>
    <row r="154">
      <c r="A154" s="10"/>
      <c r="B154" s="60" t="s">
        <v>201</v>
      </c>
      <c r="C154" s="1"/>
      <c r="D154" s="1"/>
      <c r="E154" s="61" t="s">
        <v>4865</v>
      </c>
      <c r="F154" s="1"/>
      <c r="G154" s="1"/>
      <c r="H154" s="51"/>
      <c r="I154" s="1"/>
      <c r="J154" s="51"/>
      <c r="K154" s="1"/>
      <c r="L154" s="1"/>
      <c r="M154" s="13"/>
      <c r="N154" s="2"/>
      <c r="O154" s="2"/>
      <c r="P154" s="2"/>
      <c r="Q154" s="2"/>
    </row>
    <row r="155" thickBot="1">
      <c r="A155" s="10"/>
      <c r="B155" s="62" t="s">
        <v>203</v>
      </c>
      <c r="C155" s="30"/>
      <c r="D155" s="30"/>
      <c r="E155" s="63" t="s">
        <v>4915</v>
      </c>
      <c r="F155" s="30"/>
      <c r="G155" s="30"/>
      <c r="H155" s="64"/>
      <c r="I155" s="30"/>
      <c r="J155" s="64"/>
      <c r="K155" s="30"/>
      <c r="L155" s="30"/>
      <c r="M155" s="13"/>
      <c r="N155" s="2"/>
      <c r="O155" s="2"/>
      <c r="P155" s="2"/>
      <c r="Q155" s="2"/>
    </row>
    <row r="156" thickTop="1">
      <c r="A156" s="10"/>
      <c r="B156" s="52">
        <v>35</v>
      </c>
      <c r="C156" s="53" t="s">
        <v>4916</v>
      </c>
      <c r="D156" s="53"/>
      <c r="E156" s="53" t="s">
        <v>4917</v>
      </c>
      <c r="F156" s="53" t="s">
        <v>7</v>
      </c>
      <c r="G156" s="54" t="s">
        <v>461</v>
      </c>
      <c r="H156" s="65">
        <v>1</v>
      </c>
      <c r="I156" s="66">
        <v>0</v>
      </c>
      <c r="J156" s="67">
        <f>ROUND(H156*I156,2)</f>
        <v>0</v>
      </c>
      <c r="K156" s="68">
        <v>0.20999999999999999</v>
      </c>
      <c r="L156" s="69">
        <f>ROUND(J156*1.21,2)</f>
        <v>0</v>
      </c>
      <c r="M156" s="13"/>
      <c r="N156" s="2"/>
      <c r="O156" s="2"/>
      <c r="P156" s="2"/>
      <c r="Q156" s="41">
        <f>IF(ISNUMBER(K156),IF(H156&gt;0,IF(I156&gt;0,J156,0),0),0)</f>
        <v>0</v>
      </c>
      <c r="R156" s="9">
        <f>IF(ISNUMBER(K156)=FALSE,J156,0)</f>
        <v>0</v>
      </c>
    </row>
    <row r="157">
      <c r="A157" s="10"/>
      <c r="B157" s="60" t="s">
        <v>199</v>
      </c>
      <c r="C157" s="1"/>
      <c r="D157" s="1"/>
      <c r="E157" s="61" t="s">
        <v>7</v>
      </c>
      <c r="F157" s="1"/>
      <c r="G157" s="1"/>
      <c r="H157" s="51"/>
      <c r="I157" s="1"/>
      <c r="J157" s="51"/>
      <c r="K157" s="1"/>
      <c r="L157" s="1"/>
      <c r="M157" s="13"/>
      <c r="N157" s="2"/>
      <c r="O157" s="2"/>
      <c r="P157" s="2"/>
      <c r="Q157" s="2"/>
    </row>
    <row r="158">
      <c r="A158" s="10"/>
      <c r="B158" s="60" t="s">
        <v>201</v>
      </c>
      <c r="C158" s="1"/>
      <c r="D158" s="1"/>
      <c r="E158" s="61" t="s">
        <v>4865</v>
      </c>
      <c r="F158" s="1"/>
      <c r="G158" s="1"/>
      <c r="H158" s="51"/>
      <c r="I158" s="1"/>
      <c r="J158" s="51"/>
      <c r="K158" s="1"/>
      <c r="L158" s="1"/>
      <c r="M158" s="13"/>
      <c r="N158" s="2"/>
      <c r="O158" s="2"/>
      <c r="P158" s="2"/>
      <c r="Q158" s="2"/>
    </row>
    <row r="159" thickBot="1">
      <c r="A159" s="10"/>
      <c r="B159" s="62" t="s">
        <v>203</v>
      </c>
      <c r="C159" s="30"/>
      <c r="D159" s="30"/>
      <c r="E159" s="63" t="s">
        <v>4918</v>
      </c>
      <c r="F159" s="30"/>
      <c r="G159" s="30"/>
      <c r="H159" s="64"/>
      <c r="I159" s="30"/>
      <c r="J159" s="64"/>
      <c r="K159" s="30"/>
      <c r="L159" s="30"/>
      <c r="M159" s="13"/>
      <c r="N159" s="2"/>
      <c r="O159" s="2"/>
      <c r="P159" s="2"/>
      <c r="Q159" s="2"/>
    </row>
    <row r="160" thickTop="1">
      <c r="A160" s="10"/>
      <c r="B160" s="52">
        <v>36</v>
      </c>
      <c r="C160" s="53" t="s">
        <v>4919</v>
      </c>
      <c r="D160" s="53"/>
      <c r="E160" s="53" t="s">
        <v>4920</v>
      </c>
      <c r="F160" s="53" t="s">
        <v>7</v>
      </c>
      <c r="G160" s="54" t="s">
        <v>461</v>
      </c>
      <c r="H160" s="65">
        <v>1</v>
      </c>
      <c r="I160" s="66">
        <v>0</v>
      </c>
      <c r="J160" s="67">
        <f>ROUND(H160*I160,2)</f>
        <v>0</v>
      </c>
      <c r="K160" s="68">
        <v>0.20999999999999999</v>
      </c>
      <c r="L160" s="69">
        <f>ROUND(J160*1.21,2)</f>
        <v>0</v>
      </c>
      <c r="M160" s="13"/>
      <c r="N160" s="2"/>
      <c r="O160" s="2"/>
      <c r="P160" s="2"/>
      <c r="Q160" s="41">
        <f>IF(ISNUMBER(K160),IF(H160&gt;0,IF(I160&gt;0,J160,0),0),0)</f>
        <v>0</v>
      </c>
      <c r="R160" s="9">
        <f>IF(ISNUMBER(K160)=FALSE,J160,0)</f>
        <v>0</v>
      </c>
    </row>
    <row r="161">
      <c r="A161" s="10"/>
      <c r="B161" s="60" t="s">
        <v>199</v>
      </c>
      <c r="C161" s="1"/>
      <c r="D161" s="1"/>
      <c r="E161" s="61" t="s">
        <v>7</v>
      </c>
      <c r="F161" s="1"/>
      <c r="G161" s="1"/>
      <c r="H161" s="51"/>
      <c r="I161" s="1"/>
      <c r="J161" s="51"/>
      <c r="K161" s="1"/>
      <c r="L161" s="1"/>
      <c r="M161" s="13"/>
      <c r="N161" s="2"/>
      <c r="O161" s="2"/>
      <c r="P161" s="2"/>
      <c r="Q161" s="2"/>
    </row>
    <row r="162">
      <c r="A162" s="10"/>
      <c r="B162" s="60" t="s">
        <v>201</v>
      </c>
      <c r="C162" s="1"/>
      <c r="D162" s="1"/>
      <c r="E162" s="61" t="s">
        <v>4865</v>
      </c>
      <c r="F162" s="1"/>
      <c r="G162" s="1"/>
      <c r="H162" s="51"/>
      <c r="I162" s="1"/>
      <c r="J162" s="51"/>
      <c r="K162" s="1"/>
      <c r="L162" s="1"/>
      <c r="M162" s="13"/>
      <c r="N162" s="2"/>
      <c r="O162" s="2"/>
      <c r="P162" s="2"/>
      <c r="Q162" s="2"/>
    </row>
    <row r="163" thickBot="1">
      <c r="A163" s="10"/>
      <c r="B163" s="62" t="s">
        <v>203</v>
      </c>
      <c r="C163" s="30"/>
      <c r="D163" s="30"/>
      <c r="E163" s="63" t="s">
        <v>4918</v>
      </c>
      <c r="F163" s="30"/>
      <c r="G163" s="30"/>
      <c r="H163" s="64"/>
      <c r="I163" s="30"/>
      <c r="J163" s="64"/>
      <c r="K163" s="30"/>
      <c r="L163" s="30"/>
      <c r="M163" s="13"/>
      <c r="N163" s="2"/>
      <c r="O163" s="2"/>
      <c r="P163" s="2"/>
      <c r="Q163" s="2"/>
    </row>
    <row r="164" thickTop="1">
      <c r="A164" s="10"/>
      <c r="B164" s="52">
        <v>38</v>
      </c>
      <c r="C164" s="53" t="s">
        <v>4921</v>
      </c>
      <c r="D164" s="53"/>
      <c r="E164" s="53" t="s">
        <v>4922</v>
      </c>
      <c r="F164" s="53" t="s">
        <v>7</v>
      </c>
      <c r="G164" s="54" t="s">
        <v>461</v>
      </c>
      <c r="H164" s="65">
        <v>1</v>
      </c>
      <c r="I164" s="66">
        <v>0</v>
      </c>
      <c r="J164" s="67">
        <f>ROUND(H164*I164,2)</f>
        <v>0</v>
      </c>
      <c r="K164" s="68">
        <v>0.20999999999999999</v>
      </c>
      <c r="L164" s="69">
        <f>ROUND(J164*1.21,2)</f>
        <v>0</v>
      </c>
      <c r="M164" s="13"/>
      <c r="N164" s="2"/>
      <c r="O164" s="2"/>
      <c r="P164" s="2"/>
      <c r="Q164" s="41">
        <f>IF(ISNUMBER(K164),IF(H164&gt;0,IF(I164&gt;0,J164,0),0),0)</f>
        <v>0</v>
      </c>
      <c r="R164" s="9">
        <f>IF(ISNUMBER(K164)=FALSE,J164,0)</f>
        <v>0</v>
      </c>
    </row>
    <row r="165">
      <c r="A165" s="10"/>
      <c r="B165" s="60" t="s">
        <v>199</v>
      </c>
      <c r="C165" s="1"/>
      <c r="D165" s="1"/>
      <c r="E165" s="61" t="s">
        <v>7</v>
      </c>
      <c r="F165" s="1"/>
      <c r="G165" s="1"/>
      <c r="H165" s="51"/>
      <c r="I165" s="1"/>
      <c r="J165" s="51"/>
      <c r="K165" s="1"/>
      <c r="L165" s="1"/>
      <c r="M165" s="13"/>
      <c r="N165" s="2"/>
      <c r="O165" s="2"/>
      <c r="P165" s="2"/>
      <c r="Q165" s="2"/>
    </row>
    <row r="166">
      <c r="A166" s="10"/>
      <c r="B166" s="60" t="s">
        <v>201</v>
      </c>
      <c r="C166" s="1"/>
      <c r="D166" s="1"/>
      <c r="E166" s="61" t="s">
        <v>4865</v>
      </c>
      <c r="F166" s="1"/>
      <c r="G166" s="1"/>
      <c r="H166" s="51"/>
      <c r="I166" s="1"/>
      <c r="J166" s="51"/>
      <c r="K166" s="1"/>
      <c r="L166" s="1"/>
      <c r="M166" s="13"/>
      <c r="N166" s="2"/>
      <c r="O166" s="2"/>
      <c r="P166" s="2"/>
      <c r="Q166" s="2"/>
    </row>
    <row r="167" thickBot="1">
      <c r="A167" s="10"/>
      <c r="B167" s="62" t="s">
        <v>203</v>
      </c>
      <c r="C167" s="30"/>
      <c r="D167" s="30"/>
      <c r="E167" s="63" t="s">
        <v>4923</v>
      </c>
      <c r="F167" s="30"/>
      <c r="G167" s="30"/>
      <c r="H167" s="64"/>
      <c r="I167" s="30"/>
      <c r="J167" s="64"/>
      <c r="K167" s="30"/>
      <c r="L167" s="30"/>
      <c r="M167" s="13"/>
      <c r="N167" s="2"/>
      <c r="O167" s="2"/>
      <c r="P167" s="2"/>
      <c r="Q167" s="2"/>
    </row>
    <row r="168" thickTop="1" thickBot="1" ht="25" customHeight="1">
      <c r="A168" s="10"/>
      <c r="B168" s="1"/>
      <c r="C168" s="70">
        <v>7</v>
      </c>
      <c r="D168" s="1"/>
      <c r="E168" s="71" t="s">
        <v>549</v>
      </c>
      <c r="F168" s="1"/>
      <c r="G168" s="72" t="s">
        <v>210</v>
      </c>
      <c r="H168" s="73">
        <f>J120+J124+J128+J132+J136+J140+J144+J148+J152+J156+J160+J164</f>
        <v>0</v>
      </c>
      <c r="I168" s="72" t="s">
        <v>211</v>
      </c>
      <c r="J168" s="74">
        <f>(L168-H168)</f>
        <v>0</v>
      </c>
      <c r="K168" s="72" t="s">
        <v>212</v>
      </c>
      <c r="L168" s="75">
        <f>ROUND((J120+J124+J128+J132+J136+J140+J144+J148+J152+J156+J160+J164)*1.21,2)</f>
        <v>0</v>
      </c>
      <c r="M168" s="13"/>
      <c r="N168" s="2"/>
      <c r="O168" s="2"/>
      <c r="P168" s="2"/>
      <c r="Q168" s="41">
        <f>0+Q120+Q124+Q128+Q132+Q136+Q140+Q144+Q148+Q152+Q156+Q160+Q164</f>
        <v>0</v>
      </c>
      <c r="R168" s="9">
        <f>0+R120+R124+R128+R132+R136+R140+R144+R148+R152+R156+R160+R164</f>
        <v>0</v>
      </c>
      <c r="S168" s="76">
        <f>Q168*(1+J168)+R168</f>
        <v>0</v>
      </c>
    </row>
    <row r="169" thickTop="1" thickBot="1" ht="25" customHeight="1">
      <c r="A169" s="10"/>
      <c r="B169" s="77"/>
      <c r="C169" s="77"/>
      <c r="D169" s="77"/>
      <c r="E169" s="77"/>
      <c r="F169" s="77"/>
      <c r="G169" s="78" t="s">
        <v>213</v>
      </c>
      <c r="H169" s="79">
        <f>0+J120+J124+J128+J132+J136+J140+J144+J148+J152+J156+J160+J164</f>
        <v>0</v>
      </c>
      <c r="I169" s="78" t="s">
        <v>214</v>
      </c>
      <c r="J169" s="80">
        <f>0+J168</f>
        <v>0</v>
      </c>
      <c r="K169" s="78" t="s">
        <v>215</v>
      </c>
      <c r="L169" s="81">
        <f>0+L168</f>
        <v>0</v>
      </c>
      <c r="M169" s="13"/>
      <c r="N169" s="2"/>
      <c r="O169" s="2"/>
      <c r="P169" s="2"/>
      <c r="Q169" s="2"/>
    </row>
    <row r="170" ht="40" customHeight="1">
      <c r="A170" s="10"/>
      <c r="B170" s="82" t="s">
        <v>4924</v>
      </c>
      <c r="C170" s="1"/>
      <c r="D170" s="1"/>
      <c r="E170" s="1"/>
      <c r="F170" s="1"/>
      <c r="G170" s="1"/>
      <c r="H170" s="51"/>
      <c r="I170" s="1"/>
      <c r="J170" s="51"/>
      <c r="K170" s="1"/>
      <c r="L170" s="1"/>
      <c r="M170" s="13"/>
      <c r="N170" s="2"/>
      <c r="O170" s="2"/>
      <c r="P170" s="2"/>
      <c r="Q170" s="2"/>
    </row>
    <row r="171">
      <c r="A171" s="10"/>
      <c r="B171" s="52">
        <v>21</v>
      </c>
      <c r="C171" s="53" t="s">
        <v>4925</v>
      </c>
      <c r="D171" s="53"/>
      <c r="E171" s="53" t="s">
        <v>4926</v>
      </c>
      <c r="F171" s="53" t="s">
        <v>7</v>
      </c>
      <c r="G171" s="54" t="s">
        <v>225</v>
      </c>
      <c r="H171" s="55">
        <v>5</v>
      </c>
      <c r="I171" s="56">
        <v>0</v>
      </c>
      <c r="J171" s="57">
        <f>ROUND(H171*I171,2)</f>
        <v>0</v>
      </c>
      <c r="K171" s="58">
        <v>0.20999999999999999</v>
      </c>
      <c r="L171" s="59">
        <f>ROUND(J171*1.21,2)</f>
        <v>0</v>
      </c>
      <c r="M171" s="13"/>
      <c r="N171" s="2"/>
      <c r="O171" s="2"/>
      <c r="P171" s="2"/>
      <c r="Q171" s="41">
        <f>IF(ISNUMBER(K171),IF(H171&gt;0,IF(I171&gt;0,J171,0),0),0)</f>
        <v>0</v>
      </c>
      <c r="R171" s="9">
        <f>IF(ISNUMBER(K171)=FALSE,J171,0)</f>
        <v>0</v>
      </c>
    </row>
    <row r="172">
      <c r="A172" s="10"/>
      <c r="B172" s="60" t="s">
        <v>199</v>
      </c>
      <c r="C172" s="1"/>
      <c r="D172" s="1"/>
      <c r="E172" s="61" t="s">
        <v>7</v>
      </c>
      <c r="F172" s="1"/>
      <c r="G172" s="1"/>
      <c r="H172" s="51"/>
      <c r="I172" s="1"/>
      <c r="J172" s="51"/>
      <c r="K172" s="1"/>
      <c r="L172" s="1"/>
      <c r="M172" s="13"/>
      <c r="N172" s="2"/>
      <c r="O172" s="2"/>
      <c r="P172" s="2"/>
      <c r="Q172" s="2"/>
    </row>
    <row r="173">
      <c r="A173" s="10"/>
      <c r="B173" s="60" t="s">
        <v>201</v>
      </c>
      <c r="C173" s="1"/>
      <c r="D173" s="1"/>
      <c r="E173" s="61" t="s">
        <v>4865</v>
      </c>
      <c r="F173" s="1"/>
      <c r="G173" s="1"/>
      <c r="H173" s="51"/>
      <c r="I173" s="1"/>
      <c r="J173" s="51"/>
      <c r="K173" s="1"/>
      <c r="L173" s="1"/>
      <c r="M173" s="13"/>
      <c r="N173" s="2"/>
      <c r="O173" s="2"/>
      <c r="P173" s="2"/>
      <c r="Q173" s="2"/>
    </row>
    <row r="174" thickBot="1">
      <c r="A174" s="10"/>
      <c r="B174" s="62" t="s">
        <v>203</v>
      </c>
      <c r="C174" s="30"/>
      <c r="D174" s="30"/>
      <c r="E174" s="63" t="s">
        <v>4927</v>
      </c>
      <c r="F174" s="30"/>
      <c r="G174" s="30"/>
      <c r="H174" s="64"/>
      <c r="I174" s="30"/>
      <c r="J174" s="64"/>
      <c r="K174" s="30"/>
      <c r="L174" s="30"/>
      <c r="M174" s="13"/>
      <c r="N174" s="2"/>
      <c r="O174" s="2"/>
      <c r="P174" s="2"/>
      <c r="Q174" s="2"/>
    </row>
    <row r="175" thickTop="1">
      <c r="A175" s="10"/>
      <c r="B175" s="52">
        <v>22</v>
      </c>
      <c r="C175" s="53" t="s">
        <v>4928</v>
      </c>
      <c r="D175" s="53"/>
      <c r="E175" s="53" t="s">
        <v>4929</v>
      </c>
      <c r="F175" s="53" t="s">
        <v>7</v>
      </c>
      <c r="G175" s="54" t="s">
        <v>461</v>
      </c>
      <c r="H175" s="65">
        <v>2</v>
      </c>
      <c r="I175" s="66">
        <v>0</v>
      </c>
      <c r="J175" s="67">
        <f>ROUND(H175*I175,2)</f>
        <v>0</v>
      </c>
      <c r="K175" s="68">
        <v>0.20999999999999999</v>
      </c>
      <c r="L175" s="69">
        <f>ROUND(J175*1.21,2)</f>
        <v>0</v>
      </c>
      <c r="M175" s="13"/>
      <c r="N175" s="2"/>
      <c r="O175" s="2"/>
      <c r="P175" s="2"/>
      <c r="Q175" s="41">
        <f>IF(ISNUMBER(K175),IF(H175&gt;0,IF(I175&gt;0,J175,0),0),0)</f>
        <v>0</v>
      </c>
      <c r="R175" s="9">
        <f>IF(ISNUMBER(K175)=FALSE,J175,0)</f>
        <v>0</v>
      </c>
    </row>
    <row r="176">
      <c r="A176" s="10"/>
      <c r="B176" s="60" t="s">
        <v>199</v>
      </c>
      <c r="C176" s="1"/>
      <c r="D176" s="1"/>
      <c r="E176" s="61" t="s">
        <v>7</v>
      </c>
      <c r="F176" s="1"/>
      <c r="G176" s="1"/>
      <c r="H176" s="51"/>
      <c r="I176" s="1"/>
      <c r="J176" s="51"/>
      <c r="K176" s="1"/>
      <c r="L176" s="1"/>
      <c r="M176" s="13"/>
      <c r="N176" s="2"/>
      <c r="O176" s="2"/>
      <c r="P176" s="2"/>
      <c r="Q176" s="2"/>
    </row>
    <row r="177">
      <c r="A177" s="10"/>
      <c r="B177" s="60" t="s">
        <v>201</v>
      </c>
      <c r="C177" s="1"/>
      <c r="D177" s="1"/>
      <c r="E177" s="61" t="s">
        <v>4865</v>
      </c>
      <c r="F177" s="1"/>
      <c r="G177" s="1"/>
      <c r="H177" s="51"/>
      <c r="I177" s="1"/>
      <c r="J177" s="51"/>
      <c r="K177" s="1"/>
      <c r="L177" s="1"/>
      <c r="M177" s="13"/>
      <c r="N177" s="2"/>
      <c r="O177" s="2"/>
      <c r="P177" s="2"/>
      <c r="Q177" s="2"/>
    </row>
    <row r="178" thickBot="1">
      <c r="A178" s="10"/>
      <c r="B178" s="62" t="s">
        <v>203</v>
      </c>
      <c r="C178" s="30"/>
      <c r="D178" s="30"/>
      <c r="E178" s="63" t="s">
        <v>4930</v>
      </c>
      <c r="F178" s="30"/>
      <c r="G178" s="30"/>
      <c r="H178" s="64"/>
      <c r="I178" s="30"/>
      <c r="J178" s="64"/>
      <c r="K178" s="30"/>
      <c r="L178" s="30"/>
      <c r="M178" s="13"/>
      <c r="N178" s="2"/>
      <c r="O178" s="2"/>
      <c r="P178" s="2"/>
      <c r="Q178" s="2"/>
    </row>
    <row r="179" thickTop="1">
      <c r="A179" s="10"/>
      <c r="B179" s="52">
        <v>23</v>
      </c>
      <c r="C179" s="53" t="s">
        <v>4931</v>
      </c>
      <c r="D179" s="53"/>
      <c r="E179" s="53" t="s">
        <v>4932</v>
      </c>
      <c r="F179" s="53" t="s">
        <v>7</v>
      </c>
      <c r="G179" s="54" t="s">
        <v>461</v>
      </c>
      <c r="H179" s="65">
        <v>1</v>
      </c>
      <c r="I179" s="66">
        <v>0</v>
      </c>
      <c r="J179" s="67">
        <f>ROUND(H179*I179,2)</f>
        <v>0</v>
      </c>
      <c r="K179" s="68">
        <v>0.20999999999999999</v>
      </c>
      <c r="L179" s="69">
        <f>ROUND(J179*1.21,2)</f>
        <v>0</v>
      </c>
      <c r="M179" s="13"/>
      <c r="N179" s="2"/>
      <c r="O179" s="2"/>
      <c r="P179" s="2"/>
      <c r="Q179" s="41">
        <f>IF(ISNUMBER(K179),IF(H179&gt;0,IF(I179&gt;0,J179,0),0),0)</f>
        <v>0</v>
      </c>
      <c r="R179" s="9">
        <f>IF(ISNUMBER(K179)=FALSE,J179,0)</f>
        <v>0</v>
      </c>
    </row>
    <row r="180">
      <c r="A180" s="10"/>
      <c r="B180" s="60" t="s">
        <v>199</v>
      </c>
      <c r="C180" s="1"/>
      <c r="D180" s="1"/>
      <c r="E180" s="61" t="s">
        <v>7</v>
      </c>
      <c r="F180" s="1"/>
      <c r="G180" s="1"/>
      <c r="H180" s="51"/>
      <c r="I180" s="1"/>
      <c r="J180" s="51"/>
      <c r="K180" s="1"/>
      <c r="L180" s="1"/>
      <c r="M180" s="13"/>
      <c r="N180" s="2"/>
      <c r="O180" s="2"/>
      <c r="P180" s="2"/>
      <c r="Q180" s="2"/>
    </row>
    <row r="181">
      <c r="A181" s="10"/>
      <c r="B181" s="60" t="s">
        <v>201</v>
      </c>
      <c r="C181" s="1"/>
      <c r="D181" s="1"/>
      <c r="E181" s="61" t="s">
        <v>4865</v>
      </c>
      <c r="F181" s="1"/>
      <c r="G181" s="1"/>
      <c r="H181" s="51"/>
      <c r="I181" s="1"/>
      <c r="J181" s="51"/>
      <c r="K181" s="1"/>
      <c r="L181" s="1"/>
      <c r="M181" s="13"/>
      <c r="N181" s="2"/>
      <c r="O181" s="2"/>
      <c r="P181" s="2"/>
      <c r="Q181" s="2"/>
    </row>
    <row r="182" thickBot="1">
      <c r="A182" s="10"/>
      <c r="B182" s="62" t="s">
        <v>203</v>
      </c>
      <c r="C182" s="30"/>
      <c r="D182" s="30"/>
      <c r="E182" s="63" t="s">
        <v>4933</v>
      </c>
      <c r="F182" s="30"/>
      <c r="G182" s="30"/>
      <c r="H182" s="64"/>
      <c r="I182" s="30"/>
      <c r="J182" s="64"/>
      <c r="K182" s="30"/>
      <c r="L182" s="30"/>
      <c r="M182" s="13"/>
      <c r="N182" s="2"/>
      <c r="O182" s="2"/>
      <c r="P182" s="2"/>
      <c r="Q182" s="2"/>
    </row>
    <row r="183" thickTop="1">
      <c r="A183" s="10"/>
      <c r="B183" s="52">
        <v>25</v>
      </c>
      <c r="C183" s="53" t="s">
        <v>4934</v>
      </c>
      <c r="D183" s="53"/>
      <c r="E183" s="53" t="s">
        <v>4935</v>
      </c>
      <c r="F183" s="53" t="s">
        <v>7</v>
      </c>
      <c r="G183" s="54" t="s">
        <v>225</v>
      </c>
      <c r="H183" s="65">
        <v>20</v>
      </c>
      <c r="I183" s="66">
        <v>0</v>
      </c>
      <c r="J183" s="67">
        <f>ROUND(H183*I183,2)</f>
        <v>0</v>
      </c>
      <c r="K183" s="68">
        <v>0.20999999999999999</v>
      </c>
      <c r="L183" s="69">
        <f>ROUND(J183*1.21,2)</f>
        <v>0</v>
      </c>
      <c r="M183" s="13"/>
      <c r="N183" s="2"/>
      <c r="O183" s="2"/>
      <c r="P183" s="2"/>
      <c r="Q183" s="41">
        <f>IF(ISNUMBER(K183),IF(H183&gt;0,IF(I183&gt;0,J183,0),0),0)</f>
        <v>0</v>
      </c>
      <c r="R183" s="9">
        <f>IF(ISNUMBER(K183)=FALSE,J183,0)</f>
        <v>0</v>
      </c>
    </row>
    <row r="184">
      <c r="A184" s="10"/>
      <c r="B184" s="60" t="s">
        <v>199</v>
      </c>
      <c r="C184" s="1"/>
      <c r="D184" s="1"/>
      <c r="E184" s="61" t="s">
        <v>7</v>
      </c>
      <c r="F184" s="1"/>
      <c r="G184" s="1"/>
      <c r="H184" s="51"/>
      <c r="I184" s="1"/>
      <c r="J184" s="51"/>
      <c r="K184" s="1"/>
      <c r="L184" s="1"/>
      <c r="M184" s="13"/>
      <c r="N184" s="2"/>
      <c r="O184" s="2"/>
      <c r="P184" s="2"/>
      <c r="Q184" s="2"/>
    </row>
    <row r="185">
      <c r="A185" s="10"/>
      <c r="B185" s="60" t="s">
        <v>201</v>
      </c>
      <c r="C185" s="1"/>
      <c r="D185" s="1"/>
      <c r="E185" s="61" t="s">
        <v>4865</v>
      </c>
      <c r="F185" s="1"/>
      <c r="G185" s="1"/>
      <c r="H185" s="51"/>
      <c r="I185" s="1"/>
      <c r="J185" s="51"/>
      <c r="K185" s="1"/>
      <c r="L185" s="1"/>
      <c r="M185" s="13"/>
      <c r="N185" s="2"/>
      <c r="O185" s="2"/>
      <c r="P185" s="2"/>
      <c r="Q185" s="2"/>
    </row>
    <row r="186" thickBot="1">
      <c r="A186" s="10"/>
      <c r="B186" s="62" t="s">
        <v>203</v>
      </c>
      <c r="C186" s="30"/>
      <c r="D186" s="30"/>
      <c r="E186" s="63" t="s">
        <v>4901</v>
      </c>
      <c r="F186" s="30"/>
      <c r="G186" s="30"/>
      <c r="H186" s="64"/>
      <c r="I186" s="30"/>
      <c r="J186" s="64"/>
      <c r="K186" s="30"/>
      <c r="L186" s="30"/>
      <c r="M186" s="13"/>
      <c r="N186" s="2"/>
      <c r="O186" s="2"/>
      <c r="P186" s="2"/>
      <c r="Q186" s="2"/>
    </row>
    <row r="187" thickTop="1">
      <c r="A187" s="10"/>
      <c r="B187" s="52">
        <v>27</v>
      </c>
      <c r="C187" s="53" t="s">
        <v>4936</v>
      </c>
      <c r="D187" s="53"/>
      <c r="E187" s="53" t="s">
        <v>4937</v>
      </c>
      <c r="F187" s="53" t="s">
        <v>7</v>
      </c>
      <c r="G187" s="54" t="s">
        <v>461</v>
      </c>
      <c r="H187" s="65">
        <v>4</v>
      </c>
      <c r="I187" s="66">
        <v>0</v>
      </c>
      <c r="J187" s="67">
        <f>ROUND(H187*I187,2)</f>
        <v>0</v>
      </c>
      <c r="K187" s="68">
        <v>0.20999999999999999</v>
      </c>
      <c r="L187" s="69">
        <f>ROUND(J187*1.21,2)</f>
        <v>0</v>
      </c>
      <c r="M187" s="13"/>
      <c r="N187" s="2"/>
      <c r="O187" s="2"/>
      <c r="P187" s="2"/>
      <c r="Q187" s="41">
        <f>IF(ISNUMBER(K187),IF(H187&gt;0,IF(I187&gt;0,J187,0),0),0)</f>
        <v>0</v>
      </c>
      <c r="R187" s="9">
        <f>IF(ISNUMBER(K187)=FALSE,J187,0)</f>
        <v>0</v>
      </c>
    </row>
    <row r="188">
      <c r="A188" s="10"/>
      <c r="B188" s="60" t="s">
        <v>199</v>
      </c>
      <c r="C188" s="1"/>
      <c r="D188" s="1"/>
      <c r="E188" s="61" t="s">
        <v>7</v>
      </c>
      <c r="F188" s="1"/>
      <c r="G188" s="1"/>
      <c r="H188" s="51"/>
      <c r="I188" s="1"/>
      <c r="J188" s="51"/>
      <c r="K188" s="1"/>
      <c r="L188" s="1"/>
      <c r="M188" s="13"/>
      <c r="N188" s="2"/>
      <c r="O188" s="2"/>
      <c r="P188" s="2"/>
      <c r="Q188" s="2"/>
    </row>
    <row r="189">
      <c r="A189" s="10"/>
      <c r="B189" s="60" t="s">
        <v>201</v>
      </c>
      <c r="C189" s="1"/>
      <c r="D189" s="1"/>
      <c r="E189" s="61" t="s">
        <v>4865</v>
      </c>
      <c r="F189" s="1"/>
      <c r="G189" s="1"/>
      <c r="H189" s="51"/>
      <c r="I189" s="1"/>
      <c r="J189" s="51"/>
      <c r="K189" s="1"/>
      <c r="L189" s="1"/>
      <c r="M189" s="13"/>
      <c r="N189" s="2"/>
      <c r="O189" s="2"/>
      <c r="P189" s="2"/>
      <c r="Q189" s="2"/>
    </row>
    <row r="190" thickBot="1">
      <c r="A190" s="10"/>
      <c r="B190" s="62" t="s">
        <v>203</v>
      </c>
      <c r="C190" s="30"/>
      <c r="D190" s="30"/>
      <c r="E190" s="63" t="s">
        <v>4938</v>
      </c>
      <c r="F190" s="30"/>
      <c r="G190" s="30"/>
      <c r="H190" s="64"/>
      <c r="I190" s="30"/>
      <c r="J190" s="64"/>
      <c r="K190" s="30"/>
      <c r="L190" s="30"/>
      <c r="M190" s="13"/>
      <c r="N190" s="2"/>
      <c r="O190" s="2"/>
      <c r="P190" s="2"/>
      <c r="Q190" s="2"/>
    </row>
    <row r="191" thickTop="1">
      <c r="A191" s="10"/>
      <c r="B191" s="52">
        <v>28</v>
      </c>
      <c r="C191" s="53" t="s">
        <v>4939</v>
      </c>
      <c r="D191" s="53"/>
      <c r="E191" s="53" t="s">
        <v>4940</v>
      </c>
      <c r="F191" s="53" t="s">
        <v>7</v>
      </c>
      <c r="G191" s="54" t="s">
        <v>461</v>
      </c>
      <c r="H191" s="65">
        <v>2</v>
      </c>
      <c r="I191" s="66">
        <v>0</v>
      </c>
      <c r="J191" s="67">
        <f>ROUND(H191*I191,2)</f>
        <v>0</v>
      </c>
      <c r="K191" s="68">
        <v>0.20999999999999999</v>
      </c>
      <c r="L191" s="69">
        <f>ROUND(J191*1.21,2)</f>
        <v>0</v>
      </c>
      <c r="M191" s="13"/>
      <c r="N191" s="2"/>
      <c r="O191" s="2"/>
      <c r="P191" s="2"/>
      <c r="Q191" s="41">
        <f>IF(ISNUMBER(K191),IF(H191&gt;0,IF(I191&gt;0,J191,0),0),0)</f>
        <v>0</v>
      </c>
      <c r="R191" s="9">
        <f>IF(ISNUMBER(K191)=FALSE,J191,0)</f>
        <v>0</v>
      </c>
    </row>
    <row r="192">
      <c r="A192" s="10"/>
      <c r="B192" s="60" t="s">
        <v>199</v>
      </c>
      <c r="C192" s="1"/>
      <c r="D192" s="1"/>
      <c r="E192" s="61" t="s">
        <v>7</v>
      </c>
      <c r="F192" s="1"/>
      <c r="G192" s="1"/>
      <c r="H192" s="51"/>
      <c r="I192" s="1"/>
      <c r="J192" s="51"/>
      <c r="K192" s="1"/>
      <c r="L192" s="1"/>
      <c r="M192" s="13"/>
      <c r="N192" s="2"/>
      <c r="O192" s="2"/>
      <c r="P192" s="2"/>
      <c r="Q192" s="2"/>
    </row>
    <row r="193">
      <c r="A193" s="10"/>
      <c r="B193" s="60" t="s">
        <v>201</v>
      </c>
      <c r="C193" s="1"/>
      <c r="D193" s="1"/>
      <c r="E193" s="61" t="s">
        <v>4865</v>
      </c>
      <c r="F193" s="1"/>
      <c r="G193" s="1"/>
      <c r="H193" s="51"/>
      <c r="I193" s="1"/>
      <c r="J193" s="51"/>
      <c r="K193" s="1"/>
      <c r="L193" s="1"/>
      <c r="M193" s="13"/>
      <c r="N193" s="2"/>
      <c r="O193" s="2"/>
      <c r="P193" s="2"/>
      <c r="Q193" s="2"/>
    </row>
    <row r="194" thickBot="1">
      <c r="A194" s="10"/>
      <c r="B194" s="62" t="s">
        <v>203</v>
      </c>
      <c r="C194" s="30"/>
      <c r="D194" s="30"/>
      <c r="E194" s="63" t="s">
        <v>4938</v>
      </c>
      <c r="F194" s="30"/>
      <c r="G194" s="30"/>
      <c r="H194" s="64"/>
      <c r="I194" s="30"/>
      <c r="J194" s="64"/>
      <c r="K194" s="30"/>
      <c r="L194" s="30"/>
      <c r="M194" s="13"/>
      <c r="N194" s="2"/>
      <c r="O194" s="2"/>
      <c r="P194" s="2"/>
      <c r="Q194" s="2"/>
    </row>
    <row r="195" thickTop="1">
      <c r="A195" s="10"/>
      <c r="B195" s="52">
        <v>29</v>
      </c>
      <c r="C195" s="53" t="s">
        <v>4941</v>
      </c>
      <c r="D195" s="53"/>
      <c r="E195" s="53" t="s">
        <v>4942</v>
      </c>
      <c r="F195" s="53" t="s">
        <v>7</v>
      </c>
      <c r="G195" s="54" t="s">
        <v>225</v>
      </c>
      <c r="H195" s="65">
        <v>10</v>
      </c>
      <c r="I195" s="66">
        <v>0</v>
      </c>
      <c r="J195" s="67">
        <f>ROUND(H195*I195,2)</f>
        <v>0</v>
      </c>
      <c r="K195" s="68">
        <v>0.20999999999999999</v>
      </c>
      <c r="L195" s="69">
        <f>ROUND(J195*1.21,2)</f>
        <v>0</v>
      </c>
      <c r="M195" s="13"/>
      <c r="N195" s="2"/>
      <c r="O195" s="2"/>
      <c r="P195" s="2"/>
      <c r="Q195" s="41">
        <f>IF(ISNUMBER(K195),IF(H195&gt;0,IF(I195&gt;0,J195,0),0),0)</f>
        <v>0</v>
      </c>
      <c r="R195" s="9">
        <f>IF(ISNUMBER(K195)=FALSE,J195,0)</f>
        <v>0</v>
      </c>
    </row>
    <row r="196">
      <c r="A196" s="10"/>
      <c r="B196" s="60" t="s">
        <v>199</v>
      </c>
      <c r="C196" s="1"/>
      <c r="D196" s="1"/>
      <c r="E196" s="61" t="s">
        <v>7</v>
      </c>
      <c r="F196" s="1"/>
      <c r="G196" s="1"/>
      <c r="H196" s="51"/>
      <c r="I196" s="1"/>
      <c r="J196" s="51"/>
      <c r="K196" s="1"/>
      <c r="L196" s="1"/>
      <c r="M196" s="13"/>
      <c r="N196" s="2"/>
      <c r="O196" s="2"/>
      <c r="P196" s="2"/>
      <c r="Q196" s="2"/>
    </row>
    <row r="197">
      <c r="A197" s="10"/>
      <c r="B197" s="60" t="s">
        <v>201</v>
      </c>
      <c r="C197" s="1"/>
      <c r="D197" s="1"/>
      <c r="E197" s="61" t="s">
        <v>4865</v>
      </c>
      <c r="F197" s="1"/>
      <c r="G197" s="1"/>
      <c r="H197" s="51"/>
      <c r="I197" s="1"/>
      <c r="J197" s="51"/>
      <c r="K197" s="1"/>
      <c r="L197" s="1"/>
      <c r="M197" s="13"/>
      <c r="N197" s="2"/>
      <c r="O197" s="2"/>
      <c r="P197" s="2"/>
      <c r="Q197" s="2"/>
    </row>
    <row r="198" thickBot="1">
      <c r="A198" s="10"/>
      <c r="B198" s="62" t="s">
        <v>203</v>
      </c>
      <c r="C198" s="30"/>
      <c r="D198" s="30"/>
      <c r="E198" s="63" t="s">
        <v>4943</v>
      </c>
      <c r="F198" s="30"/>
      <c r="G198" s="30"/>
      <c r="H198" s="64"/>
      <c r="I198" s="30"/>
      <c r="J198" s="64"/>
      <c r="K198" s="30"/>
      <c r="L198" s="30"/>
      <c r="M198" s="13"/>
      <c r="N198" s="2"/>
      <c r="O198" s="2"/>
      <c r="P198" s="2"/>
      <c r="Q198" s="2"/>
    </row>
    <row r="199" thickTop="1">
      <c r="A199" s="10"/>
      <c r="B199" s="52">
        <v>30</v>
      </c>
      <c r="C199" s="53" t="s">
        <v>4944</v>
      </c>
      <c r="D199" s="53"/>
      <c r="E199" s="53" t="s">
        <v>4945</v>
      </c>
      <c r="F199" s="53" t="s">
        <v>7</v>
      </c>
      <c r="G199" s="54" t="s">
        <v>461</v>
      </c>
      <c r="H199" s="65">
        <v>2</v>
      </c>
      <c r="I199" s="66">
        <v>0</v>
      </c>
      <c r="J199" s="67">
        <f>ROUND(H199*I199,2)</f>
        <v>0</v>
      </c>
      <c r="K199" s="68">
        <v>0.20999999999999999</v>
      </c>
      <c r="L199" s="69">
        <f>ROUND(J199*1.21,2)</f>
        <v>0</v>
      </c>
      <c r="M199" s="13"/>
      <c r="N199" s="2"/>
      <c r="O199" s="2"/>
      <c r="P199" s="2"/>
      <c r="Q199" s="41">
        <f>IF(ISNUMBER(K199),IF(H199&gt;0,IF(I199&gt;0,J199,0),0),0)</f>
        <v>0</v>
      </c>
      <c r="R199" s="9">
        <f>IF(ISNUMBER(K199)=FALSE,J199,0)</f>
        <v>0</v>
      </c>
    </row>
    <row r="200">
      <c r="A200" s="10"/>
      <c r="B200" s="60" t="s">
        <v>199</v>
      </c>
      <c r="C200" s="1"/>
      <c r="D200" s="1"/>
      <c r="E200" s="61" t="s">
        <v>7</v>
      </c>
      <c r="F200" s="1"/>
      <c r="G200" s="1"/>
      <c r="H200" s="51"/>
      <c r="I200" s="1"/>
      <c r="J200" s="51"/>
      <c r="K200" s="1"/>
      <c r="L200" s="1"/>
      <c r="M200" s="13"/>
      <c r="N200" s="2"/>
      <c r="O200" s="2"/>
      <c r="P200" s="2"/>
      <c r="Q200" s="2"/>
    </row>
    <row r="201">
      <c r="A201" s="10"/>
      <c r="B201" s="60" t="s">
        <v>201</v>
      </c>
      <c r="C201" s="1"/>
      <c r="D201" s="1"/>
      <c r="E201" s="61" t="s">
        <v>4865</v>
      </c>
      <c r="F201" s="1"/>
      <c r="G201" s="1"/>
      <c r="H201" s="51"/>
      <c r="I201" s="1"/>
      <c r="J201" s="51"/>
      <c r="K201" s="1"/>
      <c r="L201" s="1"/>
      <c r="M201" s="13"/>
      <c r="N201" s="2"/>
      <c r="O201" s="2"/>
      <c r="P201" s="2"/>
      <c r="Q201" s="2"/>
    </row>
    <row r="202" thickBot="1">
      <c r="A202" s="10"/>
      <c r="B202" s="62" t="s">
        <v>203</v>
      </c>
      <c r="C202" s="30"/>
      <c r="D202" s="30"/>
      <c r="E202" s="63" t="s">
        <v>4946</v>
      </c>
      <c r="F202" s="30"/>
      <c r="G202" s="30"/>
      <c r="H202" s="64"/>
      <c r="I202" s="30"/>
      <c r="J202" s="64"/>
      <c r="K202" s="30"/>
      <c r="L202" s="30"/>
      <c r="M202" s="13"/>
      <c r="N202" s="2"/>
      <c r="O202" s="2"/>
      <c r="P202" s="2"/>
      <c r="Q202" s="2"/>
    </row>
    <row r="203" thickTop="1">
      <c r="A203" s="10"/>
      <c r="B203" s="52">
        <v>37</v>
      </c>
      <c r="C203" s="53" t="s">
        <v>4947</v>
      </c>
      <c r="D203" s="53"/>
      <c r="E203" s="53" t="s">
        <v>4948</v>
      </c>
      <c r="F203" s="53" t="s">
        <v>7</v>
      </c>
      <c r="G203" s="54" t="s">
        <v>4949</v>
      </c>
      <c r="H203" s="65">
        <v>15</v>
      </c>
      <c r="I203" s="66">
        <v>0</v>
      </c>
      <c r="J203" s="67">
        <f>ROUND(H203*I203,2)</f>
        <v>0</v>
      </c>
      <c r="K203" s="68">
        <v>0.20999999999999999</v>
      </c>
      <c r="L203" s="69">
        <f>ROUND(J203*1.21,2)</f>
        <v>0</v>
      </c>
      <c r="M203" s="13"/>
      <c r="N203" s="2"/>
      <c r="O203" s="2"/>
      <c r="P203" s="2"/>
      <c r="Q203" s="41">
        <f>IF(ISNUMBER(K203),IF(H203&gt;0,IF(I203&gt;0,J203,0),0),0)</f>
        <v>0</v>
      </c>
      <c r="R203" s="9">
        <f>IF(ISNUMBER(K203)=FALSE,J203,0)</f>
        <v>0</v>
      </c>
    </row>
    <row r="204">
      <c r="A204" s="10"/>
      <c r="B204" s="60" t="s">
        <v>199</v>
      </c>
      <c r="C204" s="1"/>
      <c r="D204" s="1"/>
      <c r="E204" s="61" t="s">
        <v>7</v>
      </c>
      <c r="F204" s="1"/>
      <c r="G204" s="1"/>
      <c r="H204" s="51"/>
      <c r="I204" s="1"/>
      <c r="J204" s="51"/>
      <c r="K204" s="1"/>
      <c r="L204" s="1"/>
      <c r="M204" s="13"/>
      <c r="N204" s="2"/>
      <c r="O204" s="2"/>
      <c r="P204" s="2"/>
      <c r="Q204" s="2"/>
    </row>
    <row r="205">
      <c r="A205" s="10"/>
      <c r="B205" s="60" t="s">
        <v>201</v>
      </c>
      <c r="C205" s="1"/>
      <c r="D205" s="1"/>
      <c r="E205" s="61" t="s">
        <v>4865</v>
      </c>
      <c r="F205" s="1"/>
      <c r="G205" s="1"/>
      <c r="H205" s="51"/>
      <c r="I205" s="1"/>
      <c r="J205" s="51"/>
      <c r="K205" s="1"/>
      <c r="L205" s="1"/>
      <c r="M205" s="13"/>
      <c r="N205" s="2"/>
      <c r="O205" s="2"/>
      <c r="P205" s="2"/>
      <c r="Q205" s="2"/>
    </row>
    <row r="206" thickBot="1">
      <c r="A206" s="10"/>
      <c r="B206" s="62" t="s">
        <v>203</v>
      </c>
      <c r="C206" s="30"/>
      <c r="D206" s="30"/>
      <c r="E206" s="63" t="s">
        <v>4950</v>
      </c>
      <c r="F206" s="30"/>
      <c r="G206" s="30"/>
      <c r="H206" s="64"/>
      <c r="I206" s="30"/>
      <c r="J206" s="64"/>
      <c r="K206" s="30"/>
      <c r="L206" s="30"/>
      <c r="M206" s="13"/>
      <c r="N206" s="2"/>
      <c r="O206" s="2"/>
      <c r="P206" s="2"/>
      <c r="Q206" s="2"/>
    </row>
    <row r="207" thickTop="1">
      <c r="A207" s="10"/>
      <c r="B207" s="52">
        <v>39</v>
      </c>
      <c r="C207" s="53" t="s">
        <v>4951</v>
      </c>
      <c r="D207" s="53"/>
      <c r="E207" s="53" t="s">
        <v>4952</v>
      </c>
      <c r="F207" s="53" t="s">
        <v>7</v>
      </c>
      <c r="G207" s="54" t="s">
        <v>461</v>
      </c>
      <c r="H207" s="65">
        <v>1</v>
      </c>
      <c r="I207" s="66">
        <v>0</v>
      </c>
      <c r="J207" s="67">
        <f>ROUND(H207*I207,2)</f>
        <v>0</v>
      </c>
      <c r="K207" s="68">
        <v>0.20999999999999999</v>
      </c>
      <c r="L207" s="69">
        <f>ROUND(J207*1.21,2)</f>
        <v>0</v>
      </c>
      <c r="M207" s="13"/>
      <c r="N207" s="2"/>
      <c r="O207" s="2"/>
      <c r="P207" s="2"/>
      <c r="Q207" s="41">
        <f>IF(ISNUMBER(K207),IF(H207&gt;0,IF(I207&gt;0,J207,0),0),0)</f>
        <v>0</v>
      </c>
      <c r="R207" s="9">
        <f>IF(ISNUMBER(K207)=FALSE,J207,0)</f>
        <v>0</v>
      </c>
    </row>
    <row r="208">
      <c r="A208" s="10"/>
      <c r="B208" s="60" t="s">
        <v>199</v>
      </c>
      <c r="C208" s="1"/>
      <c r="D208" s="1"/>
      <c r="E208" s="61" t="s">
        <v>7</v>
      </c>
      <c r="F208" s="1"/>
      <c r="G208" s="1"/>
      <c r="H208" s="51"/>
      <c r="I208" s="1"/>
      <c r="J208" s="51"/>
      <c r="K208" s="1"/>
      <c r="L208" s="1"/>
      <c r="M208" s="13"/>
      <c r="N208" s="2"/>
      <c r="O208" s="2"/>
      <c r="P208" s="2"/>
      <c r="Q208" s="2"/>
    </row>
    <row r="209">
      <c r="A209" s="10"/>
      <c r="B209" s="60" t="s">
        <v>201</v>
      </c>
      <c r="C209" s="1"/>
      <c r="D209" s="1"/>
      <c r="E209" s="61" t="s">
        <v>4865</v>
      </c>
      <c r="F209" s="1"/>
      <c r="G209" s="1"/>
      <c r="H209" s="51"/>
      <c r="I209" s="1"/>
      <c r="J209" s="51"/>
      <c r="K209" s="1"/>
      <c r="L209" s="1"/>
      <c r="M209" s="13"/>
      <c r="N209" s="2"/>
      <c r="O209" s="2"/>
      <c r="P209" s="2"/>
      <c r="Q209" s="2"/>
    </row>
    <row r="210" thickBot="1">
      <c r="A210" s="10"/>
      <c r="B210" s="62" t="s">
        <v>203</v>
      </c>
      <c r="C210" s="30"/>
      <c r="D210" s="30"/>
      <c r="E210" s="63" t="s">
        <v>4953</v>
      </c>
      <c r="F210" s="30"/>
      <c r="G210" s="30"/>
      <c r="H210" s="64"/>
      <c r="I210" s="30"/>
      <c r="J210" s="64"/>
      <c r="K210" s="30"/>
      <c r="L210" s="30"/>
      <c r="M210" s="13"/>
      <c r="N210" s="2"/>
      <c r="O210" s="2"/>
      <c r="P210" s="2"/>
      <c r="Q210" s="2"/>
    </row>
    <row r="211" thickTop="1">
      <c r="A211" s="10"/>
      <c r="B211" s="52">
        <v>40</v>
      </c>
      <c r="C211" s="53" t="s">
        <v>4954</v>
      </c>
      <c r="D211" s="53"/>
      <c r="E211" s="53" t="s">
        <v>4955</v>
      </c>
      <c r="F211" s="53" t="s">
        <v>7</v>
      </c>
      <c r="G211" s="54" t="s">
        <v>461</v>
      </c>
      <c r="H211" s="65">
        <v>1</v>
      </c>
      <c r="I211" s="66">
        <v>0</v>
      </c>
      <c r="J211" s="67">
        <f>ROUND(H211*I211,2)</f>
        <v>0</v>
      </c>
      <c r="K211" s="68">
        <v>0.20999999999999999</v>
      </c>
      <c r="L211" s="69">
        <f>ROUND(J211*1.21,2)</f>
        <v>0</v>
      </c>
      <c r="M211" s="13"/>
      <c r="N211" s="2"/>
      <c r="O211" s="2"/>
      <c r="P211" s="2"/>
      <c r="Q211" s="41">
        <f>IF(ISNUMBER(K211),IF(H211&gt;0,IF(I211&gt;0,J211,0),0),0)</f>
        <v>0</v>
      </c>
      <c r="R211" s="9">
        <f>IF(ISNUMBER(K211)=FALSE,J211,0)</f>
        <v>0</v>
      </c>
    </row>
    <row r="212">
      <c r="A212" s="10"/>
      <c r="B212" s="60" t="s">
        <v>199</v>
      </c>
      <c r="C212" s="1"/>
      <c r="D212" s="1"/>
      <c r="E212" s="61" t="s">
        <v>7</v>
      </c>
      <c r="F212" s="1"/>
      <c r="G212" s="1"/>
      <c r="H212" s="51"/>
      <c r="I212" s="1"/>
      <c r="J212" s="51"/>
      <c r="K212" s="1"/>
      <c r="L212" s="1"/>
      <c r="M212" s="13"/>
      <c r="N212" s="2"/>
      <c r="O212" s="2"/>
      <c r="P212" s="2"/>
      <c r="Q212" s="2"/>
    </row>
    <row r="213">
      <c r="A213" s="10"/>
      <c r="B213" s="60" t="s">
        <v>201</v>
      </c>
      <c r="C213" s="1"/>
      <c r="D213" s="1"/>
      <c r="E213" s="61" t="s">
        <v>4865</v>
      </c>
      <c r="F213" s="1"/>
      <c r="G213" s="1"/>
      <c r="H213" s="51"/>
      <c r="I213" s="1"/>
      <c r="J213" s="51"/>
      <c r="K213" s="1"/>
      <c r="L213" s="1"/>
      <c r="M213" s="13"/>
      <c r="N213" s="2"/>
      <c r="O213" s="2"/>
      <c r="P213" s="2"/>
      <c r="Q213" s="2"/>
    </row>
    <row r="214" thickBot="1">
      <c r="A214" s="10"/>
      <c r="B214" s="62" t="s">
        <v>203</v>
      </c>
      <c r="C214" s="30"/>
      <c r="D214" s="30"/>
      <c r="E214" s="63" t="s">
        <v>4956</v>
      </c>
      <c r="F214" s="30"/>
      <c r="G214" s="30"/>
      <c r="H214" s="64"/>
      <c r="I214" s="30"/>
      <c r="J214" s="64"/>
      <c r="K214" s="30"/>
      <c r="L214" s="30"/>
      <c r="M214" s="13"/>
      <c r="N214" s="2"/>
      <c r="O214" s="2"/>
      <c r="P214" s="2"/>
      <c r="Q214" s="2"/>
    </row>
    <row r="215" thickTop="1">
      <c r="A215" s="10"/>
      <c r="B215" s="52">
        <v>41</v>
      </c>
      <c r="C215" s="53" t="s">
        <v>4957</v>
      </c>
      <c r="D215" s="53"/>
      <c r="E215" s="53" t="s">
        <v>4958</v>
      </c>
      <c r="F215" s="53" t="s">
        <v>7</v>
      </c>
      <c r="G215" s="54" t="s">
        <v>556</v>
      </c>
      <c r="H215" s="65">
        <v>16</v>
      </c>
      <c r="I215" s="66">
        <v>0</v>
      </c>
      <c r="J215" s="67">
        <f>ROUND(H215*I215,2)</f>
        <v>0</v>
      </c>
      <c r="K215" s="68">
        <v>0.20999999999999999</v>
      </c>
      <c r="L215" s="69">
        <f>ROUND(J215*1.21,2)</f>
        <v>0</v>
      </c>
      <c r="M215" s="13"/>
      <c r="N215" s="2"/>
      <c r="O215" s="2"/>
      <c r="P215" s="2"/>
      <c r="Q215" s="41">
        <f>IF(ISNUMBER(K215),IF(H215&gt;0,IF(I215&gt;0,J215,0),0),0)</f>
        <v>0</v>
      </c>
      <c r="R215" s="9">
        <f>IF(ISNUMBER(K215)=FALSE,J215,0)</f>
        <v>0</v>
      </c>
    </row>
    <row r="216">
      <c r="A216" s="10"/>
      <c r="B216" s="60" t="s">
        <v>199</v>
      </c>
      <c r="C216" s="1"/>
      <c r="D216" s="1"/>
      <c r="E216" s="61" t="s">
        <v>7</v>
      </c>
      <c r="F216" s="1"/>
      <c r="G216" s="1"/>
      <c r="H216" s="51"/>
      <c r="I216" s="1"/>
      <c r="J216" s="51"/>
      <c r="K216" s="1"/>
      <c r="L216" s="1"/>
      <c r="M216" s="13"/>
      <c r="N216" s="2"/>
      <c r="O216" s="2"/>
      <c r="P216" s="2"/>
      <c r="Q216" s="2"/>
    </row>
    <row r="217">
      <c r="A217" s="10"/>
      <c r="B217" s="60" t="s">
        <v>201</v>
      </c>
      <c r="C217" s="1"/>
      <c r="D217" s="1"/>
      <c r="E217" s="61" t="s">
        <v>4865</v>
      </c>
      <c r="F217" s="1"/>
      <c r="G217" s="1"/>
      <c r="H217" s="51"/>
      <c r="I217" s="1"/>
      <c r="J217" s="51"/>
      <c r="K217" s="1"/>
      <c r="L217" s="1"/>
      <c r="M217" s="13"/>
      <c r="N217" s="2"/>
      <c r="O217" s="2"/>
      <c r="P217" s="2"/>
      <c r="Q217" s="2"/>
    </row>
    <row r="218" thickBot="1">
      <c r="A218" s="10"/>
      <c r="B218" s="62" t="s">
        <v>203</v>
      </c>
      <c r="C218" s="30"/>
      <c r="D218" s="30"/>
      <c r="E218" s="63" t="s">
        <v>4959</v>
      </c>
      <c r="F218" s="30"/>
      <c r="G218" s="30"/>
      <c r="H218" s="64"/>
      <c r="I218" s="30"/>
      <c r="J218" s="64"/>
      <c r="K218" s="30"/>
      <c r="L218" s="30"/>
      <c r="M218" s="13"/>
      <c r="N218" s="2"/>
      <c r="O218" s="2"/>
      <c r="P218" s="2"/>
      <c r="Q218" s="2"/>
    </row>
    <row r="219" thickTop="1">
      <c r="A219" s="10"/>
      <c r="B219" s="52">
        <v>42</v>
      </c>
      <c r="C219" s="53" t="s">
        <v>4960</v>
      </c>
      <c r="D219" s="53"/>
      <c r="E219" s="53" t="s">
        <v>4961</v>
      </c>
      <c r="F219" s="53" t="s">
        <v>7</v>
      </c>
      <c r="G219" s="54" t="s">
        <v>461</v>
      </c>
      <c r="H219" s="65">
        <v>5</v>
      </c>
      <c r="I219" s="66">
        <v>0</v>
      </c>
      <c r="J219" s="67">
        <f>ROUND(H219*I219,2)</f>
        <v>0</v>
      </c>
      <c r="K219" s="68">
        <v>0.20999999999999999</v>
      </c>
      <c r="L219" s="69">
        <f>ROUND(J219*1.21,2)</f>
        <v>0</v>
      </c>
      <c r="M219" s="13"/>
      <c r="N219" s="2"/>
      <c r="O219" s="2"/>
      <c r="P219" s="2"/>
      <c r="Q219" s="41">
        <f>IF(ISNUMBER(K219),IF(H219&gt;0,IF(I219&gt;0,J219,0),0),0)</f>
        <v>0</v>
      </c>
      <c r="R219" s="9">
        <f>IF(ISNUMBER(K219)=FALSE,J219,0)</f>
        <v>0</v>
      </c>
    </row>
    <row r="220">
      <c r="A220" s="10"/>
      <c r="B220" s="60" t="s">
        <v>199</v>
      </c>
      <c r="C220" s="1"/>
      <c r="D220" s="1"/>
      <c r="E220" s="61" t="s">
        <v>7</v>
      </c>
      <c r="F220" s="1"/>
      <c r="G220" s="1"/>
      <c r="H220" s="51"/>
      <c r="I220" s="1"/>
      <c r="J220" s="51"/>
      <c r="K220" s="1"/>
      <c r="L220" s="1"/>
      <c r="M220" s="13"/>
      <c r="N220" s="2"/>
      <c r="O220" s="2"/>
      <c r="P220" s="2"/>
      <c r="Q220" s="2"/>
    </row>
    <row r="221">
      <c r="A221" s="10"/>
      <c r="B221" s="60" t="s">
        <v>201</v>
      </c>
      <c r="C221" s="1"/>
      <c r="D221" s="1"/>
      <c r="E221" s="61" t="s">
        <v>4865</v>
      </c>
      <c r="F221" s="1"/>
      <c r="G221" s="1"/>
      <c r="H221" s="51"/>
      <c r="I221" s="1"/>
      <c r="J221" s="51"/>
      <c r="K221" s="1"/>
      <c r="L221" s="1"/>
      <c r="M221" s="13"/>
      <c r="N221" s="2"/>
      <c r="O221" s="2"/>
      <c r="P221" s="2"/>
      <c r="Q221" s="2"/>
    </row>
    <row r="222" thickBot="1">
      <c r="A222" s="10"/>
      <c r="B222" s="62" t="s">
        <v>203</v>
      </c>
      <c r="C222" s="30"/>
      <c r="D222" s="30"/>
      <c r="E222" s="63" t="s">
        <v>4962</v>
      </c>
      <c r="F222" s="30"/>
      <c r="G222" s="30"/>
      <c r="H222" s="64"/>
      <c r="I222" s="30"/>
      <c r="J222" s="64"/>
      <c r="K222" s="30"/>
      <c r="L222" s="30"/>
      <c r="M222" s="13"/>
      <c r="N222" s="2"/>
      <c r="O222" s="2"/>
      <c r="P222" s="2"/>
      <c r="Q222" s="2"/>
    </row>
    <row r="223" thickTop="1" thickBot="1" ht="25" customHeight="1">
      <c r="A223" s="10"/>
      <c r="B223" s="1"/>
      <c r="C223" s="70">
        <v>74</v>
      </c>
      <c r="D223" s="1"/>
      <c r="E223" s="71" t="s">
        <v>4864</v>
      </c>
      <c r="F223" s="1"/>
      <c r="G223" s="72" t="s">
        <v>210</v>
      </c>
      <c r="H223" s="73">
        <f>J171+J175+J179+J183+J187+J191+J195+J199+J203+J207+J211+J215+J219</f>
        <v>0</v>
      </c>
      <c r="I223" s="72" t="s">
        <v>211</v>
      </c>
      <c r="J223" s="74">
        <f>(L223-H223)</f>
        <v>0</v>
      </c>
      <c r="K223" s="72" t="s">
        <v>212</v>
      </c>
      <c r="L223" s="75">
        <f>ROUND((J171+J175+J179+J183+J187+J191+J195+J199+J203+J207+J211+J215+J219)*1.21,2)</f>
        <v>0</v>
      </c>
      <c r="M223" s="13"/>
      <c r="N223" s="2"/>
      <c r="O223" s="2"/>
      <c r="P223" s="2"/>
      <c r="Q223" s="41">
        <f>0+Q171+Q175+Q179+Q183+Q187+Q191+Q195+Q199+Q203+Q207+Q211+Q215+Q219</f>
        <v>0</v>
      </c>
      <c r="R223" s="9">
        <f>0+R171+R175+R179+R183+R187+R191+R195+R199+R203+R207+R211+R215+R219</f>
        <v>0</v>
      </c>
      <c r="S223" s="76">
        <f>Q223*(1+J223)+R223</f>
        <v>0</v>
      </c>
    </row>
    <row r="224" thickTop="1" thickBot="1" ht="25" customHeight="1">
      <c r="A224" s="10"/>
      <c r="B224" s="77"/>
      <c r="C224" s="77"/>
      <c r="D224" s="77"/>
      <c r="E224" s="77"/>
      <c r="F224" s="77"/>
      <c r="G224" s="78" t="s">
        <v>213</v>
      </c>
      <c r="H224" s="79">
        <f>0+J171+J175+J179+J183+J187+J191+J195+J199+J203+J207+J211+J215+J219</f>
        <v>0</v>
      </c>
      <c r="I224" s="78" t="s">
        <v>214</v>
      </c>
      <c r="J224" s="80">
        <f>0+J223</f>
        <v>0</v>
      </c>
      <c r="K224" s="78" t="s">
        <v>215</v>
      </c>
      <c r="L224" s="81">
        <f>0+L223</f>
        <v>0</v>
      </c>
      <c r="M224" s="13"/>
      <c r="N224" s="2"/>
      <c r="O224" s="2"/>
      <c r="P224" s="2"/>
      <c r="Q224" s="2"/>
    </row>
    <row r="225" ht="40" customHeight="1">
      <c r="A225" s="10"/>
      <c r="B225" s="82" t="s">
        <v>449</v>
      </c>
      <c r="C225" s="1"/>
      <c r="D225" s="1"/>
      <c r="E225" s="1"/>
      <c r="F225" s="1"/>
      <c r="G225" s="1"/>
      <c r="H225" s="51"/>
      <c r="I225" s="1"/>
      <c r="J225" s="51"/>
      <c r="K225" s="1"/>
      <c r="L225" s="1"/>
      <c r="M225" s="13"/>
      <c r="N225" s="2"/>
      <c r="O225" s="2"/>
      <c r="P225" s="2"/>
      <c r="Q225" s="2"/>
    </row>
    <row r="226">
      <c r="A226" s="10"/>
      <c r="B226" s="52">
        <v>43</v>
      </c>
      <c r="C226" s="53" t="s">
        <v>4963</v>
      </c>
      <c r="D226" s="53"/>
      <c r="E226" s="53" t="s">
        <v>4964</v>
      </c>
      <c r="F226" s="53" t="s">
        <v>7</v>
      </c>
      <c r="G226" s="54" t="s">
        <v>225</v>
      </c>
      <c r="H226" s="55">
        <v>3</v>
      </c>
      <c r="I226" s="56">
        <v>0</v>
      </c>
      <c r="J226" s="57">
        <f>ROUND(H226*I226,2)</f>
        <v>0</v>
      </c>
      <c r="K226" s="58">
        <v>0.20999999999999999</v>
      </c>
      <c r="L226" s="59">
        <f>ROUND(J226*1.21,2)</f>
        <v>0</v>
      </c>
      <c r="M226" s="13"/>
      <c r="N226" s="2"/>
      <c r="O226" s="2"/>
      <c r="P226" s="2"/>
      <c r="Q226" s="41">
        <f>IF(ISNUMBER(K226),IF(H226&gt;0,IF(I226&gt;0,J226,0),0),0)</f>
        <v>0</v>
      </c>
      <c r="R226" s="9">
        <f>IF(ISNUMBER(K226)=FALSE,J226,0)</f>
        <v>0</v>
      </c>
    </row>
    <row r="227">
      <c r="A227" s="10"/>
      <c r="B227" s="60" t="s">
        <v>199</v>
      </c>
      <c r="C227" s="1"/>
      <c r="D227" s="1"/>
      <c r="E227" s="61" t="s">
        <v>7</v>
      </c>
      <c r="F227" s="1"/>
      <c r="G227" s="1"/>
      <c r="H227" s="51"/>
      <c r="I227" s="1"/>
      <c r="J227" s="51"/>
      <c r="K227" s="1"/>
      <c r="L227" s="1"/>
      <c r="M227" s="13"/>
      <c r="N227" s="2"/>
      <c r="O227" s="2"/>
      <c r="P227" s="2"/>
      <c r="Q227" s="2"/>
    </row>
    <row r="228">
      <c r="A228" s="10"/>
      <c r="B228" s="60" t="s">
        <v>201</v>
      </c>
      <c r="C228" s="1"/>
      <c r="D228" s="1"/>
      <c r="E228" s="61" t="s">
        <v>4865</v>
      </c>
      <c r="F228" s="1"/>
      <c r="G228" s="1"/>
      <c r="H228" s="51"/>
      <c r="I228" s="1"/>
      <c r="J228" s="51"/>
      <c r="K228" s="1"/>
      <c r="L228" s="1"/>
      <c r="M228" s="13"/>
      <c r="N228" s="2"/>
      <c r="O228" s="2"/>
      <c r="P228" s="2"/>
      <c r="Q228" s="2"/>
    </row>
    <row r="229" thickBot="1">
      <c r="A229" s="10"/>
      <c r="B229" s="62" t="s">
        <v>203</v>
      </c>
      <c r="C229" s="30"/>
      <c r="D229" s="30"/>
      <c r="E229" s="63" t="s">
        <v>1529</v>
      </c>
      <c r="F229" s="30"/>
      <c r="G229" s="30"/>
      <c r="H229" s="64"/>
      <c r="I229" s="30"/>
      <c r="J229" s="64"/>
      <c r="K229" s="30"/>
      <c r="L229" s="30"/>
      <c r="M229" s="13"/>
      <c r="N229" s="2"/>
      <c r="O229" s="2"/>
      <c r="P229" s="2"/>
      <c r="Q229" s="2"/>
    </row>
    <row r="230" thickTop="1" thickBot="1" ht="25" customHeight="1">
      <c r="A230" s="10"/>
      <c r="B230" s="1"/>
      <c r="C230" s="70">
        <v>8</v>
      </c>
      <c r="D230" s="1"/>
      <c r="E230" s="71" t="s">
        <v>185</v>
      </c>
      <c r="F230" s="1"/>
      <c r="G230" s="72" t="s">
        <v>210</v>
      </c>
      <c r="H230" s="73">
        <f>0+J226</f>
        <v>0</v>
      </c>
      <c r="I230" s="72" t="s">
        <v>211</v>
      </c>
      <c r="J230" s="74">
        <f>(L230-H230)</f>
        <v>0</v>
      </c>
      <c r="K230" s="72" t="s">
        <v>212</v>
      </c>
      <c r="L230" s="75">
        <f>ROUND((0+J226)*1.21,2)</f>
        <v>0</v>
      </c>
      <c r="M230" s="13"/>
      <c r="N230" s="2"/>
      <c r="O230" s="2"/>
      <c r="P230" s="2"/>
      <c r="Q230" s="41">
        <f>0+Q226</f>
        <v>0</v>
      </c>
      <c r="R230" s="9">
        <f>0+R226</f>
        <v>0</v>
      </c>
      <c r="S230" s="76">
        <f>Q230*(1+J230)+R230</f>
        <v>0</v>
      </c>
    </row>
    <row r="231" thickTop="1" thickBot="1" ht="25" customHeight="1">
      <c r="A231" s="10"/>
      <c r="B231" s="77"/>
      <c r="C231" s="77"/>
      <c r="D231" s="77"/>
      <c r="E231" s="77"/>
      <c r="F231" s="77"/>
      <c r="G231" s="78" t="s">
        <v>213</v>
      </c>
      <c r="H231" s="79">
        <f>0+J226</f>
        <v>0</v>
      </c>
      <c r="I231" s="78" t="s">
        <v>214</v>
      </c>
      <c r="J231" s="80">
        <f>0+J230</f>
        <v>0</v>
      </c>
      <c r="K231" s="78" t="s">
        <v>215</v>
      </c>
      <c r="L231" s="81">
        <f>0+L230</f>
        <v>0</v>
      </c>
      <c r="M231" s="13"/>
      <c r="N231" s="2"/>
      <c r="O231" s="2"/>
      <c r="P231" s="2"/>
      <c r="Q231" s="2"/>
    </row>
    <row r="232">
      <c r="A232" s="14"/>
      <c r="B232" s="4"/>
      <c r="C232" s="4"/>
      <c r="D232" s="4"/>
      <c r="E232" s="4"/>
      <c r="F232" s="4"/>
      <c r="G232" s="4"/>
      <c r="H232" s="83"/>
      <c r="I232" s="4"/>
      <c r="J232" s="83"/>
      <c r="K232" s="4"/>
      <c r="L232" s="4"/>
      <c r="M232" s="15"/>
      <c r="N232" s="2"/>
      <c r="O232" s="2"/>
      <c r="P232" s="2"/>
      <c r="Q232" s="2"/>
    </row>
    <row r="233">
      <c r="A233" s="1"/>
      <c r="B233" s="1"/>
      <c r="C233" s="1"/>
      <c r="D233" s="1"/>
      <c r="E233" s="1"/>
      <c r="F233" s="1"/>
      <c r="G233" s="1"/>
      <c r="H233" s="1"/>
      <c r="I233" s="1"/>
      <c r="J233" s="1"/>
      <c r="K233" s="1"/>
      <c r="L233" s="1"/>
      <c r="M233" s="1"/>
      <c r="N233" s="2"/>
      <c r="O233" s="2"/>
      <c r="P233" s="2"/>
      <c r="Q233" s="2"/>
    </row>
  </sheetData>
  <mergeCells count="160">
    <mergeCell ref="A1:A2"/>
    <mergeCell ref="A3:F3"/>
    <mergeCell ref="B4:C5"/>
    <mergeCell ref="B6:I6"/>
    <mergeCell ref="B8:C9"/>
    <mergeCell ref="A10:D10"/>
    <mergeCell ref="A11:G11"/>
    <mergeCell ref="A12:G12"/>
    <mergeCell ref="A13:G13"/>
    <mergeCell ref="B17:C18"/>
    <mergeCell ref="B19:D19"/>
    <mergeCell ref="E19:F19"/>
    <mergeCell ref="B20:D20"/>
    <mergeCell ref="B21:D21"/>
    <mergeCell ref="B30:C31"/>
    <mergeCell ref="B33:L33"/>
    <mergeCell ref="B35:D35"/>
    <mergeCell ref="B36:D36"/>
    <mergeCell ref="B37:D37"/>
    <mergeCell ref="B39:D39"/>
    <mergeCell ref="B40:D40"/>
    <mergeCell ref="B41:D41"/>
    <mergeCell ref="B43:D43"/>
    <mergeCell ref="B44:D44"/>
    <mergeCell ref="B45:D45"/>
    <mergeCell ref="B48:L48"/>
    <mergeCell ref="B22:D22"/>
    <mergeCell ref="B23:D23"/>
    <mergeCell ref="B24:D24"/>
    <mergeCell ref="B25:D25"/>
    <mergeCell ref="B26:D26"/>
    <mergeCell ref="B27:D27"/>
    <mergeCell ref="B28:D28"/>
    <mergeCell ref="B50:D50"/>
    <mergeCell ref="B51:D51"/>
    <mergeCell ref="B52:D52"/>
    <mergeCell ref="B54:D54"/>
    <mergeCell ref="B55:D55"/>
    <mergeCell ref="B56:D56"/>
    <mergeCell ref="B58:D58"/>
    <mergeCell ref="B59:D59"/>
    <mergeCell ref="B60:D60"/>
    <mergeCell ref="B62:D62"/>
    <mergeCell ref="B63:D63"/>
    <mergeCell ref="B64:D64"/>
    <mergeCell ref="B66:D66"/>
    <mergeCell ref="B67:D67"/>
    <mergeCell ref="B68:D68"/>
    <mergeCell ref="B70:D70"/>
    <mergeCell ref="B71:D71"/>
    <mergeCell ref="B72:D72"/>
    <mergeCell ref="B74:D74"/>
    <mergeCell ref="B75:D75"/>
    <mergeCell ref="B76:D76"/>
    <mergeCell ref="B78:D78"/>
    <mergeCell ref="B79:D79"/>
    <mergeCell ref="B80:D80"/>
    <mergeCell ref="B121:D121"/>
    <mergeCell ref="B122:D122"/>
    <mergeCell ref="B123:D123"/>
    <mergeCell ref="B125:D125"/>
    <mergeCell ref="B126:D126"/>
    <mergeCell ref="B127:D127"/>
    <mergeCell ref="B129:D129"/>
    <mergeCell ref="B130:D130"/>
    <mergeCell ref="B131:D131"/>
    <mergeCell ref="B133:D133"/>
    <mergeCell ref="B134:D134"/>
    <mergeCell ref="B135:D135"/>
    <mergeCell ref="B137:D137"/>
    <mergeCell ref="B138:D138"/>
    <mergeCell ref="B139:D139"/>
    <mergeCell ref="B141:D141"/>
    <mergeCell ref="B142:D142"/>
    <mergeCell ref="B143:D143"/>
    <mergeCell ref="B145:D145"/>
    <mergeCell ref="B146:D146"/>
    <mergeCell ref="B147:D147"/>
    <mergeCell ref="B83:L83"/>
    <mergeCell ref="B85:D85"/>
    <mergeCell ref="B86:D86"/>
    <mergeCell ref="B87:D87"/>
    <mergeCell ref="B89:D89"/>
    <mergeCell ref="B90:D90"/>
    <mergeCell ref="B91:D91"/>
    <mergeCell ref="B94:L94"/>
    <mergeCell ref="B96:D96"/>
    <mergeCell ref="B97:D97"/>
    <mergeCell ref="B98:D98"/>
    <mergeCell ref="B101:L101"/>
    <mergeCell ref="B103:D103"/>
    <mergeCell ref="B104:D104"/>
    <mergeCell ref="B105:D105"/>
    <mergeCell ref="B108:L108"/>
    <mergeCell ref="B110:D110"/>
    <mergeCell ref="B111:D111"/>
    <mergeCell ref="B112:D112"/>
    <mergeCell ref="B114:D114"/>
    <mergeCell ref="B115:D115"/>
    <mergeCell ref="B116:D116"/>
    <mergeCell ref="B119:L119"/>
    <mergeCell ref="B149:D149"/>
    <mergeCell ref="B150:D150"/>
    <mergeCell ref="B151:D151"/>
    <mergeCell ref="B153:D153"/>
    <mergeCell ref="B154:D154"/>
    <mergeCell ref="B155:D155"/>
    <mergeCell ref="B157:D157"/>
    <mergeCell ref="B158:D158"/>
    <mergeCell ref="B159:D159"/>
    <mergeCell ref="B161:D161"/>
    <mergeCell ref="B162:D162"/>
    <mergeCell ref="B163:D163"/>
    <mergeCell ref="B165:D165"/>
    <mergeCell ref="B166:D166"/>
    <mergeCell ref="B167:D167"/>
    <mergeCell ref="B172:D172"/>
    <mergeCell ref="B173:D173"/>
    <mergeCell ref="B174:D174"/>
    <mergeCell ref="B176:D176"/>
    <mergeCell ref="B177:D177"/>
    <mergeCell ref="B178:D178"/>
    <mergeCell ref="B170:L170"/>
    <mergeCell ref="B180:D180"/>
    <mergeCell ref="B181:D181"/>
    <mergeCell ref="B182:D182"/>
    <mergeCell ref="B184:D184"/>
    <mergeCell ref="B185:D185"/>
    <mergeCell ref="B186:D186"/>
    <mergeCell ref="B188:D188"/>
    <mergeCell ref="B189:D189"/>
    <mergeCell ref="B190:D190"/>
    <mergeCell ref="B192:D192"/>
    <mergeCell ref="B193:D193"/>
    <mergeCell ref="B194:D194"/>
    <mergeCell ref="B196:D196"/>
    <mergeCell ref="B197:D197"/>
    <mergeCell ref="B198:D198"/>
    <mergeCell ref="B200:D200"/>
    <mergeCell ref="B201:D201"/>
    <mergeCell ref="B202:D202"/>
    <mergeCell ref="B204:D204"/>
    <mergeCell ref="B205:D205"/>
    <mergeCell ref="B206:D206"/>
    <mergeCell ref="B208:D208"/>
    <mergeCell ref="B209:D209"/>
    <mergeCell ref="B210:D210"/>
    <mergeCell ref="B212:D212"/>
    <mergeCell ref="B213:D213"/>
    <mergeCell ref="B214:D214"/>
    <mergeCell ref="B216:D216"/>
    <mergeCell ref="B217:D217"/>
    <mergeCell ref="B218:D218"/>
    <mergeCell ref="B220:D220"/>
    <mergeCell ref="B221:D221"/>
    <mergeCell ref="B222:D222"/>
    <mergeCell ref="B227:D227"/>
    <mergeCell ref="B228:D228"/>
    <mergeCell ref="B229:D229"/>
    <mergeCell ref="B225:L225"/>
  </mergeCells>
  <pageMargins left="0.39375" right="0.39375" top="0.5902778" bottom="0.39375" header="0.1965278" footer="0.1576389"/>
  <pageSetup paperSize="9" orientation="portrait" fitToHeight="0"/>
  <drawing r:id="rId1"/>
</worksheet>
</file>

<file path=xl/worksheets/sheet62.xml><?xml version="1.0" encoding="utf-8"?>
<worksheet xmlns:r="http://schemas.openxmlformats.org/officeDocument/2006/relationships" xmlns="http://schemas.openxmlformats.org/spreadsheetml/2006/main">
  <sheetPr codeName="_____SO__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0+(H58)</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0+H59</f>
        <v>0</v>
      </c>
      <c r="K10" s="1"/>
      <c r="L10" s="1"/>
      <c r="M10" s="13"/>
      <c r="N10" s="2"/>
      <c r="O10" s="2"/>
      <c r="P10" s="2"/>
      <c r="Q10" s="2"/>
    </row>
    <row r="11" ht="16" customHeight="1">
      <c r="A11" s="19" t="s">
        <v>4965</v>
      </c>
      <c r="B11" s="1"/>
      <c r="C11" s="1"/>
      <c r="D11" s="1"/>
      <c r="E11" s="1"/>
      <c r="F11" s="1"/>
      <c r="G11" s="39"/>
      <c r="H11" s="1"/>
      <c r="I11" s="39" t="s">
        <v>176</v>
      </c>
      <c r="J11" s="40">
        <f>ROUND(0+((H58)*1.21),2)</f>
        <v>0</v>
      </c>
      <c r="K11" s="1"/>
      <c r="L11" s="1"/>
      <c r="M11" s="13"/>
      <c r="N11" s="2"/>
      <c r="O11" s="2"/>
      <c r="P11" s="2"/>
      <c r="Q11" s="41">
        <f>IF(SUM(K20)&gt;0,ROUND(SUM(S20)/SUM(K20)-1,8),0)</f>
        <v>0</v>
      </c>
      <c r="R11" s="9">
        <f>AVERAGE(J58)</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0+J26+J30+J34+J38+J42+J46+J50+J54</f>
        <v>0</v>
      </c>
      <c r="L20" s="46">
        <f>0+L58</f>
        <v>0</v>
      </c>
      <c r="M20" s="13"/>
      <c r="N20" s="2"/>
      <c r="O20" s="2"/>
      <c r="P20" s="2"/>
      <c r="Q20" s="2"/>
      <c r="S20" s="9">
        <f>S58</f>
        <v>0</v>
      </c>
    </row>
    <row r="21">
      <c r="A21" s="14"/>
      <c r="B21" s="4"/>
      <c r="C21" s="4"/>
      <c r="D21" s="4"/>
      <c r="E21" s="4"/>
      <c r="F21" s="4"/>
      <c r="G21" s="4"/>
      <c r="H21" s="4"/>
      <c r="I21" s="4"/>
      <c r="J21" s="4"/>
      <c r="K21" s="4"/>
      <c r="L21" s="4"/>
      <c r="M21" s="15"/>
      <c r="N21" s="2"/>
      <c r="O21" s="2"/>
      <c r="P21" s="2"/>
      <c r="Q21" s="2"/>
    </row>
    <row r="22" ht="14" customHeight="1">
      <c r="A22" s="4"/>
      <c r="B22" s="36" t="s">
        <v>187</v>
      </c>
      <c r="C22" s="4"/>
      <c r="D22" s="4"/>
      <c r="E22" s="4"/>
      <c r="F22" s="4"/>
      <c r="G22" s="4"/>
      <c r="H22" s="4"/>
      <c r="I22" s="4"/>
      <c r="J22" s="4"/>
      <c r="K22" s="4"/>
      <c r="L22" s="4"/>
      <c r="M22" s="4"/>
      <c r="N22" s="2"/>
      <c r="O22" s="2"/>
      <c r="P22" s="2"/>
      <c r="Q22" s="2"/>
    </row>
    <row r="23" ht="18" customHeight="1">
      <c r="A23" s="6"/>
      <c r="B23" s="7"/>
      <c r="C23" s="7"/>
      <c r="D23" s="7"/>
      <c r="E23" s="7"/>
      <c r="F23" s="7"/>
      <c r="G23" s="7"/>
      <c r="H23" s="7"/>
      <c r="I23" s="7"/>
      <c r="J23" s="7"/>
      <c r="K23" s="7"/>
      <c r="L23" s="7"/>
      <c r="M23" s="8"/>
      <c r="N23" s="2"/>
      <c r="O23" s="2"/>
      <c r="P23" s="2"/>
      <c r="Q23" s="2"/>
    </row>
    <row r="24" ht="18" customHeight="1">
      <c r="A24" s="10"/>
      <c r="B24" s="42" t="s">
        <v>188</v>
      </c>
      <c r="C24" s="42" t="s">
        <v>178</v>
      </c>
      <c r="D24" s="42" t="s">
        <v>189</v>
      </c>
      <c r="E24" s="42" t="s">
        <v>179</v>
      </c>
      <c r="F24" s="42" t="s">
        <v>190</v>
      </c>
      <c r="G24" s="43" t="s">
        <v>191</v>
      </c>
      <c r="H24" s="23" t="s">
        <v>192</v>
      </c>
      <c r="I24" s="23" t="s">
        <v>193</v>
      </c>
      <c r="J24" s="23" t="s">
        <v>17</v>
      </c>
      <c r="K24" s="43" t="s">
        <v>194</v>
      </c>
      <c r="L24" s="23" t="s">
        <v>18</v>
      </c>
      <c r="M24" s="13"/>
      <c r="N24" s="2"/>
      <c r="O24" s="2"/>
      <c r="P24" s="2"/>
      <c r="Q24" s="2"/>
    </row>
    <row r="25" ht="40" customHeight="1">
      <c r="A25" s="10"/>
      <c r="B25" s="50" t="s">
        <v>195</v>
      </c>
      <c r="C25" s="1"/>
      <c r="D25" s="1"/>
      <c r="E25" s="1"/>
      <c r="F25" s="1"/>
      <c r="G25" s="1"/>
      <c r="H25" s="51"/>
      <c r="I25" s="1"/>
      <c r="J25" s="51"/>
      <c r="K25" s="1"/>
      <c r="L25" s="1"/>
      <c r="M25" s="13"/>
      <c r="N25" s="2"/>
      <c r="O25" s="2"/>
      <c r="P25" s="2"/>
      <c r="Q25" s="2"/>
    </row>
    <row r="26">
      <c r="A26" s="10"/>
      <c r="B26" s="52">
        <v>1</v>
      </c>
      <c r="C26" s="53" t="s">
        <v>4445</v>
      </c>
      <c r="D26" s="53">
        <v>1</v>
      </c>
      <c r="E26" s="53" t="s">
        <v>4446</v>
      </c>
      <c r="F26" s="53" t="s">
        <v>7</v>
      </c>
      <c r="G26" s="54" t="s">
        <v>1398</v>
      </c>
      <c r="H26" s="55">
        <v>1</v>
      </c>
      <c r="I26" s="56">
        <v>0</v>
      </c>
      <c r="J26" s="57">
        <f>ROUND(H26*I26,2)</f>
        <v>0</v>
      </c>
      <c r="K26" s="58">
        <v>0.20999999999999999</v>
      </c>
      <c r="L26" s="59">
        <f>ROUND(J26*1.21,2)</f>
        <v>0</v>
      </c>
      <c r="M26" s="13"/>
      <c r="N26" s="2"/>
      <c r="O26" s="2"/>
      <c r="P26" s="2"/>
      <c r="Q26" s="41">
        <f>IF(ISNUMBER(K26),IF(H26&gt;0,IF(I26&gt;0,J26,0),0),0)</f>
        <v>0</v>
      </c>
      <c r="R26" s="9">
        <f>IF(ISNUMBER(K26)=FALSE,J26,0)</f>
        <v>0</v>
      </c>
    </row>
    <row r="27">
      <c r="A27" s="10"/>
      <c r="B27" s="60" t="s">
        <v>199</v>
      </c>
      <c r="C27" s="1"/>
      <c r="D27" s="1"/>
      <c r="E27" s="61" t="s">
        <v>4449</v>
      </c>
      <c r="F27" s="1"/>
      <c r="G27" s="1"/>
      <c r="H27" s="51"/>
      <c r="I27" s="1"/>
      <c r="J27" s="51"/>
      <c r="K27" s="1"/>
      <c r="L27" s="1"/>
      <c r="M27" s="13"/>
      <c r="N27" s="2"/>
      <c r="O27" s="2"/>
      <c r="P27" s="2"/>
      <c r="Q27" s="2"/>
    </row>
    <row r="28">
      <c r="A28" s="10"/>
      <c r="B28" s="60" t="s">
        <v>201</v>
      </c>
      <c r="C28" s="1"/>
      <c r="D28" s="1"/>
      <c r="E28" s="61" t="s">
        <v>636</v>
      </c>
      <c r="F28" s="1"/>
      <c r="G28" s="1"/>
      <c r="H28" s="51"/>
      <c r="I28" s="1"/>
      <c r="J28" s="51"/>
      <c r="K28" s="1"/>
      <c r="L28" s="1"/>
      <c r="M28" s="13"/>
      <c r="N28" s="2"/>
      <c r="O28" s="2"/>
      <c r="P28" s="2"/>
      <c r="Q28" s="2"/>
    </row>
    <row r="29" thickBot="1">
      <c r="A29" s="10"/>
      <c r="B29" s="62" t="s">
        <v>203</v>
      </c>
      <c r="C29" s="30"/>
      <c r="D29" s="30"/>
      <c r="E29" s="63" t="s">
        <v>1698</v>
      </c>
      <c r="F29" s="30"/>
      <c r="G29" s="30"/>
      <c r="H29" s="64"/>
      <c r="I29" s="30"/>
      <c r="J29" s="64"/>
      <c r="K29" s="30"/>
      <c r="L29" s="30"/>
      <c r="M29" s="13"/>
      <c r="N29" s="2"/>
      <c r="O29" s="2"/>
      <c r="P29" s="2"/>
      <c r="Q29" s="2"/>
    </row>
    <row r="30" thickTop="1">
      <c r="A30" s="10"/>
      <c r="B30" s="52">
        <v>2</v>
      </c>
      <c r="C30" s="53" t="s">
        <v>4445</v>
      </c>
      <c r="D30" s="53">
        <v>2</v>
      </c>
      <c r="E30" s="53" t="s">
        <v>4446</v>
      </c>
      <c r="F30" s="53" t="s">
        <v>7</v>
      </c>
      <c r="G30" s="54" t="s">
        <v>1398</v>
      </c>
      <c r="H30" s="65">
        <v>1</v>
      </c>
      <c r="I30" s="66">
        <v>0</v>
      </c>
      <c r="J30" s="67">
        <f>ROUND(H30*I30,2)</f>
        <v>0</v>
      </c>
      <c r="K30" s="68">
        <v>0.20999999999999999</v>
      </c>
      <c r="L30" s="69">
        <f>ROUND(J30*1.21,2)</f>
        <v>0</v>
      </c>
      <c r="M30" s="13"/>
      <c r="N30" s="2"/>
      <c r="O30" s="2"/>
      <c r="P30" s="2"/>
      <c r="Q30" s="41">
        <f>IF(ISNUMBER(K30),IF(H30&gt;0,IF(I30&gt;0,J30,0),0),0)</f>
        <v>0</v>
      </c>
      <c r="R30" s="9">
        <f>IF(ISNUMBER(K30)=FALSE,J30,0)</f>
        <v>0</v>
      </c>
    </row>
    <row r="31">
      <c r="A31" s="10"/>
      <c r="B31" s="60" t="s">
        <v>199</v>
      </c>
      <c r="C31" s="1"/>
      <c r="D31" s="1"/>
      <c r="E31" s="61" t="s">
        <v>4764</v>
      </c>
      <c r="F31" s="1"/>
      <c r="G31" s="1"/>
      <c r="H31" s="51"/>
      <c r="I31" s="1"/>
      <c r="J31" s="51"/>
      <c r="K31" s="1"/>
      <c r="L31" s="1"/>
      <c r="M31" s="13"/>
      <c r="N31" s="2"/>
      <c r="O31" s="2"/>
      <c r="P31" s="2"/>
      <c r="Q31" s="2"/>
    </row>
    <row r="32">
      <c r="A32" s="10"/>
      <c r="B32" s="60" t="s">
        <v>201</v>
      </c>
      <c r="C32" s="1"/>
      <c r="D32" s="1"/>
      <c r="E32" s="61" t="s">
        <v>636</v>
      </c>
      <c r="F32" s="1"/>
      <c r="G32" s="1"/>
      <c r="H32" s="51"/>
      <c r="I32" s="1"/>
      <c r="J32" s="51"/>
      <c r="K32" s="1"/>
      <c r="L32" s="1"/>
      <c r="M32" s="13"/>
      <c r="N32" s="2"/>
      <c r="O32" s="2"/>
      <c r="P32" s="2"/>
      <c r="Q32" s="2"/>
    </row>
    <row r="33" thickBot="1">
      <c r="A33" s="10"/>
      <c r="B33" s="62" t="s">
        <v>203</v>
      </c>
      <c r="C33" s="30"/>
      <c r="D33" s="30"/>
      <c r="E33" s="63" t="s">
        <v>1698</v>
      </c>
      <c r="F33" s="30"/>
      <c r="G33" s="30"/>
      <c r="H33" s="64"/>
      <c r="I33" s="30"/>
      <c r="J33" s="64"/>
      <c r="K33" s="30"/>
      <c r="L33" s="30"/>
      <c r="M33" s="13"/>
      <c r="N33" s="2"/>
      <c r="O33" s="2"/>
      <c r="P33" s="2"/>
      <c r="Q33" s="2"/>
    </row>
    <row r="34" thickTop="1">
      <c r="A34" s="10"/>
      <c r="B34" s="52">
        <v>3</v>
      </c>
      <c r="C34" s="53" t="s">
        <v>4445</v>
      </c>
      <c r="D34" s="53">
        <v>3</v>
      </c>
      <c r="E34" s="53" t="s">
        <v>4446</v>
      </c>
      <c r="F34" s="53" t="s">
        <v>7</v>
      </c>
      <c r="G34" s="54" t="s">
        <v>461</v>
      </c>
      <c r="H34" s="65">
        <v>1</v>
      </c>
      <c r="I34" s="66">
        <v>0</v>
      </c>
      <c r="J34" s="67">
        <f>ROUND(H34*I34,2)</f>
        <v>0</v>
      </c>
      <c r="K34" s="68">
        <v>0.20999999999999999</v>
      </c>
      <c r="L34" s="69">
        <f>ROUND(J34*1.21,2)</f>
        <v>0</v>
      </c>
      <c r="M34" s="13"/>
      <c r="N34" s="2"/>
      <c r="O34" s="2"/>
      <c r="P34" s="2"/>
      <c r="Q34" s="41">
        <f>IF(ISNUMBER(K34),IF(H34&gt;0,IF(I34&gt;0,J34,0),0),0)</f>
        <v>0</v>
      </c>
      <c r="R34" s="9">
        <f>IF(ISNUMBER(K34)=FALSE,J34,0)</f>
        <v>0</v>
      </c>
    </row>
    <row r="35">
      <c r="A35" s="10"/>
      <c r="B35" s="60" t="s">
        <v>199</v>
      </c>
      <c r="C35" s="1"/>
      <c r="D35" s="1"/>
      <c r="E35" s="61" t="s">
        <v>4453</v>
      </c>
      <c r="F35" s="1"/>
      <c r="G35" s="1"/>
      <c r="H35" s="51"/>
      <c r="I35" s="1"/>
      <c r="J35" s="51"/>
      <c r="K35" s="1"/>
      <c r="L35" s="1"/>
      <c r="M35" s="13"/>
      <c r="N35" s="2"/>
      <c r="O35" s="2"/>
      <c r="P35" s="2"/>
      <c r="Q35" s="2"/>
    </row>
    <row r="36">
      <c r="A36" s="10"/>
      <c r="B36" s="60" t="s">
        <v>201</v>
      </c>
      <c r="C36" s="1"/>
      <c r="D36" s="1"/>
      <c r="E36" s="61" t="s">
        <v>636</v>
      </c>
      <c r="F36" s="1"/>
      <c r="G36" s="1"/>
      <c r="H36" s="51"/>
      <c r="I36" s="1"/>
      <c r="J36" s="51"/>
      <c r="K36" s="1"/>
      <c r="L36" s="1"/>
      <c r="M36" s="13"/>
      <c r="N36" s="2"/>
      <c r="O36" s="2"/>
      <c r="P36" s="2"/>
      <c r="Q36" s="2"/>
    </row>
    <row r="37" thickBot="1">
      <c r="A37" s="10"/>
      <c r="B37" s="62" t="s">
        <v>203</v>
      </c>
      <c r="C37" s="30"/>
      <c r="D37" s="30"/>
      <c r="E37" s="63" t="s">
        <v>1698</v>
      </c>
      <c r="F37" s="30"/>
      <c r="G37" s="30"/>
      <c r="H37" s="64"/>
      <c r="I37" s="30"/>
      <c r="J37" s="64"/>
      <c r="K37" s="30"/>
      <c r="L37" s="30"/>
      <c r="M37" s="13"/>
      <c r="N37" s="2"/>
      <c r="O37" s="2"/>
      <c r="P37" s="2"/>
      <c r="Q37" s="2"/>
    </row>
    <row r="38" thickTop="1">
      <c r="A38" s="10"/>
      <c r="B38" s="52">
        <v>4</v>
      </c>
      <c r="C38" s="53" t="s">
        <v>2433</v>
      </c>
      <c r="D38" s="53">
        <v>1</v>
      </c>
      <c r="E38" s="53" t="s">
        <v>2434</v>
      </c>
      <c r="F38" s="53" t="s">
        <v>7</v>
      </c>
      <c r="G38" s="54" t="s">
        <v>461</v>
      </c>
      <c r="H38" s="65">
        <v>1</v>
      </c>
      <c r="I38" s="66">
        <v>0</v>
      </c>
      <c r="J38" s="67">
        <f>ROUND(H38*I38,2)</f>
        <v>0</v>
      </c>
      <c r="K38" s="68">
        <v>0.20999999999999999</v>
      </c>
      <c r="L38" s="69">
        <f>ROUND(J38*1.21,2)</f>
        <v>0</v>
      </c>
      <c r="M38" s="13"/>
      <c r="N38" s="2"/>
      <c r="O38" s="2"/>
      <c r="P38" s="2"/>
      <c r="Q38" s="41">
        <f>IF(ISNUMBER(K38),IF(H38&gt;0,IF(I38&gt;0,J38,0),0),0)</f>
        <v>0</v>
      </c>
      <c r="R38" s="9">
        <f>IF(ISNUMBER(K38)=FALSE,J38,0)</f>
        <v>0</v>
      </c>
    </row>
    <row r="39">
      <c r="A39" s="10"/>
      <c r="B39" s="60" t="s">
        <v>199</v>
      </c>
      <c r="C39" s="1"/>
      <c r="D39" s="1"/>
      <c r="E39" s="61" t="s">
        <v>4459</v>
      </c>
      <c r="F39" s="1"/>
      <c r="G39" s="1"/>
      <c r="H39" s="51"/>
      <c r="I39" s="1"/>
      <c r="J39" s="51"/>
      <c r="K39" s="1"/>
      <c r="L39" s="1"/>
      <c r="M39" s="13"/>
      <c r="N39" s="2"/>
      <c r="O39" s="2"/>
      <c r="P39" s="2"/>
      <c r="Q39" s="2"/>
    </row>
    <row r="40">
      <c r="A40" s="10"/>
      <c r="B40" s="60" t="s">
        <v>201</v>
      </c>
      <c r="C40" s="1"/>
      <c r="D40" s="1"/>
      <c r="E40" s="61" t="s">
        <v>636</v>
      </c>
      <c r="F40" s="1"/>
      <c r="G40" s="1"/>
      <c r="H40" s="51"/>
      <c r="I40" s="1"/>
      <c r="J40" s="51"/>
      <c r="K40" s="1"/>
      <c r="L40" s="1"/>
      <c r="M40" s="13"/>
      <c r="N40" s="2"/>
      <c r="O40" s="2"/>
      <c r="P40" s="2"/>
      <c r="Q40" s="2"/>
    </row>
    <row r="41" thickBot="1">
      <c r="A41" s="10"/>
      <c r="B41" s="62" t="s">
        <v>203</v>
      </c>
      <c r="C41" s="30"/>
      <c r="D41" s="30"/>
      <c r="E41" s="63" t="s">
        <v>1698</v>
      </c>
      <c r="F41" s="30"/>
      <c r="G41" s="30"/>
      <c r="H41" s="64"/>
      <c r="I41" s="30"/>
      <c r="J41" s="64"/>
      <c r="K41" s="30"/>
      <c r="L41" s="30"/>
      <c r="M41" s="13"/>
      <c r="N41" s="2"/>
      <c r="O41" s="2"/>
      <c r="P41" s="2"/>
      <c r="Q41" s="2"/>
    </row>
    <row r="42" thickTop="1">
      <c r="A42" s="10"/>
      <c r="B42" s="52">
        <v>5</v>
      </c>
      <c r="C42" s="53" t="s">
        <v>2433</v>
      </c>
      <c r="D42" s="53">
        <v>2</v>
      </c>
      <c r="E42" s="53" t="s">
        <v>2434</v>
      </c>
      <c r="F42" s="53" t="s">
        <v>7</v>
      </c>
      <c r="G42" s="54" t="s">
        <v>461</v>
      </c>
      <c r="H42" s="65">
        <v>1</v>
      </c>
      <c r="I42" s="66">
        <v>0</v>
      </c>
      <c r="J42" s="67">
        <f>ROUND(H42*I42,2)</f>
        <v>0</v>
      </c>
      <c r="K42" s="68">
        <v>0.20999999999999999</v>
      </c>
      <c r="L42" s="69">
        <f>ROUND(J42*1.21,2)</f>
        <v>0</v>
      </c>
      <c r="M42" s="13"/>
      <c r="N42" s="2"/>
      <c r="O42" s="2"/>
      <c r="P42" s="2"/>
      <c r="Q42" s="41">
        <f>IF(ISNUMBER(K42),IF(H42&gt;0,IF(I42&gt;0,J42,0),0),0)</f>
        <v>0</v>
      </c>
      <c r="R42" s="9">
        <f>IF(ISNUMBER(K42)=FALSE,J42,0)</f>
        <v>0</v>
      </c>
    </row>
    <row r="43">
      <c r="A43" s="10"/>
      <c r="B43" s="60" t="s">
        <v>199</v>
      </c>
      <c r="C43" s="1"/>
      <c r="D43" s="1"/>
      <c r="E43" s="61" t="s">
        <v>4460</v>
      </c>
      <c r="F43" s="1"/>
      <c r="G43" s="1"/>
      <c r="H43" s="51"/>
      <c r="I43" s="1"/>
      <c r="J43" s="51"/>
      <c r="K43" s="1"/>
      <c r="L43" s="1"/>
      <c r="M43" s="13"/>
      <c r="N43" s="2"/>
      <c r="O43" s="2"/>
      <c r="P43" s="2"/>
      <c r="Q43" s="2"/>
    </row>
    <row r="44">
      <c r="A44" s="10"/>
      <c r="B44" s="60" t="s">
        <v>201</v>
      </c>
      <c r="C44" s="1"/>
      <c r="D44" s="1"/>
      <c r="E44" s="61" t="s">
        <v>636</v>
      </c>
      <c r="F44" s="1"/>
      <c r="G44" s="1"/>
      <c r="H44" s="51"/>
      <c r="I44" s="1"/>
      <c r="J44" s="51"/>
      <c r="K44" s="1"/>
      <c r="L44" s="1"/>
      <c r="M44" s="13"/>
      <c r="N44" s="2"/>
      <c r="O44" s="2"/>
      <c r="P44" s="2"/>
      <c r="Q44" s="2"/>
    </row>
    <row r="45" thickBot="1">
      <c r="A45" s="10"/>
      <c r="B45" s="62" t="s">
        <v>203</v>
      </c>
      <c r="C45" s="30"/>
      <c r="D45" s="30"/>
      <c r="E45" s="63" t="s">
        <v>1698</v>
      </c>
      <c r="F45" s="30"/>
      <c r="G45" s="30"/>
      <c r="H45" s="64"/>
      <c r="I45" s="30"/>
      <c r="J45" s="64"/>
      <c r="K45" s="30"/>
      <c r="L45" s="30"/>
      <c r="M45" s="13"/>
      <c r="N45" s="2"/>
      <c r="O45" s="2"/>
      <c r="P45" s="2"/>
      <c r="Q45" s="2"/>
    </row>
    <row r="46" thickTop="1">
      <c r="A46" s="10"/>
      <c r="B46" s="52">
        <v>6</v>
      </c>
      <c r="C46" s="53" t="s">
        <v>4462</v>
      </c>
      <c r="D46" s="53"/>
      <c r="E46" s="53" t="s">
        <v>4463</v>
      </c>
      <c r="F46" s="53" t="s">
        <v>7</v>
      </c>
      <c r="G46" s="54" t="s">
        <v>461</v>
      </c>
      <c r="H46" s="65">
        <v>1</v>
      </c>
      <c r="I46" s="66">
        <v>0</v>
      </c>
      <c r="J46" s="67">
        <f>ROUND(H46*I46,2)</f>
        <v>0</v>
      </c>
      <c r="K46" s="68">
        <v>0.20999999999999999</v>
      </c>
      <c r="L46" s="69">
        <f>ROUND(J46*1.21,2)</f>
        <v>0</v>
      </c>
      <c r="M46" s="13"/>
      <c r="N46" s="2"/>
      <c r="O46" s="2"/>
      <c r="P46" s="2"/>
      <c r="Q46" s="41">
        <f>IF(ISNUMBER(K46),IF(H46&gt;0,IF(I46&gt;0,J46,0),0),0)</f>
        <v>0</v>
      </c>
      <c r="R46" s="9">
        <f>IF(ISNUMBER(K46)=FALSE,J46,0)</f>
        <v>0</v>
      </c>
    </row>
    <row r="47">
      <c r="A47" s="10"/>
      <c r="B47" s="60" t="s">
        <v>199</v>
      </c>
      <c r="C47" s="1"/>
      <c r="D47" s="1"/>
      <c r="E47" s="61" t="s">
        <v>4464</v>
      </c>
      <c r="F47" s="1"/>
      <c r="G47" s="1"/>
      <c r="H47" s="51"/>
      <c r="I47" s="1"/>
      <c r="J47" s="51"/>
      <c r="K47" s="1"/>
      <c r="L47" s="1"/>
      <c r="M47" s="13"/>
      <c r="N47" s="2"/>
      <c r="O47" s="2"/>
      <c r="P47" s="2"/>
      <c r="Q47" s="2"/>
    </row>
    <row r="48">
      <c r="A48" s="10"/>
      <c r="B48" s="60" t="s">
        <v>201</v>
      </c>
      <c r="C48" s="1"/>
      <c r="D48" s="1"/>
      <c r="E48" s="61" t="s">
        <v>636</v>
      </c>
      <c r="F48" s="1"/>
      <c r="G48" s="1"/>
      <c r="H48" s="51"/>
      <c r="I48" s="1"/>
      <c r="J48" s="51"/>
      <c r="K48" s="1"/>
      <c r="L48" s="1"/>
      <c r="M48" s="13"/>
      <c r="N48" s="2"/>
      <c r="O48" s="2"/>
      <c r="P48" s="2"/>
      <c r="Q48" s="2"/>
    </row>
    <row r="49" thickBot="1">
      <c r="A49" s="10"/>
      <c r="B49" s="62" t="s">
        <v>203</v>
      </c>
      <c r="C49" s="30"/>
      <c r="D49" s="30"/>
      <c r="E49" s="63" t="s">
        <v>1698</v>
      </c>
      <c r="F49" s="30"/>
      <c r="G49" s="30"/>
      <c r="H49" s="64"/>
      <c r="I49" s="30"/>
      <c r="J49" s="64"/>
      <c r="K49" s="30"/>
      <c r="L49" s="30"/>
      <c r="M49" s="13"/>
      <c r="N49" s="2"/>
      <c r="O49" s="2"/>
      <c r="P49" s="2"/>
      <c r="Q49" s="2"/>
    </row>
    <row r="50" thickTop="1">
      <c r="A50" s="10"/>
      <c r="B50" s="52">
        <v>7</v>
      </c>
      <c r="C50" s="53" t="s">
        <v>4465</v>
      </c>
      <c r="D50" s="53"/>
      <c r="E50" s="53" t="s">
        <v>4466</v>
      </c>
      <c r="F50" s="53" t="s">
        <v>7</v>
      </c>
      <c r="G50" s="54" t="s">
        <v>461</v>
      </c>
      <c r="H50" s="65">
        <v>1</v>
      </c>
      <c r="I50" s="66">
        <v>0</v>
      </c>
      <c r="J50" s="67">
        <f>ROUND(H50*I50,2)</f>
        <v>0</v>
      </c>
      <c r="K50" s="68">
        <v>0.20999999999999999</v>
      </c>
      <c r="L50" s="69">
        <f>ROUND(J50*1.21,2)</f>
        <v>0</v>
      </c>
      <c r="M50" s="13"/>
      <c r="N50" s="2"/>
      <c r="O50" s="2"/>
      <c r="P50" s="2"/>
      <c r="Q50" s="41">
        <f>IF(ISNUMBER(K50),IF(H50&gt;0,IF(I50&gt;0,J50,0),0),0)</f>
        <v>0</v>
      </c>
      <c r="R50" s="9">
        <f>IF(ISNUMBER(K50)=FALSE,J50,0)</f>
        <v>0</v>
      </c>
    </row>
    <row r="51">
      <c r="A51" s="10"/>
      <c r="B51" s="60" t="s">
        <v>199</v>
      </c>
      <c r="C51" s="1"/>
      <c r="D51" s="1"/>
      <c r="E51" s="61" t="s">
        <v>4467</v>
      </c>
      <c r="F51" s="1"/>
      <c r="G51" s="1"/>
      <c r="H51" s="51"/>
      <c r="I51" s="1"/>
      <c r="J51" s="51"/>
      <c r="K51" s="1"/>
      <c r="L51" s="1"/>
      <c r="M51" s="13"/>
      <c r="N51" s="2"/>
      <c r="O51" s="2"/>
      <c r="P51" s="2"/>
      <c r="Q51" s="2"/>
    </row>
    <row r="52">
      <c r="A52" s="10"/>
      <c r="B52" s="60" t="s">
        <v>201</v>
      </c>
      <c r="C52" s="1"/>
      <c r="D52" s="1"/>
      <c r="E52" s="61" t="s">
        <v>636</v>
      </c>
      <c r="F52" s="1"/>
      <c r="G52" s="1"/>
      <c r="H52" s="51"/>
      <c r="I52" s="1"/>
      <c r="J52" s="51"/>
      <c r="K52" s="1"/>
      <c r="L52" s="1"/>
      <c r="M52" s="13"/>
      <c r="N52" s="2"/>
      <c r="O52" s="2"/>
      <c r="P52" s="2"/>
      <c r="Q52" s="2"/>
    </row>
    <row r="53" thickBot="1">
      <c r="A53" s="10"/>
      <c r="B53" s="62" t="s">
        <v>203</v>
      </c>
      <c r="C53" s="30"/>
      <c r="D53" s="30"/>
      <c r="E53" s="63" t="s">
        <v>1698</v>
      </c>
      <c r="F53" s="30"/>
      <c r="G53" s="30"/>
      <c r="H53" s="64"/>
      <c r="I53" s="30"/>
      <c r="J53" s="64"/>
      <c r="K53" s="30"/>
      <c r="L53" s="30"/>
      <c r="M53" s="13"/>
      <c r="N53" s="2"/>
      <c r="O53" s="2"/>
      <c r="P53" s="2"/>
      <c r="Q53" s="2"/>
    </row>
    <row r="54" thickTop="1">
      <c r="A54" s="10"/>
      <c r="B54" s="52">
        <v>8</v>
      </c>
      <c r="C54" s="53" t="s">
        <v>4473</v>
      </c>
      <c r="D54" s="53"/>
      <c r="E54" s="53" t="s">
        <v>4474</v>
      </c>
      <c r="F54" s="53" t="s">
        <v>7</v>
      </c>
      <c r="G54" s="54" t="s">
        <v>1398</v>
      </c>
      <c r="H54" s="65">
        <v>1</v>
      </c>
      <c r="I54" s="66">
        <v>0</v>
      </c>
      <c r="J54" s="67">
        <f>ROUND(H54*I54,2)</f>
        <v>0</v>
      </c>
      <c r="K54" s="68">
        <v>0.20999999999999999</v>
      </c>
      <c r="L54" s="69">
        <f>ROUND(J54*1.21,2)</f>
        <v>0</v>
      </c>
      <c r="M54" s="13"/>
      <c r="N54" s="2"/>
      <c r="O54" s="2"/>
      <c r="P54" s="2"/>
      <c r="Q54" s="41">
        <f>IF(ISNUMBER(K54),IF(H54&gt;0,IF(I54&gt;0,J54,0),0),0)</f>
        <v>0</v>
      </c>
      <c r="R54" s="9">
        <f>IF(ISNUMBER(K54)=FALSE,J54,0)</f>
        <v>0</v>
      </c>
    </row>
    <row r="55">
      <c r="A55" s="10"/>
      <c r="B55" s="60" t="s">
        <v>199</v>
      </c>
      <c r="C55" s="1"/>
      <c r="D55" s="1"/>
      <c r="E55" s="61" t="s">
        <v>4475</v>
      </c>
      <c r="F55" s="1"/>
      <c r="G55" s="1"/>
      <c r="H55" s="51"/>
      <c r="I55" s="1"/>
      <c r="J55" s="51"/>
      <c r="K55" s="1"/>
      <c r="L55" s="1"/>
      <c r="M55" s="13"/>
      <c r="N55" s="2"/>
      <c r="O55" s="2"/>
      <c r="P55" s="2"/>
      <c r="Q55" s="2"/>
    </row>
    <row r="56">
      <c r="A56" s="10"/>
      <c r="B56" s="60" t="s">
        <v>201</v>
      </c>
      <c r="C56" s="1"/>
      <c r="D56" s="1"/>
      <c r="E56" s="61" t="s">
        <v>636</v>
      </c>
      <c r="F56" s="1"/>
      <c r="G56" s="1"/>
      <c r="H56" s="51"/>
      <c r="I56" s="1"/>
      <c r="J56" s="51"/>
      <c r="K56" s="1"/>
      <c r="L56" s="1"/>
      <c r="M56" s="13"/>
      <c r="N56" s="2"/>
      <c r="O56" s="2"/>
      <c r="P56" s="2"/>
      <c r="Q56" s="2"/>
    </row>
    <row r="57" thickBot="1">
      <c r="A57" s="10"/>
      <c r="B57" s="62" t="s">
        <v>203</v>
      </c>
      <c r="C57" s="30"/>
      <c r="D57" s="30"/>
      <c r="E57" s="63" t="s">
        <v>4476</v>
      </c>
      <c r="F57" s="30"/>
      <c r="G57" s="30"/>
      <c r="H57" s="64"/>
      <c r="I57" s="30"/>
      <c r="J57" s="64"/>
      <c r="K57" s="30"/>
      <c r="L57" s="30"/>
      <c r="M57" s="13"/>
      <c r="N57" s="2"/>
      <c r="O57" s="2"/>
      <c r="P57" s="2"/>
      <c r="Q57" s="2"/>
    </row>
    <row r="58" thickTop="1" thickBot="1" ht="25" customHeight="1">
      <c r="A58" s="10"/>
      <c r="B58" s="1"/>
      <c r="C58" s="70">
        <v>0</v>
      </c>
      <c r="D58" s="1"/>
      <c r="E58" s="71" t="s">
        <v>180</v>
      </c>
      <c r="F58" s="1"/>
      <c r="G58" s="72" t="s">
        <v>210</v>
      </c>
      <c r="H58" s="73">
        <f>J26+J30+J34+J38+J42+J46+J50+J54</f>
        <v>0</v>
      </c>
      <c r="I58" s="72" t="s">
        <v>211</v>
      </c>
      <c r="J58" s="74">
        <f>(L58-H58)</f>
        <v>0</v>
      </c>
      <c r="K58" s="72" t="s">
        <v>212</v>
      </c>
      <c r="L58" s="75">
        <f>ROUND((J26+J30+J34+J38+J42+J46+J50+J54)*1.21,2)</f>
        <v>0</v>
      </c>
      <c r="M58" s="13"/>
      <c r="N58" s="2"/>
      <c r="O58" s="2"/>
      <c r="P58" s="2"/>
      <c r="Q58" s="41">
        <f>0+Q26+Q30+Q34+Q38+Q42+Q46+Q50+Q54</f>
        <v>0</v>
      </c>
      <c r="R58" s="9">
        <f>0+R26+R30+R34+R38+R42+R46+R50+R54</f>
        <v>0</v>
      </c>
      <c r="S58" s="76">
        <f>Q58*(1+J58)+R58</f>
        <v>0</v>
      </c>
    </row>
    <row r="59" thickTop="1" thickBot="1" ht="25" customHeight="1">
      <c r="A59" s="10"/>
      <c r="B59" s="77"/>
      <c r="C59" s="77"/>
      <c r="D59" s="77"/>
      <c r="E59" s="77"/>
      <c r="F59" s="77"/>
      <c r="G59" s="78" t="s">
        <v>213</v>
      </c>
      <c r="H59" s="79">
        <f>0+J26+J30+J34+J38+J42+J46+J50+J54</f>
        <v>0</v>
      </c>
      <c r="I59" s="78" t="s">
        <v>214</v>
      </c>
      <c r="J59" s="80">
        <f>0+J58</f>
        <v>0</v>
      </c>
      <c r="K59" s="78" t="s">
        <v>215</v>
      </c>
      <c r="L59" s="81">
        <f>0+L58</f>
        <v>0</v>
      </c>
      <c r="M59" s="13"/>
      <c r="N59" s="2"/>
      <c r="O59" s="2"/>
      <c r="P59" s="2"/>
      <c r="Q59" s="2"/>
    </row>
    <row r="60">
      <c r="A60" s="14"/>
      <c r="B60" s="4"/>
      <c r="C60" s="4"/>
      <c r="D60" s="4"/>
      <c r="E60" s="4"/>
      <c r="F60" s="4"/>
      <c r="G60" s="4"/>
      <c r="H60" s="83"/>
      <c r="I60" s="4"/>
      <c r="J60" s="83"/>
      <c r="K60" s="4"/>
      <c r="L60" s="4"/>
      <c r="M60" s="15"/>
      <c r="N60" s="2"/>
      <c r="O60" s="2"/>
      <c r="P60" s="2"/>
      <c r="Q60" s="2"/>
    </row>
    <row r="61">
      <c r="A61" s="1"/>
      <c r="B61" s="1"/>
      <c r="C61" s="1"/>
      <c r="D61" s="1"/>
      <c r="E61" s="1"/>
      <c r="F61" s="1"/>
      <c r="G61" s="1"/>
      <c r="H61" s="1"/>
      <c r="I61" s="1"/>
      <c r="J61" s="1"/>
      <c r="K61" s="1"/>
      <c r="L61" s="1"/>
      <c r="M61" s="1"/>
      <c r="N61" s="2"/>
      <c r="O61" s="2"/>
      <c r="P61" s="2"/>
      <c r="Q61" s="2"/>
    </row>
  </sheetData>
  <mergeCells count="39">
    <mergeCell ref="A1:A2"/>
    <mergeCell ref="A3:F3"/>
    <mergeCell ref="B4:C5"/>
    <mergeCell ref="B6:I6"/>
    <mergeCell ref="B8:C9"/>
    <mergeCell ref="A10:D10"/>
    <mergeCell ref="A11:G11"/>
    <mergeCell ref="A12:G12"/>
    <mergeCell ref="A13:G13"/>
    <mergeCell ref="B17:C18"/>
    <mergeCell ref="B19:D19"/>
    <mergeCell ref="E19:F19"/>
    <mergeCell ref="B22:C23"/>
    <mergeCell ref="B27:D27"/>
    <mergeCell ref="B28:D28"/>
    <mergeCell ref="B29:D29"/>
    <mergeCell ref="B31:D31"/>
    <mergeCell ref="B32:D32"/>
    <mergeCell ref="B33:D33"/>
    <mergeCell ref="B35:D35"/>
    <mergeCell ref="B36:D36"/>
    <mergeCell ref="B37:D37"/>
    <mergeCell ref="B39:D39"/>
    <mergeCell ref="B40:D40"/>
    <mergeCell ref="B41:D41"/>
    <mergeCell ref="B43:D43"/>
    <mergeCell ref="B44:D44"/>
    <mergeCell ref="B45:D45"/>
    <mergeCell ref="B47:D47"/>
    <mergeCell ref="B48:D48"/>
    <mergeCell ref="B49:D49"/>
    <mergeCell ref="B51:D51"/>
    <mergeCell ref="B52:D52"/>
    <mergeCell ref="B53:D53"/>
    <mergeCell ref="B55:D55"/>
    <mergeCell ref="B56:D56"/>
    <mergeCell ref="B57:D57"/>
    <mergeCell ref="B25:L25"/>
    <mergeCell ref="B20:D20"/>
  </mergeCells>
  <pageMargins left="0.39375" right="0.39375" top="0.5902778" bottom="0.39375" header="0.1965278" footer="0.1576389"/>
  <pageSetup paperSize="9" orientation="portrait" fitToHeight="0"/>
  <drawing r:id="rId1"/>
</worksheet>
</file>

<file path=xl/worksheets/sheet63.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0+(H49+H136+H143+H150+H177+H184+H199+H242)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0+H50+H137+H144+H151+H178+H185+H200+H243</f>
        <v>0</v>
      </c>
      <c r="K10" s="1"/>
      <c r="L10" s="1"/>
      <c r="M10" s="13"/>
      <c r="N10" s="2"/>
      <c r="O10" s="2"/>
      <c r="P10" s="2"/>
      <c r="Q10" s="2"/>
    </row>
    <row r="11" ht="16" customHeight="1">
      <c r="A11" s="19" t="s">
        <v>4966</v>
      </c>
      <c r="B11" s="1"/>
      <c r="C11" s="1"/>
      <c r="D11" s="1"/>
      <c r="E11" s="1"/>
      <c r="F11" s="1"/>
      <c r="G11" s="39"/>
      <c r="H11" s="1"/>
      <c r="I11" s="39" t="s">
        <v>176</v>
      </c>
      <c r="J11" s="40">
        <f>ROUND(0+((H49+H136+H143+H150+H177+H184+H199+H242)*1.21),2)</f>
        <v>0</v>
      </c>
      <c r="K11" s="1"/>
      <c r="L11" s="1"/>
      <c r="M11" s="13"/>
      <c r="N11" s="2"/>
      <c r="O11" s="2"/>
      <c r="P11" s="2"/>
      <c r="Q11" s="41">
        <f>IF(SUM(K20:K27)&gt;0,ROUND(SUM(S20:S27)/SUM(K20:K27)-1,8),0)</f>
        <v>0</v>
      </c>
      <c r="R11" s="9">
        <f>AVERAGE(J49,J136,J143,J150,J177,J184,J199,J242)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0+J33+J37+J41+J45</f>
        <v>0</v>
      </c>
      <c r="L20" s="46">
        <f>0+L49</f>
        <v>0</v>
      </c>
      <c r="M20" s="13"/>
      <c r="N20" s="2"/>
      <c r="O20" s="2"/>
      <c r="P20" s="2"/>
      <c r="Q20" s="2"/>
      <c r="S20" s="9">
        <f>S49</f>
        <v>0</v>
      </c>
    </row>
    <row r="21">
      <c r="A21" s="10"/>
      <c r="B21" s="44">
        <v>1</v>
      </c>
      <c r="C21" s="1"/>
      <c r="D21" s="1"/>
      <c r="E21" s="45" t="s">
        <v>181</v>
      </c>
      <c r="F21" s="1"/>
      <c r="G21" s="1"/>
      <c r="H21" s="1"/>
      <c r="I21" s="1"/>
      <c r="J21" s="1"/>
      <c r="K21" s="46">
        <f>0+J52+J56+J60+J64+J68+J72+J76+J80+J84+J88+J92+J96+J100+J104+J108+J112+J116+J120+J124+J128+J132</f>
        <v>0</v>
      </c>
      <c r="L21" s="46">
        <f>0+L136</f>
        <v>0</v>
      </c>
      <c r="M21" s="13"/>
      <c r="N21" s="2"/>
      <c r="O21" s="2"/>
      <c r="P21" s="2"/>
      <c r="Q21" s="2"/>
      <c r="S21" s="9">
        <f>S136</f>
        <v>0</v>
      </c>
    </row>
    <row r="22">
      <c r="A22" s="10"/>
      <c r="B22" s="44">
        <v>2</v>
      </c>
      <c r="C22" s="1"/>
      <c r="D22" s="1"/>
      <c r="E22" s="45" t="s">
        <v>182</v>
      </c>
      <c r="F22" s="1"/>
      <c r="G22" s="1"/>
      <c r="H22" s="1"/>
      <c r="I22" s="1"/>
      <c r="J22" s="1"/>
      <c r="K22" s="46">
        <f>0+J139</f>
        <v>0</v>
      </c>
      <c r="L22" s="46">
        <f>0+L143</f>
        <v>0</v>
      </c>
      <c r="M22" s="13"/>
      <c r="N22" s="2"/>
      <c r="O22" s="2"/>
      <c r="P22" s="2"/>
      <c r="Q22" s="2"/>
      <c r="S22" s="9">
        <f>S143</f>
        <v>0</v>
      </c>
    </row>
    <row r="23">
      <c r="A23" s="10"/>
      <c r="B23" s="44">
        <v>4</v>
      </c>
      <c r="C23" s="1"/>
      <c r="D23" s="1"/>
      <c r="E23" s="45" t="s">
        <v>183</v>
      </c>
      <c r="F23" s="1"/>
      <c r="G23" s="1"/>
      <c r="H23" s="1"/>
      <c r="I23" s="1"/>
      <c r="J23" s="1"/>
      <c r="K23" s="46">
        <f>0+J146</f>
        <v>0</v>
      </c>
      <c r="L23" s="46">
        <f>0+L150</f>
        <v>0</v>
      </c>
      <c r="M23" s="13"/>
      <c r="N23" s="2"/>
      <c r="O23" s="2"/>
      <c r="P23" s="2"/>
      <c r="Q23" s="2"/>
      <c r="S23" s="9">
        <f>S150</f>
        <v>0</v>
      </c>
    </row>
    <row r="24">
      <c r="A24" s="10"/>
      <c r="B24" s="44">
        <v>5</v>
      </c>
      <c r="C24" s="1"/>
      <c r="D24" s="1"/>
      <c r="E24" s="45" t="s">
        <v>184</v>
      </c>
      <c r="F24" s="1"/>
      <c r="G24" s="1"/>
      <c r="H24" s="1"/>
      <c r="I24" s="1"/>
      <c r="J24" s="1"/>
      <c r="K24" s="46">
        <f>0+J153+J157+J161+J165+J169+J173</f>
        <v>0</v>
      </c>
      <c r="L24" s="46">
        <f>0+L177</f>
        <v>0</v>
      </c>
      <c r="M24" s="13"/>
      <c r="N24" s="2"/>
      <c r="O24" s="2"/>
      <c r="P24" s="2"/>
      <c r="Q24" s="2"/>
      <c r="S24" s="9">
        <f>S177</f>
        <v>0</v>
      </c>
    </row>
    <row r="25">
      <c r="A25" s="10"/>
      <c r="B25" s="44">
        <v>7</v>
      </c>
      <c r="C25" s="1"/>
      <c r="D25" s="1"/>
      <c r="E25" s="45" t="s">
        <v>549</v>
      </c>
      <c r="F25" s="1"/>
      <c r="G25" s="1"/>
      <c r="H25" s="1"/>
      <c r="I25" s="1"/>
      <c r="J25" s="1"/>
      <c r="K25" s="46">
        <f>0+J180</f>
        <v>0</v>
      </c>
      <c r="L25" s="46">
        <f>0+L184</f>
        <v>0</v>
      </c>
      <c r="M25" s="47"/>
      <c r="N25" s="2"/>
      <c r="O25" s="2"/>
      <c r="P25" s="2"/>
      <c r="Q25" s="2"/>
      <c r="S25" s="9">
        <f>S184</f>
        <v>0</v>
      </c>
    </row>
    <row r="26">
      <c r="A26" s="10"/>
      <c r="B26" s="44">
        <v>8</v>
      </c>
      <c r="C26" s="1"/>
      <c r="D26" s="1"/>
      <c r="E26" s="45" t="s">
        <v>185</v>
      </c>
      <c r="F26" s="1"/>
      <c r="G26" s="1"/>
      <c r="H26" s="1"/>
      <c r="I26" s="1"/>
      <c r="J26" s="1"/>
      <c r="K26" s="46">
        <f>0+J187+J191+J195</f>
        <v>0</v>
      </c>
      <c r="L26" s="46">
        <f>0+L199</f>
        <v>0</v>
      </c>
      <c r="M26" s="47"/>
      <c r="N26" s="2"/>
      <c r="O26" s="2"/>
      <c r="P26" s="2"/>
      <c r="Q26" s="2"/>
      <c r="S26" s="9">
        <f>S199</f>
        <v>0</v>
      </c>
    </row>
    <row r="27">
      <c r="A27" s="10"/>
      <c r="B27" s="44">
        <v>9</v>
      </c>
      <c r="C27" s="1"/>
      <c r="D27" s="1"/>
      <c r="E27" s="45" t="s">
        <v>186</v>
      </c>
      <c r="F27" s="1"/>
      <c r="G27" s="1"/>
      <c r="H27" s="1"/>
      <c r="I27" s="1"/>
      <c r="J27" s="1"/>
      <c r="K27" s="46">
        <f>0+J202+J206+J210+J214+J218+J222+J226+J230+J234+J238</f>
        <v>0</v>
      </c>
      <c r="L27" s="46">
        <f>0+L242</f>
        <v>0</v>
      </c>
      <c r="M27" s="47"/>
      <c r="N27" s="2"/>
      <c r="O27" s="2"/>
      <c r="P27" s="2"/>
      <c r="Q27" s="2"/>
      <c r="S27" s="9">
        <f>S242</f>
        <v>0</v>
      </c>
    </row>
    <row r="28">
      <c r="A28" s="14"/>
      <c r="B28" s="4"/>
      <c r="C28" s="4"/>
      <c r="D28" s="4"/>
      <c r="E28" s="4"/>
      <c r="F28" s="4"/>
      <c r="G28" s="4"/>
      <c r="H28" s="4"/>
      <c r="I28" s="4"/>
      <c r="J28" s="4"/>
      <c r="K28" s="4"/>
      <c r="L28" s="4"/>
      <c r="M28" s="48"/>
      <c r="N28" s="2"/>
      <c r="O28" s="2"/>
      <c r="P28" s="2"/>
      <c r="Q28" s="2"/>
    </row>
    <row r="29" ht="14" customHeight="1">
      <c r="A29" s="4"/>
      <c r="B29" s="36" t="s">
        <v>187</v>
      </c>
      <c r="C29" s="4"/>
      <c r="D29" s="4"/>
      <c r="E29" s="4"/>
      <c r="F29" s="4"/>
      <c r="G29" s="4"/>
      <c r="H29" s="4"/>
      <c r="I29" s="4"/>
      <c r="J29" s="4"/>
      <c r="K29" s="4"/>
      <c r="L29" s="4"/>
      <c r="M29" s="2"/>
      <c r="N29" s="2"/>
      <c r="O29" s="2"/>
      <c r="P29" s="2"/>
      <c r="Q29" s="2"/>
    </row>
    <row r="30" ht="18" customHeight="1">
      <c r="A30" s="6"/>
      <c r="B30" s="7"/>
      <c r="C30" s="7"/>
      <c r="D30" s="7"/>
      <c r="E30" s="7"/>
      <c r="F30" s="7"/>
      <c r="G30" s="7"/>
      <c r="H30" s="7"/>
      <c r="I30" s="7"/>
      <c r="J30" s="7"/>
      <c r="K30" s="7"/>
      <c r="L30" s="7"/>
      <c r="M30" s="49"/>
      <c r="N30" s="2"/>
      <c r="O30" s="2"/>
      <c r="P30" s="2"/>
      <c r="Q30" s="2"/>
    </row>
    <row r="31" ht="18" customHeight="1">
      <c r="A31" s="10"/>
      <c r="B31" s="42" t="s">
        <v>188</v>
      </c>
      <c r="C31" s="42" t="s">
        <v>178</v>
      </c>
      <c r="D31" s="42" t="s">
        <v>189</v>
      </c>
      <c r="E31" s="42" t="s">
        <v>179</v>
      </c>
      <c r="F31" s="42" t="s">
        <v>190</v>
      </c>
      <c r="G31" s="43" t="s">
        <v>191</v>
      </c>
      <c r="H31" s="23" t="s">
        <v>192</v>
      </c>
      <c r="I31" s="23" t="s">
        <v>193</v>
      </c>
      <c r="J31" s="23" t="s">
        <v>17</v>
      </c>
      <c r="K31" s="43" t="s">
        <v>194</v>
      </c>
      <c r="L31" s="23" t="s">
        <v>18</v>
      </c>
      <c r="M31" s="47"/>
      <c r="N31" s="2"/>
      <c r="O31" s="2"/>
      <c r="P31" s="2"/>
      <c r="Q31" s="2"/>
    </row>
    <row r="32" ht="40" customHeight="1">
      <c r="A32" s="10"/>
      <c r="B32" s="50" t="s">
        <v>195</v>
      </c>
      <c r="C32" s="1"/>
      <c r="D32" s="1"/>
      <c r="E32" s="1"/>
      <c r="F32" s="1"/>
      <c r="G32" s="1"/>
      <c r="H32" s="51"/>
      <c r="I32" s="1"/>
      <c r="J32" s="51"/>
      <c r="K32" s="1"/>
      <c r="L32" s="1"/>
      <c r="M32" s="13"/>
      <c r="N32" s="2"/>
      <c r="O32" s="2"/>
      <c r="P32" s="2"/>
      <c r="Q32" s="2"/>
    </row>
    <row r="33">
      <c r="A33" s="10"/>
      <c r="B33" s="52">
        <v>1</v>
      </c>
      <c r="C33" s="53" t="s">
        <v>196</v>
      </c>
      <c r="D33" s="53">
        <v>1</v>
      </c>
      <c r="E33" s="53" t="s">
        <v>197</v>
      </c>
      <c r="F33" s="53" t="s">
        <v>7</v>
      </c>
      <c r="G33" s="54" t="s">
        <v>198</v>
      </c>
      <c r="H33" s="55">
        <v>27.489999999999998</v>
      </c>
      <c r="I33" s="56">
        <v>0</v>
      </c>
      <c r="J33" s="57">
        <f>ROUND(H33*I33,2)</f>
        <v>0</v>
      </c>
      <c r="K33" s="58">
        <v>0.20999999999999999</v>
      </c>
      <c r="L33" s="59">
        <f>ROUND(J33*1.21,2)</f>
        <v>0</v>
      </c>
      <c r="M33" s="13"/>
      <c r="N33" s="2"/>
      <c r="O33" s="2"/>
      <c r="P33" s="2"/>
      <c r="Q33" s="41">
        <f>IF(ISNUMBER(K33),IF(H33&gt;0,IF(I33&gt;0,J33,0),0),0)</f>
        <v>0</v>
      </c>
      <c r="R33" s="9">
        <f>IF(ISNUMBER(K33)=FALSE,J33,0)</f>
        <v>0</v>
      </c>
    </row>
    <row r="34">
      <c r="A34" s="10"/>
      <c r="B34" s="60" t="s">
        <v>199</v>
      </c>
      <c r="C34" s="1"/>
      <c r="D34" s="1"/>
      <c r="E34" s="61" t="s">
        <v>4967</v>
      </c>
      <c r="F34" s="1"/>
      <c r="G34" s="1"/>
      <c r="H34" s="51"/>
      <c r="I34" s="1"/>
      <c r="J34" s="51"/>
      <c r="K34" s="1"/>
      <c r="L34" s="1"/>
      <c r="M34" s="13"/>
      <c r="N34" s="2"/>
      <c r="O34" s="2"/>
      <c r="P34" s="2"/>
      <c r="Q34" s="2"/>
    </row>
    <row r="35">
      <c r="A35" s="10"/>
      <c r="B35" s="60" t="s">
        <v>201</v>
      </c>
      <c r="C35" s="1"/>
      <c r="D35" s="1"/>
      <c r="E35" s="61" t="s">
        <v>4968</v>
      </c>
      <c r="F35" s="1"/>
      <c r="G35" s="1"/>
      <c r="H35" s="51"/>
      <c r="I35" s="1"/>
      <c r="J35" s="51"/>
      <c r="K35" s="1"/>
      <c r="L35" s="1"/>
      <c r="M35" s="13"/>
      <c r="N35" s="2"/>
      <c r="O35" s="2"/>
      <c r="P35" s="2"/>
      <c r="Q35" s="2"/>
    </row>
    <row r="36" thickBot="1">
      <c r="A36" s="10"/>
      <c r="B36" s="62" t="s">
        <v>203</v>
      </c>
      <c r="C36" s="30"/>
      <c r="D36" s="30"/>
      <c r="E36" s="63" t="s">
        <v>204</v>
      </c>
      <c r="F36" s="30"/>
      <c r="G36" s="30"/>
      <c r="H36" s="64"/>
      <c r="I36" s="30"/>
      <c r="J36" s="64"/>
      <c r="K36" s="30"/>
      <c r="L36" s="30"/>
      <c r="M36" s="13"/>
      <c r="N36" s="2"/>
      <c r="O36" s="2"/>
      <c r="P36" s="2"/>
      <c r="Q36" s="2"/>
    </row>
    <row r="37" thickTop="1">
      <c r="A37" s="10"/>
      <c r="B37" s="52">
        <v>2</v>
      </c>
      <c r="C37" s="53" t="s">
        <v>196</v>
      </c>
      <c r="D37" s="53">
        <v>2</v>
      </c>
      <c r="E37" s="53" t="s">
        <v>197</v>
      </c>
      <c r="F37" s="53" t="s">
        <v>7</v>
      </c>
      <c r="G37" s="54" t="s">
        <v>198</v>
      </c>
      <c r="H37" s="65">
        <v>341.70400000000001</v>
      </c>
      <c r="I37" s="66">
        <v>0</v>
      </c>
      <c r="J37" s="67">
        <f>ROUND(H37*I37,2)</f>
        <v>0</v>
      </c>
      <c r="K37" s="68">
        <v>0.20999999999999999</v>
      </c>
      <c r="L37" s="69">
        <f>ROUND(J37*1.21,2)</f>
        <v>0</v>
      </c>
      <c r="M37" s="13"/>
      <c r="N37" s="2"/>
      <c r="O37" s="2"/>
      <c r="P37" s="2"/>
      <c r="Q37" s="41">
        <f>IF(ISNUMBER(K37),IF(H37&gt;0,IF(I37&gt;0,J37,0),0),0)</f>
        <v>0</v>
      </c>
      <c r="R37" s="9">
        <f>IF(ISNUMBER(K37)=FALSE,J37,0)</f>
        <v>0</v>
      </c>
    </row>
    <row r="38">
      <c r="A38" s="10"/>
      <c r="B38" s="60" t="s">
        <v>199</v>
      </c>
      <c r="C38" s="1"/>
      <c r="D38" s="1"/>
      <c r="E38" s="61" t="s">
        <v>4969</v>
      </c>
      <c r="F38" s="1"/>
      <c r="G38" s="1"/>
      <c r="H38" s="51"/>
      <c r="I38" s="1"/>
      <c r="J38" s="51"/>
      <c r="K38" s="1"/>
      <c r="L38" s="1"/>
      <c r="M38" s="13"/>
      <c r="N38" s="2"/>
      <c r="O38" s="2"/>
      <c r="P38" s="2"/>
      <c r="Q38" s="2"/>
    </row>
    <row r="39">
      <c r="A39" s="10"/>
      <c r="B39" s="60" t="s">
        <v>201</v>
      </c>
      <c r="C39" s="1"/>
      <c r="D39" s="1"/>
      <c r="E39" s="61" t="s">
        <v>4970</v>
      </c>
      <c r="F39" s="1"/>
      <c r="G39" s="1"/>
      <c r="H39" s="51"/>
      <c r="I39" s="1"/>
      <c r="J39" s="51"/>
      <c r="K39" s="1"/>
      <c r="L39" s="1"/>
      <c r="M39" s="13"/>
      <c r="N39" s="2"/>
      <c r="O39" s="2"/>
      <c r="P39" s="2"/>
      <c r="Q39" s="2"/>
    </row>
    <row r="40" thickBot="1">
      <c r="A40" s="10"/>
      <c r="B40" s="62" t="s">
        <v>203</v>
      </c>
      <c r="C40" s="30"/>
      <c r="D40" s="30"/>
      <c r="E40" s="63" t="s">
        <v>204</v>
      </c>
      <c r="F40" s="30"/>
      <c r="G40" s="30"/>
      <c r="H40" s="64"/>
      <c r="I40" s="30"/>
      <c r="J40" s="64"/>
      <c r="K40" s="30"/>
      <c r="L40" s="30"/>
      <c r="M40" s="13"/>
      <c r="N40" s="2"/>
      <c r="O40" s="2"/>
      <c r="P40" s="2"/>
      <c r="Q40" s="2"/>
    </row>
    <row r="41" thickTop="1">
      <c r="A41" s="10"/>
      <c r="B41" s="52">
        <v>3</v>
      </c>
      <c r="C41" s="53" t="s">
        <v>196</v>
      </c>
      <c r="D41" s="53">
        <v>3</v>
      </c>
      <c r="E41" s="53" t="s">
        <v>197</v>
      </c>
      <c r="F41" s="53" t="s">
        <v>7</v>
      </c>
      <c r="G41" s="54" t="s">
        <v>198</v>
      </c>
      <c r="H41" s="65">
        <v>30.245000000000001</v>
      </c>
      <c r="I41" s="66">
        <v>0</v>
      </c>
      <c r="J41" s="67">
        <f>ROUND(H41*I41,2)</f>
        <v>0</v>
      </c>
      <c r="K41" s="68">
        <v>0.20999999999999999</v>
      </c>
      <c r="L41" s="69">
        <f>ROUND(J41*1.21,2)</f>
        <v>0</v>
      </c>
      <c r="M41" s="13"/>
      <c r="N41" s="2"/>
      <c r="O41" s="2"/>
      <c r="P41" s="2"/>
      <c r="Q41" s="41">
        <f>IF(ISNUMBER(K41),IF(H41&gt;0,IF(I41&gt;0,J41,0),0),0)</f>
        <v>0</v>
      </c>
      <c r="R41" s="9">
        <f>IF(ISNUMBER(K41)=FALSE,J41,0)</f>
        <v>0</v>
      </c>
    </row>
    <row r="42">
      <c r="A42" s="10"/>
      <c r="B42" s="60" t="s">
        <v>199</v>
      </c>
      <c r="C42" s="1"/>
      <c r="D42" s="1"/>
      <c r="E42" s="61" t="s">
        <v>4971</v>
      </c>
      <c r="F42" s="1"/>
      <c r="G42" s="1"/>
      <c r="H42" s="51"/>
      <c r="I42" s="1"/>
      <c r="J42" s="51"/>
      <c r="K42" s="1"/>
      <c r="L42" s="1"/>
      <c r="M42" s="13"/>
      <c r="N42" s="2"/>
      <c r="O42" s="2"/>
      <c r="P42" s="2"/>
      <c r="Q42" s="2"/>
    </row>
    <row r="43">
      <c r="A43" s="10"/>
      <c r="B43" s="60" t="s">
        <v>201</v>
      </c>
      <c r="C43" s="1"/>
      <c r="D43" s="1"/>
      <c r="E43" s="61" t="s">
        <v>4972</v>
      </c>
      <c r="F43" s="1"/>
      <c r="G43" s="1"/>
      <c r="H43" s="51"/>
      <c r="I43" s="1"/>
      <c r="J43" s="51"/>
      <c r="K43" s="1"/>
      <c r="L43" s="1"/>
      <c r="M43" s="13"/>
      <c r="N43" s="2"/>
      <c r="O43" s="2"/>
      <c r="P43" s="2"/>
      <c r="Q43" s="2"/>
    </row>
    <row r="44" thickBot="1">
      <c r="A44" s="10"/>
      <c r="B44" s="62" t="s">
        <v>203</v>
      </c>
      <c r="C44" s="30"/>
      <c r="D44" s="30"/>
      <c r="E44" s="63" t="s">
        <v>204</v>
      </c>
      <c r="F44" s="30"/>
      <c r="G44" s="30"/>
      <c r="H44" s="64"/>
      <c r="I44" s="30"/>
      <c r="J44" s="64"/>
      <c r="K44" s="30"/>
      <c r="L44" s="30"/>
      <c r="M44" s="13"/>
      <c r="N44" s="2"/>
      <c r="O44" s="2"/>
      <c r="P44" s="2"/>
      <c r="Q44" s="2"/>
    </row>
    <row r="45" thickTop="1">
      <c r="A45" s="10"/>
      <c r="B45" s="52">
        <v>109</v>
      </c>
      <c r="C45" s="53" t="s">
        <v>196</v>
      </c>
      <c r="D45" s="53"/>
      <c r="E45" s="53" t="s">
        <v>197</v>
      </c>
      <c r="F45" s="53" t="s">
        <v>7</v>
      </c>
      <c r="G45" s="54" t="s">
        <v>198</v>
      </c>
      <c r="H45" s="65">
        <v>27.489999999999998</v>
      </c>
      <c r="I45" s="66">
        <v>0</v>
      </c>
      <c r="J45" s="67">
        <f>ROUND(H45*I45,2)</f>
        <v>0</v>
      </c>
      <c r="K45" s="68">
        <v>0.20999999999999999</v>
      </c>
      <c r="L45" s="69">
        <f>ROUND(J45*1.21,2)</f>
        <v>0</v>
      </c>
      <c r="M45" s="13"/>
      <c r="N45" s="2"/>
      <c r="O45" s="2"/>
      <c r="P45" s="2"/>
      <c r="Q45" s="41">
        <f>IF(ISNUMBER(K45),IF(H45&gt;0,IF(I45&gt;0,J45,0),0),0)</f>
        <v>0</v>
      </c>
      <c r="R45" s="9">
        <f>IF(ISNUMBER(K45)=FALSE,J45,0)</f>
        <v>0</v>
      </c>
    </row>
    <row r="46">
      <c r="A46" s="10"/>
      <c r="B46" s="60" t="s">
        <v>199</v>
      </c>
      <c r="C46" s="1"/>
      <c r="D46" s="1"/>
      <c r="E46" s="61" t="s">
        <v>4973</v>
      </c>
      <c r="F46" s="1"/>
      <c r="G46" s="1"/>
      <c r="H46" s="51"/>
      <c r="I46" s="1"/>
      <c r="J46" s="51"/>
      <c r="K46" s="1"/>
      <c r="L46" s="1"/>
      <c r="M46" s="13"/>
      <c r="N46" s="2"/>
      <c r="O46" s="2"/>
      <c r="P46" s="2"/>
      <c r="Q46" s="2"/>
    </row>
    <row r="47">
      <c r="A47" s="10"/>
      <c r="B47" s="60" t="s">
        <v>201</v>
      </c>
      <c r="C47" s="1"/>
      <c r="D47" s="1"/>
      <c r="E47" s="61" t="s">
        <v>4968</v>
      </c>
      <c r="F47" s="1"/>
      <c r="G47" s="1"/>
      <c r="H47" s="51"/>
      <c r="I47" s="1"/>
      <c r="J47" s="51"/>
      <c r="K47" s="1"/>
      <c r="L47" s="1"/>
      <c r="M47" s="13"/>
      <c r="N47" s="2"/>
      <c r="O47" s="2"/>
      <c r="P47" s="2"/>
      <c r="Q47" s="2"/>
    </row>
    <row r="48" thickBot="1">
      <c r="A48" s="10"/>
      <c r="B48" s="62" t="s">
        <v>203</v>
      </c>
      <c r="C48" s="30"/>
      <c r="D48" s="30"/>
      <c r="E48" s="63" t="s">
        <v>209</v>
      </c>
      <c r="F48" s="30"/>
      <c r="G48" s="30"/>
      <c r="H48" s="64"/>
      <c r="I48" s="30"/>
      <c r="J48" s="64"/>
      <c r="K48" s="30"/>
      <c r="L48" s="30"/>
      <c r="M48" s="13"/>
      <c r="N48" s="2"/>
      <c r="O48" s="2"/>
      <c r="P48" s="2"/>
      <c r="Q48" s="2"/>
    </row>
    <row r="49" thickTop="1" thickBot="1" ht="25" customHeight="1">
      <c r="A49" s="10"/>
      <c r="B49" s="1"/>
      <c r="C49" s="70">
        <v>0</v>
      </c>
      <c r="D49" s="1"/>
      <c r="E49" s="71" t="s">
        <v>180</v>
      </c>
      <c r="F49" s="1"/>
      <c r="G49" s="72" t="s">
        <v>210</v>
      </c>
      <c r="H49" s="73">
        <f>J33+J37+J41+J45</f>
        <v>0</v>
      </c>
      <c r="I49" s="72" t="s">
        <v>211</v>
      </c>
      <c r="J49" s="74">
        <f>(L49-H49)</f>
        <v>0</v>
      </c>
      <c r="K49" s="72" t="s">
        <v>212</v>
      </c>
      <c r="L49" s="75">
        <f>ROUND((J33+J37+J41+J45)*1.21,2)</f>
        <v>0</v>
      </c>
      <c r="M49" s="13"/>
      <c r="N49" s="2"/>
      <c r="O49" s="2"/>
      <c r="P49" s="2"/>
      <c r="Q49" s="41">
        <f>0+Q33+Q37+Q41+Q45</f>
        <v>0</v>
      </c>
      <c r="R49" s="9">
        <f>0+R33+R37+R41+R45</f>
        <v>0</v>
      </c>
      <c r="S49" s="76">
        <f>Q49*(1+J49)+R49</f>
        <v>0</v>
      </c>
    </row>
    <row r="50" thickTop="1" thickBot="1" ht="25" customHeight="1">
      <c r="A50" s="10"/>
      <c r="B50" s="77"/>
      <c r="C50" s="77"/>
      <c r="D50" s="77"/>
      <c r="E50" s="77"/>
      <c r="F50" s="77"/>
      <c r="G50" s="78" t="s">
        <v>213</v>
      </c>
      <c r="H50" s="79">
        <f>0+J33+J37+J41+J45</f>
        <v>0</v>
      </c>
      <c r="I50" s="78" t="s">
        <v>214</v>
      </c>
      <c r="J50" s="80">
        <f>0+J49</f>
        <v>0</v>
      </c>
      <c r="K50" s="78" t="s">
        <v>215</v>
      </c>
      <c r="L50" s="81">
        <f>0+L49</f>
        <v>0</v>
      </c>
      <c r="M50" s="13"/>
      <c r="N50" s="2"/>
      <c r="O50" s="2"/>
      <c r="P50" s="2"/>
      <c r="Q50" s="2"/>
    </row>
    <row r="51" ht="40" customHeight="1">
      <c r="A51" s="10"/>
      <c r="B51" s="82" t="s">
        <v>216</v>
      </c>
      <c r="C51" s="1"/>
      <c r="D51" s="1"/>
      <c r="E51" s="1"/>
      <c r="F51" s="1"/>
      <c r="G51" s="1"/>
      <c r="H51" s="51"/>
      <c r="I51" s="1"/>
      <c r="J51" s="51"/>
      <c r="K51" s="1"/>
      <c r="L51" s="1"/>
      <c r="M51" s="13"/>
      <c r="N51" s="2"/>
      <c r="O51" s="2"/>
      <c r="P51" s="2"/>
      <c r="Q51" s="2"/>
    </row>
    <row r="52">
      <c r="A52" s="10"/>
      <c r="B52" s="52">
        <v>4</v>
      </c>
      <c r="C52" s="53" t="s">
        <v>4486</v>
      </c>
      <c r="D52" s="53"/>
      <c r="E52" s="53" t="s">
        <v>4487</v>
      </c>
      <c r="F52" s="53" t="s">
        <v>7</v>
      </c>
      <c r="G52" s="54" t="s">
        <v>219</v>
      </c>
      <c r="H52" s="55">
        <v>5.5949999999999998</v>
      </c>
      <c r="I52" s="56">
        <v>0</v>
      </c>
      <c r="J52" s="57">
        <f>ROUND(H52*I52,2)</f>
        <v>0</v>
      </c>
      <c r="K52" s="58">
        <v>0.20999999999999999</v>
      </c>
      <c r="L52" s="59">
        <f>ROUND(J52*1.21,2)</f>
        <v>0</v>
      </c>
      <c r="M52" s="13"/>
      <c r="N52" s="2"/>
      <c r="O52" s="2"/>
      <c r="P52" s="2"/>
      <c r="Q52" s="41">
        <f>IF(ISNUMBER(K52),IF(H52&gt;0,IF(I52&gt;0,J52,0),0),0)</f>
        <v>0</v>
      </c>
      <c r="R52" s="9">
        <f>IF(ISNUMBER(K52)=FALSE,J52,0)</f>
        <v>0</v>
      </c>
    </row>
    <row r="53">
      <c r="A53" s="10"/>
      <c r="B53" s="60" t="s">
        <v>199</v>
      </c>
      <c r="C53" s="1"/>
      <c r="D53" s="1"/>
      <c r="E53" s="61" t="s">
        <v>4974</v>
      </c>
      <c r="F53" s="1"/>
      <c r="G53" s="1"/>
      <c r="H53" s="51"/>
      <c r="I53" s="1"/>
      <c r="J53" s="51"/>
      <c r="K53" s="1"/>
      <c r="L53" s="1"/>
      <c r="M53" s="13"/>
      <c r="N53" s="2"/>
      <c r="O53" s="2"/>
      <c r="P53" s="2"/>
      <c r="Q53" s="2"/>
    </row>
    <row r="54">
      <c r="A54" s="10"/>
      <c r="B54" s="60" t="s">
        <v>201</v>
      </c>
      <c r="C54" s="1"/>
      <c r="D54" s="1"/>
      <c r="E54" s="61" t="s">
        <v>4975</v>
      </c>
      <c r="F54" s="1"/>
      <c r="G54" s="1"/>
      <c r="H54" s="51"/>
      <c r="I54" s="1"/>
      <c r="J54" s="51"/>
      <c r="K54" s="1"/>
      <c r="L54" s="1"/>
      <c r="M54" s="13"/>
      <c r="N54" s="2"/>
      <c r="O54" s="2"/>
      <c r="P54" s="2"/>
      <c r="Q54" s="2"/>
    </row>
    <row r="55" thickBot="1">
      <c r="A55" s="10"/>
      <c r="B55" s="62" t="s">
        <v>203</v>
      </c>
      <c r="C55" s="30"/>
      <c r="D55" s="30"/>
      <c r="E55" s="63" t="s">
        <v>222</v>
      </c>
      <c r="F55" s="30"/>
      <c r="G55" s="30"/>
      <c r="H55" s="64"/>
      <c r="I55" s="30"/>
      <c r="J55" s="64"/>
      <c r="K55" s="30"/>
      <c r="L55" s="30"/>
      <c r="M55" s="13"/>
      <c r="N55" s="2"/>
      <c r="O55" s="2"/>
      <c r="P55" s="2"/>
      <c r="Q55" s="2"/>
    </row>
    <row r="56" thickTop="1">
      <c r="A56" s="10"/>
      <c r="B56" s="52">
        <v>5</v>
      </c>
      <c r="C56" s="53" t="s">
        <v>4490</v>
      </c>
      <c r="D56" s="53"/>
      <c r="E56" s="53" t="s">
        <v>4491</v>
      </c>
      <c r="F56" s="53" t="s">
        <v>7</v>
      </c>
      <c r="G56" s="54" t="s">
        <v>230</v>
      </c>
      <c r="H56" s="65">
        <v>111.90600000000001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4492</v>
      </c>
      <c r="F57" s="1"/>
      <c r="G57" s="1"/>
      <c r="H57" s="51"/>
      <c r="I57" s="1"/>
      <c r="J57" s="51"/>
      <c r="K57" s="1"/>
      <c r="L57" s="1"/>
      <c r="M57" s="13"/>
      <c r="N57" s="2"/>
      <c r="O57" s="2"/>
      <c r="P57" s="2"/>
      <c r="Q57" s="2"/>
    </row>
    <row r="58">
      <c r="A58" s="10"/>
      <c r="B58" s="60" t="s">
        <v>201</v>
      </c>
      <c r="C58" s="1"/>
      <c r="D58" s="1"/>
      <c r="E58" s="61" t="s">
        <v>4976</v>
      </c>
      <c r="F58" s="1"/>
      <c r="G58" s="1"/>
      <c r="H58" s="51"/>
      <c r="I58" s="1"/>
      <c r="J58" s="51"/>
      <c r="K58" s="1"/>
      <c r="L58" s="1"/>
      <c r="M58" s="13"/>
      <c r="N58" s="2"/>
      <c r="O58" s="2"/>
      <c r="P58" s="2"/>
      <c r="Q58" s="2"/>
    </row>
    <row r="59" thickBot="1">
      <c r="A59" s="10"/>
      <c r="B59" s="62" t="s">
        <v>203</v>
      </c>
      <c r="C59" s="30"/>
      <c r="D59" s="30"/>
      <c r="E59" s="63" t="s">
        <v>233</v>
      </c>
      <c r="F59" s="30"/>
      <c r="G59" s="30"/>
      <c r="H59" s="64"/>
      <c r="I59" s="30"/>
      <c r="J59" s="64"/>
      <c r="K59" s="30"/>
      <c r="L59" s="30"/>
      <c r="M59" s="13"/>
      <c r="N59" s="2"/>
      <c r="O59" s="2"/>
      <c r="P59" s="2"/>
      <c r="Q59" s="2"/>
    </row>
    <row r="60" thickTop="1">
      <c r="A60" s="10"/>
      <c r="B60" s="52">
        <v>6</v>
      </c>
      <c r="C60" s="53" t="s">
        <v>4776</v>
      </c>
      <c r="D60" s="53"/>
      <c r="E60" s="53" t="s">
        <v>4777</v>
      </c>
      <c r="F60" s="53" t="s">
        <v>7</v>
      </c>
      <c r="G60" s="54" t="s">
        <v>219</v>
      </c>
      <c r="H60" s="65">
        <v>0.57099999999999995</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4977</v>
      </c>
      <c r="F61" s="1"/>
      <c r="G61" s="1"/>
      <c r="H61" s="51"/>
      <c r="I61" s="1"/>
      <c r="J61" s="51"/>
      <c r="K61" s="1"/>
      <c r="L61" s="1"/>
      <c r="M61" s="13"/>
      <c r="N61" s="2"/>
      <c r="O61" s="2"/>
      <c r="P61" s="2"/>
      <c r="Q61" s="2"/>
    </row>
    <row r="62">
      <c r="A62" s="10"/>
      <c r="B62" s="60" t="s">
        <v>201</v>
      </c>
      <c r="C62" s="1"/>
      <c r="D62" s="1"/>
      <c r="E62" s="61" t="s">
        <v>4978</v>
      </c>
      <c r="F62" s="1"/>
      <c r="G62" s="1"/>
      <c r="H62" s="51"/>
      <c r="I62" s="1"/>
      <c r="J62" s="51"/>
      <c r="K62" s="1"/>
      <c r="L62" s="1"/>
      <c r="M62" s="13"/>
      <c r="N62" s="2"/>
      <c r="O62" s="2"/>
      <c r="P62" s="2"/>
      <c r="Q62" s="2"/>
    </row>
    <row r="63" thickBot="1">
      <c r="A63" s="10"/>
      <c r="B63" s="62" t="s">
        <v>203</v>
      </c>
      <c r="C63" s="30"/>
      <c r="D63" s="30"/>
      <c r="E63" s="63" t="s">
        <v>222</v>
      </c>
      <c r="F63" s="30"/>
      <c r="G63" s="30"/>
      <c r="H63" s="64"/>
      <c r="I63" s="30"/>
      <c r="J63" s="64"/>
      <c r="K63" s="30"/>
      <c r="L63" s="30"/>
      <c r="M63" s="13"/>
      <c r="N63" s="2"/>
      <c r="O63" s="2"/>
      <c r="P63" s="2"/>
      <c r="Q63" s="2"/>
    </row>
    <row r="64" thickTop="1">
      <c r="A64" s="10"/>
      <c r="B64" s="52">
        <v>7</v>
      </c>
      <c r="C64" s="53" t="s">
        <v>4780</v>
      </c>
      <c r="D64" s="53"/>
      <c r="E64" s="53" t="s">
        <v>4781</v>
      </c>
      <c r="F64" s="53" t="s">
        <v>7</v>
      </c>
      <c r="G64" s="54" t="s">
        <v>230</v>
      </c>
      <c r="H64" s="65">
        <v>11.425000000000001</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4782</v>
      </c>
      <c r="F65" s="1"/>
      <c r="G65" s="1"/>
      <c r="H65" s="51"/>
      <c r="I65" s="1"/>
      <c r="J65" s="51"/>
      <c r="K65" s="1"/>
      <c r="L65" s="1"/>
      <c r="M65" s="13"/>
      <c r="N65" s="2"/>
      <c r="O65" s="2"/>
      <c r="P65" s="2"/>
      <c r="Q65" s="2"/>
    </row>
    <row r="66">
      <c r="A66" s="10"/>
      <c r="B66" s="60" t="s">
        <v>201</v>
      </c>
      <c r="C66" s="1"/>
      <c r="D66" s="1"/>
      <c r="E66" s="61" t="s">
        <v>4979</v>
      </c>
      <c r="F66" s="1"/>
      <c r="G66" s="1"/>
      <c r="H66" s="51"/>
      <c r="I66" s="1"/>
      <c r="J66" s="51"/>
      <c r="K66" s="1"/>
      <c r="L66" s="1"/>
      <c r="M66" s="13"/>
      <c r="N66" s="2"/>
      <c r="O66" s="2"/>
      <c r="P66" s="2"/>
      <c r="Q66" s="2"/>
    </row>
    <row r="67" thickBot="1">
      <c r="A67" s="10"/>
      <c r="B67" s="62" t="s">
        <v>203</v>
      </c>
      <c r="C67" s="30"/>
      <c r="D67" s="30"/>
      <c r="E67" s="63" t="s">
        <v>233</v>
      </c>
      <c r="F67" s="30"/>
      <c r="G67" s="30"/>
      <c r="H67" s="64"/>
      <c r="I67" s="30"/>
      <c r="J67" s="64"/>
      <c r="K67" s="30"/>
      <c r="L67" s="30"/>
      <c r="M67" s="13"/>
      <c r="N67" s="2"/>
      <c r="O67" s="2"/>
      <c r="P67" s="2"/>
      <c r="Q67" s="2"/>
    </row>
    <row r="68" thickTop="1">
      <c r="A68" s="10"/>
      <c r="B68" s="52">
        <v>8</v>
      </c>
      <c r="C68" s="53" t="s">
        <v>223</v>
      </c>
      <c r="D68" s="53"/>
      <c r="E68" s="53" t="s">
        <v>224</v>
      </c>
      <c r="F68" s="53" t="s">
        <v>7</v>
      </c>
      <c r="G68" s="54" t="s">
        <v>225</v>
      </c>
      <c r="H68" s="65">
        <v>35.210000000000001</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4980</v>
      </c>
      <c r="F69" s="1"/>
      <c r="G69" s="1"/>
      <c r="H69" s="51"/>
      <c r="I69" s="1"/>
      <c r="J69" s="51"/>
      <c r="K69" s="1"/>
      <c r="L69" s="1"/>
      <c r="M69" s="13"/>
      <c r="N69" s="2"/>
      <c r="O69" s="2"/>
      <c r="P69" s="2"/>
      <c r="Q69" s="2"/>
    </row>
    <row r="70">
      <c r="A70" s="10"/>
      <c r="B70" s="60" t="s">
        <v>201</v>
      </c>
      <c r="C70" s="1"/>
      <c r="D70" s="1"/>
      <c r="E70" s="61" t="s">
        <v>4981</v>
      </c>
      <c r="F70" s="1"/>
      <c r="G70" s="1"/>
      <c r="H70" s="51"/>
      <c r="I70" s="1"/>
      <c r="J70" s="51"/>
      <c r="K70" s="1"/>
      <c r="L70" s="1"/>
      <c r="M70" s="13"/>
      <c r="N70" s="2"/>
      <c r="O70" s="2"/>
      <c r="P70" s="2"/>
      <c r="Q70" s="2"/>
    </row>
    <row r="71" thickBot="1">
      <c r="A71" s="10"/>
      <c r="B71" s="62" t="s">
        <v>203</v>
      </c>
      <c r="C71" s="30"/>
      <c r="D71" s="30"/>
      <c r="E71" s="63" t="s">
        <v>222</v>
      </c>
      <c r="F71" s="30"/>
      <c r="G71" s="30"/>
      <c r="H71" s="64"/>
      <c r="I71" s="30"/>
      <c r="J71" s="64"/>
      <c r="K71" s="30"/>
      <c r="L71" s="30"/>
      <c r="M71" s="13"/>
      <c r="N71" s="2"/>
      <c r="O71" s="2"/>
      <c r="P71" s="2"/>
      <c r="Q71" s="2"/>
    </row>
    <row r="72" thickTop="1">
      <c r="A72" s="10"/>
      <c r="B72" s="52">
        <v>9</v>
      </c>
      <c r="C72" s="53" t="s">
        <v>228</v>
      </c>
      <c r="D72" s="53"/>
      <c r="E72" s="53" t="s">
        <v>229</v>
      </c>
      <c r="F72" s="53" t="s">
        <v>7</v>
      </c>
      <c r="G72" s="54" t="s">
        <v>230</v>
      </c>
      <c r="H72" s="65">
        <v>50.613999999999997</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4496</v>
      </c>
      <c r="F73" s="1"/>
      <c r="G73" s="1"/>
      <c r="H73" s="51"/>
      <c r="I73" s="1"/>
      <c r="J73" s="51"/>
      <c r="K73" s="1"/>
      <c r="L73" s="1"/>
      <c r="M73" s="13"/>
      <c r="N73" s="2"/>
      <c r="O73" s="2"/>
      <c r="P73" s="2"/>
      <c r="Q73" s="2"/>
    </row>
    <row r="74">
      <c r="A74" s="10"/>
      <c r="B74" s="60" t="s">
        <v>201</v>
      </c>
      <c r="C74" s="1"/>
      <c r="D74" s="1"/>
      <c r="E74" s="61" t="s">
        <v>4982</v>
      </c>
      <c r="F74" s="1"/>
      <c r="G74" s="1"/>
      <c r="H74" s="51"/>
      <c r="I74" s="1"/>
      <c r="J74" s="51"/>
      <c r="K74" s="1"/>
      <c r="L74" s="1"/>
      <c r="M74" s="13"/>
      <c r="N74" s="2"/>
      <c r="O74" s="2"/>
      <c r="P74" s="2"/>
      <c r="Q74" s="2"/>
    </row>
    <row r="75" thickBot="1">
      <c r="A75" s="10"/>
      <c r="B75" s="62" t="s">
        <v>203</v>
      </c>
      <c r="C75" s="30"/>
      <c r="D75" s="30"/>
      <c r="E75" s="63" t="s">
        <v>233</v>
      </c>
      <c r="F75" s="30"/>
      <c r="G75" s="30"/>
      <c r="H75" s="64"/>
      <c r="I75" s="30"/>
      <c r="J75" s="64"/>
      <c r="K75" s="30"/>
      <c r="L75" s="30"/>
      <c r="M75" s="13"/>
      <c r="N75" s="2"/>
      <c r="O75" s="2"/>
      <c r="P75" s="2"/>
      <c r="Q75" s="2"/>
    </row>
    <row r="76" thickTop="1">
      <c r="A76" s="10"/>
      <c r="B76" s="52">
        <v>10</v>
      </c>
      <c r="C76" s="53" t="s">
        <v>1595</v>
      </c>
      <c r="D76" s="53"/>
      <c r="E76" s="53" t="s">
        <v>1596</v>
      </c>
      <c r="F76" s="53" t="s">
        <v>7</v>
      </c>
      <c r="G76" s="54" t="s">
        <v>225</v>
      </c>
      <c r="H76" s="65">
        <v>16</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4983</v>
      </c>
      <c r="F77" s="1"/>
      <c r="G77" s="1"/>
      <c r="H77" s="51"/>
      <c r="I77" s="1"/>
      <c r="J77" s="51"/>
      <c r="K77" s="1"/>
      <c r="L77" s="1"/>
      <c r="M77" s="13"/>
      <c r="N77" s="2"/>
      <c r="O77" s="2"/>
      <c r="P77" s="2"/>
      <c r="Q77" s="2"/>
    </row>
    <row r="78">
      <c r="A78" s="10"/>
      <c r="B78" s="60" t="s">
        <v>201</v>
      </c>
      <c r="C78" s="1"/>
      <c r="D78" s="1"/>
      <c r="E78" s="61" t="s">
        <v>2892</v>
      </c>
      <c r="F78" s="1"/>
      <c r="G78" s="1"/>
      <c r="H78" s="51"/>
      <c r="I78" s="1"/>
      <c r="J78" s="51"/>
      <c r="K78" s="1"/>
      <c r="L78" s="1"/>
      <c r="M78" s="13"/>
      <c r="N78" s="2"/>
      <c r="O78" s="2"/>
      <c r="P78" s="2"/>
      <c r="Q78" s="2"/>
    </row>
    <row r="79" thickBot="1">
      <c r="A79" s="10"/>
      <c r="B79" s="62" t="s">
        <v>203</v>
      </c>
      <c r="C79" s="30"/>
      <c r="D79" s="30"/>
      <c r="E79" s="63" t="s">
        <v>222</v>
      </c>
      <c r="F79" s="30"/>
      <c r="G79" s="30"/>
      <c r="H79" s="64"/>
      <c r="I79" s="30"/>
      <c r="J79" s="64"/>
      <c r="K79" s="30"/>
      <c r="L79" s="30"/>
      <c r="M79" s="13"/>
      <c r="N79" s="2"/>
      <c r="O79" s="2"/>
      <c r="P79" s="2"/>
      <c r="Q79" s="2"/>
    </row>
    <row r="80" thickTop="1">
      <c r="A80" s="10"/>
      <c r="B80" s="52">
        <v>11</v>
      </c>
      <c r="C80" s="53" t="s">
        <v>1599</v>
      </c>
      <c r="D80" s="53"/>
      <c r="E80" s="53" t="s">
        <v>1600</v>
      </c>
      <c r="F80" s="53" t="s">
        <v>7</v>
      </c>
      <c r="G80" s="54" t="s">
        <v>230</v>
      </c>
      <c r="H80" s="65">
        <v>124.8</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1601</v>
      </c>
      <c r="F81" s="1"/>
      <c r="G81" s="1"/>
      <c r="H81" s="51"/>
      <c r="I81" s="1"/>
      <c r="J81" s="51"/>
      <c r="K81" s="1"/>
      <c r="L81" s="1"/>
      <c r="M81" s="13"/>
      <c r="N81" s="2"/>
      <c r="O81" s="2"/>
      <c r="P81" s="2"/>
      <c r="Q81" s="2"/>
    </row>
    <row r="82">
      <c r="A82" s="10"/>
      <c r="B82" s="60" t="s">
        <v>201</v>
      </c>
      <c r="C82" s="1"/>
      <c r="D82" s="1"/>
      <c r="E82" s="61" t="s">
        <v>4984</v>
      </c>
      <c r="F82" s="1"/>
      <c r="G82" s="1"/>
      <c r="H82" s="51"/>
      <c r="I82" s="1"/>
      <c r="J82" s="51"/>
      <c r="K82" s="1"/>
      <c r="L82" s="1"/>
      <c r="M82" s="13"/>
      <c r="N82" s="2"/>
      <c r="O82" s="2"/>
      <c r="P82" s="2"/>
      <c r="Q82" s="2"/>
    </row>
    <row r="83" thickBot="1">
      <c r="A83" s="10"/>
      <c r="B83" s="62" t="s">
        <v>203</v>
      </c>
      <c r="C83" s="30"/>
      <c r="D83" s="30"/>
      <c r="E83" s="63" t="s">
        <v>233</v>
      </c>
      <c r="F83" s="30"/>
      <c r="G83" s="30"/>
      <c r="H83" s="64"/>
      <c r="I83" s="30"/>
      <c r="J83" s="64"/>
      <c r="K83" s="30"/>
      <c r="L83" s="30"/>
      <c r="M83" s="13"/>
      <c r="N83" s="2"/>
      <c r="O83" s="2"/>
      <c r="P83" s="2"/>
      <c r="Q83" s="2"/>
    </row>
    <row r="84" thickTop="1">
      <c r="A84" s="10"/>
      <c r="B84" s="52">
        <v>12</v>
      </c>
      <c r="C84" s="53" t="s">
        <v>4787</v>
      </c>
      <c r="D84" s="53"/>
      <c r="E84" s="53" t="s">
        <v>4788</v>
      </c>
      <c r="F84" s="53" t="s">
        <v>7</v>
      </c>
      <c r="G84" s="54" t="s">
        <v>219</v>
      </c>
      <c r="H84" s="65">
        <v>11.454000000000001</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4985</v>
      </c>
      <c r="F85" s="1"/>
      <c r="G85" s="1"/>
      <c r="H85" s="51"/>
      <c r="I85" s="1"/>
      <c r="J85" s="51"/>
      <c r="K85" s="1"/>
      <c r="L85" s="1"/>
      <c r="M85" s="13"/>
      <c r="N85" s="2"/>
      <c r="O85" s="2"/>
      <c r="P85" s="2"/>
      <c r="Q85" s="2"/>
    </row>
    <row r="86">
      <c r="A86" s="10"/>
      <c r="B86" s="60" t="s">
        <v>201</v>
      </c>
      <c r="C86" s="1"/>
      <c r="D86" s="1"/>
      <c r="E86" s="61" t="s">
        <v>4986</v>
      </c>
      <c r="F86" s="1"/>
      <c r="G86" s="1"/>
      <c r="H86" s="51"/>
      <c r="I86" s="1"/>
      <c r="J86" s="51"/>
      <c r="K86" s="1"/>
      <c r="L86" s="1"/>
      <c r="M86" s="13"/>
      <c r="N86" s="2"/>
      <c r="O86" s="2"/>
      <c r="P86" s="2"/>
      <c r="Q86" s="2"/>
    </row>
    <row r="87" thickBot="1">
      <c r="A87" s="10"/>
      <c r="B87" s="62" t="s">
        <v>203</v>
      </c>
      <c r="C87" s="30"/>
      <c r="D87" s="30"/>
      <c r="E87" s="63" t="s">
        <v>222</v>
      </c>
      <c r="F87" s="30"/>
      <c r="G87" s="30"/>
      <c r="H87" s="64"/>
      <c r="I87" s="30"/>
      <c r="J87" s="64"/>
      <c r="K87" s="30"/>
      <c r="L87" s="30"/>
      <c r="M87" s="13"/>
      <c r="N87" s="2"/>
      <c r="O87" s="2"/>
      <c r="P87" s="2"/>
      <c r="Q87" s="2"/>
    </row>
    <row r="88" thickTop="1">
      <c r="A88" s="10"/>
      <c r="B88" s="52">
        <v>14</v>
      </c>
      <c r="C88" s="53" t="s">
        <v>560</v>
      </c>
      <c r="D88" s="53"/>
      <c r="E88" s="53" t="s">
        <v>561</v>
      </c>
      <c r="F88" s="53" t="s">
        <v>7</v>
      </c>
      <c r="G88" s="54" t="s">
        <v>219</v>
      </c>
      <c r="H88" s="65">
        <v>19.594999999999999</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4987</v>
      </c>
      <c r="F89" s="1"/>
      <c r="G89" s="1"/>
      <c r="H89" s="51"/>
      <c r="I89" s="1"/>
      <c r="J89" s="51"/>
      <c r="K89" s="1"/>
      <c r="L89" s="1"/>
      <c r="M89" s="13"/>
      <c r="N89" s="2"/>
      <c r="O89" s="2"/>
      <c r="P89" s="2"/>
      <c r="Q89" s="2"/>
    </row>
    <row r="90">
      <c r="A90" s="10"/>
      <c r="B90" s="60" t="s">
        <v>201</v>
      </c>
      <c r="C90" s="1"/>
      <c r="D90" s="1"/>
      <c r="E90" s="61" t="s">
        <v>4988</v>
      </c>
      <c r="F90" s="1"/>
      <c r="G90" s="1"/>
      <c r="H90" s="51"/>
      <c r="I90" s="1"/>
      <c r="J90" s="51"/>
      <c r="K90" s="1"/>
      <c r="L90" s="1"/>
      <c r="M90" s="13"/>
      <c r="N90" s="2"/>
      <c r="O90" s="2"/>
      <c r="P90" s="2"/>
      <c r="Q90" s="2"/>
    </row>
    <row r="91" thickBot="1">
      <c r="A91" s="10"/>
      <c r="B91" s="62" t="s">
        <v>203</v>
      </c>
      <c r="C91" s="30"/>
      <c r="D91" s="30"/>
      <c r="E91" s="63" t="s">
        <v>564</v>
      </c>
      <c r="F91" s="30"/>
      <c r="G91" s="30"/>
      <c r="H91" s="64"/>
      <c r="I91" s="30"/>
      <c r="J91" s="64"/>
      <c r="K91" s="30"/>
      <c r="L91" s="30"/>
      <c r="M91" s="13"/>
      <c r="N91" s="2"/>
      <c r="O91" s="2"/>
      <c r="P91" s="2"/>
      <c r="Q91" s="2"/>
    </row>
    <row r="92" thickTop="1">
      <c r="A92" s="10"/>
      <c r="B92" s="52">
        <v>15</v>
      </c>
      <c r="C92" s="53" t="s">
        <v>4504</v>
      </c>
      <c r="D92" s="53"/>
      <c r="E92" s="53" t="s">
        <v>4505</v>
      </c>
      <c r="F92" s="53" t="s">
        <v>7</v>
      </c>
      <c r="G92" s="54" t="s">
        <v>219</v>
      </c>
      <c r="H92" s="65">
        <v>1.7090000000000001</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4989</v>
      </c>
      <c r="F93" s="1"/>
      <c r="G93" s="1"/>
      <c r="H93" s="51"/>
      <c r="I93" s="1"/>
      <c r="J93" s="51"/>
      <c r="K93" s="1"/>
      <c r="L93" s="1"/>
      <c r="M93" s="13"/>
      <c r="N93" s="2"/>
      <c r="O93" s="2"/>
      <c r="P93" s="2"/>
      <c r="Q93" s="2"/>
    </row>
    <row r="94">
      <c r="A94" s="10"/>
      <c r="B94" s="60" t="s">
        <v>201</v>
      </c>
      <c r="C94" s="1"/>
      <c r="D94" s="1"/>
      <c r="E94" s="61" t="s">
        <v>4990</v>
      </c>
      <c r="F94" s="1"/>
      <c r="G94" s="1"/>
      <c r="H94" s="51"/>
      <c r="I94" s="1"/>
      <c r="J94" s="51"/>
      <c r="K94" s="1"/>
      <c r="L94" s="1"/>
      <c r="M94" s="13"/>
      <c r="N94" s="2"/>
      <c r="O94" s="2"/>
      <c r="P94" s="2"/>
      <c r="Q94" s="2"/>
    </row>
    <row r="95" thickBot="1">
      <c r="A95" s="10"/>
      <c r="B95" s="62" t="s">
        <v>203</v>
      </c>
      <c r="C95" s="30"/>
      <c r="D95" s="30"/>
      <c r="E95" s="63" t="s">
        <v>4508</v>
      </c>
      <c r="F95" s="30"/>
      <c r="G95" s="30"/>
      <c r="H95" s="64"/>
      <c r="I95" s="30"/>
      <c r="J95" s="64"/>
      <c r="K95" s="30"/>
      <c r="L95" s="30"/>
      <c r="M95" s="13"/>
      <c r="N95" s="2"/>
      <c r="O95" s="2"/>
      <c r="P95" s="2"/>
      <c r="Q95" s="2"/>
    </row>
    <row r="96" thickTop="1">
      <c r="A96" s="10"/>
      <c r="B96" s="52">
        <v>16</v>
      </c>
      <c r="C96" s="53" t="s">
        <v>255</v>
      </c>
      <c r="D96" s="53"/>
      <c r="E96" s="53" t="s">
        <v>256</v>
      </c>
      <c r="F96" s="53" t="s">
        <v>7</v>
      </c>
      <c r="G96" s="54" t="s">
        <v>219</v>
      </c>
      <c r="H96" s="65">
        <v>170.852</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4991</v>
      </c>
      <c r="F97" s="1"/>
      <c r="G97" s="1"/>
      <c r="H97" s="51"/>
      <c r="I97" s="1"/>
      <c r="J97" s="51"/>
      <c r="K97" s="1"/>
      <c r="L97" s="1"/>
      <c r="M97" s="13"/>
      <c r="N97" s="2"/>
      <c r="O97" s="2"/>
      <c r="P97" s="2"/>
      <c r="Q97" s="2"/>
    </row>
    <row r="98">
      <c r="A98" s="10"/>
      <c r="B98" s="60" t="s">
        <v>201</v>
      </c>
      <c r="C98" s="1"/>
      <c r="D98" s="1"/>
      <c r="E98" s="61" t="s">
        <v>4992</v>
      </c>
      <c r="F98" s="1"/>
      <c r="G98" s="1"/>
      <c r="H98" s="51"/>
      <c r="I98" s="1"/>
      <c r="J98" s="51"/>
      <c r="K98" s="1"/>
      <c r="L98" s="1"/>
      <c r="M98" s="13"/>
      <c r="N98" s="2"/>
      <c r="O98" s="2"/>
      <c r="P98" s="2"/>
      <c r="Q98" s="2"/>
    </row>
    <row r="99" thickBot="1">
      <c r="A99" s="10"/>
      <c r="B99" s="62" t="s">
        <v>203</v>
      </c>
      <c r="C99" s="30"/>
      <c r="D99" s="30"/>
      <c r="E99" s="63" t="s">
        <v>259</v>
      </c>
      <c r="F99" s="30"/>
      <c r="G99" s="30"/>
      <c r="H99" s="64"/>
      <c r="I99" s="30"/>
      <c r="J99" s="64"/>
      <c r="K99" s="30"/>
      <c r="L99" s="30"/>
      <c r="M99" s="13"/>
      <c r="N99" s="2"/>
      <c r="O99" s="2"/>
      <c r="P99" s="2"/>
      <c r="Q99" s="2"/>
    </row>
    <row r="100" thickTop="1">
      <c r="A100" s="10"/>
      <c r="B100" s="52">
        <v>17</v>
      </c>
      <c r="C100" s="53" t="s">
        <v>260</v>
      </c>
      <c r="D100" s="53"/>
      <c r="E100" s="53" t="s">
        <v>261</v>
      </c>
      <c r="F100" s="53" t="s">
        <v>7</v>
      </c>
      <c r="G100" s="54" t="s">
        <v>262</v>
      </c>
      <c r="H100" s="65">
        <v>1708.52</v>
      </c>
      <c r="I100" s="66">
        <v>0</v>
      </c>
      <c r="J100" s="67">
        <f>ROUND(H100*I100,2)</f>
        <v>0</v>
      </c>
      <c r="K100" s="68">
        <v>0.20999999999999999</v>
      </c>
      <c r="L100" s="69">
        <f>ROUND(J100*1.21,2)</f>
        <v>0</v>
      </c>
      <c r="M100" s="13"/>
      <c r="N100" s="2"/>
      <c r="O100" s="2"/>
      <c r="P100" s="2"/>
      <c r="Q100" s="41">
        <f>IF(ISNUMBER(K100),IF(H100&gt;0,IF(I100&gt;0,J100,0),0),0)</f>
        <v>0</v>
      </c>
      <c r="R100" s="9">
        <f>IF(ISNUMBER(K100)=FALSE,J100,0)</f>
        <v>0</v>
      </c>
    </row>
    <row r="101">
      <c r="A101" s="10"/>
      <c r="B101" s="60" t="s">
        <v>199</v>
      </c>
      <c r="C101" s="1"/>
      <c r="D101" s="1"/>
      <c r="E101" s="61" t="s">
        <v>4993</v>
      </c>
      <c r="F101" s="1"/>
      <c r="G101" s="1"/>
      <c r="H101" s="51"/>
      <c r="I101" s="1"/>
      <c r="J101" s="51"/>
      <c r="K101" s="1"/>
      <c r="L101" s="1"/>
      <c r="M101" s="13"/>
      <c r="N101" s="2"/>
      <c r="O101" s="2"/>
      <c r="P101" s="2"/>
      <c r="Q101" s="2"/>
    </row>
    <row r="102">
      <c r="A102" s="10"/>
      <c r="B102" s="60" t="s">
        <v>201</v>
      </c>
      <c r="C102" s="1"/>
      <c r="D102" s="1"/>
      <c r="E102" s="61" t="s">
        <v>4994</v>
      </c>
      <c r="F102" s="1"/>
      <c r="G102" s="1"/>
      <c r="H102" s="51"/>
      <c r="I102" s="1"/>
      <c r="J102" s="51"/>
      <c r="K102" s="1"/>
      <c r="L102" s="1"/>
      <c r="M102" s="13"/>
      <c r="N102" s="2"/>
      <c r="O102" s="2"/>
      <c r="P102" s="2"/>
      <c r="Q102" s="2"/>
    </row>
    <row r="103" thickBot="1">
      <c r="A103" s="10"/>
      <c r="B103" s="62" t="s">
        <v>203</v>
      </c>
      <c r="C103" s="30"/>
      <c r="D103" s="30"/>
      <c r="E103" s="63" t="s">
        <v>265</v>
      </c>
      <c r="F103" s="30"/>
      <c r="G103" s="30"/>
      <c r="H103" s="64"/>
      <c r="I103" s="30"/>
      <c r="J103" s="64"/>
      <c r="K103" s="30"/>
      <c r="L103" s="30"/>
      <c r="M103" s="13"/>
      <c r="N103" s="2"/>
      <c r="O103" s="2"/>
      <c r="P103" s="2"/>
      <c r="Q103" s="2"/>
    </row>
    <row r="104" thickTop="1">
      <c r="A104" s="10"/>
      <c r="B104" s="52">
        <v>18</v>
      </c>
      <c r="C104" s="53" t="s">
        <v>1740</v>
      </c>
      <c r="D104" s="53"/>
      <c r="E104" s="53" t="s">
        <v>1741</v>
      </c>
      <c r="F104" s="53" t="s">
        <v>7</v>
      </c>
      <c r="G104" s="54" t="s">
        <v>219</v>
      </c>
      <c r="H104" s="65">
        <v>15.151</v>
      </c>
      <c r="I104" s="66">
        <v>0</v>
      </c>
      <c r="J104" s="67">
        <f>ROUND(H104*I104,2)</f>
        <v>0</v>
      </c>
      <c r="K104" s="68">
        <v>0.20999999999999999</v>
      </c>
      <c r="L104" s="69">
        <f>ROUND(J104*1.21,2)</f>
        <v>0</v>
      </c>
      <c r="M104" s="13"/>
      <c r="N104" s="2"/>
      <c r="O104" s="2"/>
      <c r="P104" s="2"/>
      <c r="Q104" s="41">
        <f>IF(ISNUMBER(K104),IF(H104&gt;0,IF(I104&gt;0,J104,0),0),0)</f>
        <v>0</v>
      </c>
      <c r="R104" s="9">
        <f>IF(ISNUMBER(K104)=FALSE,J104,0)</f>
        <v>0</v>
      </c>
    </row>
    <row r="105">
      <c r="A105" s="10"/>
      <c r="B105" s="60" t="s">
        <v>199</v>
      </c>
      <c r="C105" s="1"/>
      <c r="D105" s="1"/>
      <c r="E105" s="61" t="s">
        <v>4513</v>
      </c>
      <c r="F105" s="1"/>
      <c r="G105" s="1"/>
      <c r="H105" s="51"/>
      <c r="I105" s="1"/>
      <c r="J105" s="51"/>
      <c r="K105" s="1"/>
      <c r="L105" s="1"/>
      <c r="M105" s="13"/>
      <c r="N105" s="2"/>
      <c r="O105" s="2"/>
      <c r="P105" s="2"/>
      <c r="Q105" s="2"/>
    </row>
    <row r="106">
      <c r="A106" s="10"/>
      <c r="B106" s="60" t="s">
        <v>201</v>
      </c>
      <c r="C106" s="1"/>
      <c r="D106" s="1"/>
      <c r="E106" s="61" t="s">
        <v>4995</v>
      </c>
      <c r="F106" s="1"/>
      <c r="G106" s="1"/>
      <c r="H106" s="51"/>
      <c r="I106" s="1"/>
      <c r="J106" s="51"/>
      <c r="K106" s="1"/>
      <c r="L106" s="1"/>
      <c r="M106" s="13"/>
      <c r="N106" s="2"/>
      <c r="O106" s="2"/>
      <c r="P106" s="2"/>
      <c r="Q106" s="2"/>
    </row>
    <row r="107" thickBot="1">
      <c r="A107" s="10"/>
      <c r="B107" s="62" t="s">
        <v>203</v>
      </c>
      <c r="C107" s="30"/>
      <c r="D107" s="30"/>
      <c r="E107" s="63" t="s">
        <v>1744</v>
      </c>
      <c r="F107" s="30"/>
      <c r="G107" s="30"/>
      <c r="H107" s="64"/>
      <c r="I107" s="30"/>
      <c r="J107" s="64"/>
      <c r="K107" s="30"/>
      <c r="L107" s="30"/>
      <c r="M107" s="13"/>
      <c r="N107" s="2"/>
      <c r="O107" s="2"/>
      <c r="P107" s="2"/>
      <c r="Q107" s="2"/>
    </row>
    <row r="108" thickTop="1">
      <c r="A108" s="10"/>
      <c r="B108" s="52">
        <v>19</v>
      </c>
      <c r="C108" s="53" t="s">
        <v>283</v>
      </c>
      <c r="D108" s="53"/>
      <c r="E108" s="53" t="s">
        <v>284</v>
      </c>
      <c r="F108" s="53" t="s">
        <v>7</v>
      </c>
      <c r="G108" s="54" t="s">
        <v>285</v>
      </c>
      <c r="H108" s="65">
        <v>487.03800000000001</v>
      </c>
      <c r="I108" s="66">
        <v>0</v>
      </c>
      <c r="J108" s="67">
        <f>ROUND(H108*I108,2)</f>
        <v>0</v>
      </c>
      <c r="K108" s="68">
        <v>0.20999999999999999</v>
      </c>
      <c r="L108" s="69">
        <f>ROUND(J108*1.21,2)</f>
        <v>0</v>
      </c>
      <c r="M108" s="13"/>
      <c r="N108" s="2"/>
      <c r="O108" s="2"/>
      <c r="P108" s="2"/>
      <c r="Q108" s="41">
        <f>IF(ISNUMBER(K108),IF(H108&gt;0,IF(I108&gt;0,J108,0),0),0)</f>
        <v>0</v>
      </c>
      <c r="R108" s="9">
        <f>IF(ISNUMBER(K108)=FALSE,J108,0)</f>
        <v>0</v>
      </c>
    </row>
    <row r="109">
      <c r="A109" s="10"/>
      <c r="B109" s="60" t="s">
        <v>199</v>
      </c>
      <c r="C109" s="1"/>
      <c r="D109" s="1"/>
      <c r="E109" s="61" t="s">
        <v>4996</v>
      </c>
      <c r="F109" s="1"/>
      <c r="G109" s="1"/>
      <c r="H109" s="51"/>
      <c r="I109" s="1"/>
      <c r="J109" s="51"/>
      <c r="K109" s="1"/>
      <c r="L109" s="1"/>
      <c r="M109" s="13"/>
      <c r="N109" s="2"/>
      <c r="O109" s="2"/>
      <c r="P109" s="2"/>
      <c r="Q109" s="2"/>
    </row>
    <row r="110">
      <c r="A110" s="10"/>
      <c r="B110" s="60" t="s">
        <v>201</v>
      </c>
      <c r="C110" s="1"/>
      <c r="D110" s="1"/>
      <c r="E110" s="61" t="s">
        <v>4997</v>
      </c>
      <c r="F110" s="1"/>
      <c r="G110" s="1"/>
      <c r="H110" s="51"/>
      <c r="I110" s="1"/>
      <c r="J110" s="51"/>
      <c r="K110" s="1"/>
      <c r="L110" s="1"/>
      <c r="M110" s="13"/>
      <c r="N110" s="2"/>
      <c r="O110" s="2"/>
      <c r="P110" s="2"/>
      <c r="Q110" s="2"/>
    </row>
    <row r="111" thickBot="1">
      <c r="A111" s="10"/>
      <c r="B111" s="62" t="s">
        <v>203</v>
      </c>
      <c r="C111" s="30"/>
      <c r="D111" s="30"/>
      <c r="E111" s="63" t="s">
        <v>287</v>
      </c>
      <c r="F111" s="30"/>
      <c r="G111" s="30"/>
      <c r="H111" s="64"/>
      <c r="I111" s="30"/>
      <c r="J111" s="64"/>
      <c r="K111" s="30"/>
      <c r="L111" s="30"/>
      <c r="M111" s="13"/>
      <c r="N111" s="2"/>
      <c r="O111" s="2"/>
      <c r="P111" s="2"/>
      <c r="Q111" s="2"/>
    </row>
    <row r="112" thickTop="1">
      <c r="A112" s="10"/>
      <c r="B112" s="52">
        <v>20</v>
      </c>
      <c r="C112" s="53" t="s">
        <v>575</v>
      </c>
      <c r="D112" s="53"/>
      <c r="E112" s="53" t="s">
        <v>576</v>
      </c>
      <c r="F112" s="53" t="s">
        <v>7</v>
      </c>
      <c r="G112" s="54" t="s">
        <v>285</v>
      </c>
      <c r="H112" s="65">
        <v>11.391</v>
      </c>
      <c r="I112" s="66">
        <v>0</v>
      </c>
      <c r="J112" s="67">
        <f>ROUND(H112*I112,2)</f>
        <v>0</v>
      </c>
      <c r="K112" s="68">
        <v>0.20999999999999999</v>
      </c>
      <c r="L112" s="69">
        <f>ROUND(J112*1.21,2)</f>
        <v>0</v>
      </c>
      <c r="M112" s="13"/>
      <c r="N112" s="2"/>
      <c r="O112" s="2"/>
      <c r="P112" s="2"/>
      <c r="Q112" s="41">
        <f>IF(ISNUMBER(K112),IF(H112&gt;0,IF(I112&gt;0,J112,0),0),0)</f>
        <v>0</v>
      </c>
      <c r="R112" s="9">
        <f>IF(ISNUMBER(K112)=FALSE,J112,0)</f>
        <v>0</v>
      </c>
    </row>
    <row r="113">
      <c r="A113" s="10"/>
      <c r="B113" s="60" t="s">
        <v>199</v>
      </c>
      <c r="C113" s="1"/>
      <c r="D113" s="1"/>
      <c r="E113" s="61" t="s">
        <v>4517</v>
      </c>
      <c r="F113" s="1"/>
      <c r="G113" s="1"/>
      <c r="H113" s="51"/>
      <c r="I113" s="1"/>
      <c r="J113" s="51"/>
      <c r="K113" s="1"/>
      <c r="L113" s="1"/>
      <c r="M113" s="13"/>
      <c r="N113" s="2"/>
      <c r="O113" s="2"/>
      <c r="P113" s="2"/>
      <c r="Q113" s="2"/>
    </row>
    <row r="114">
      <c r="A114" s="10"/>
      <c r="B114" s="60" t="s">
        <v>201</v>
      </c>
      <c r="C114" s="1"/>
      <c r="D114" s="1"/>
      <c r="E114" s="61" t="s">
        <v>4998</v>
      </c>
      <c r="F114" s="1"/>
      <c r="G114" s="1"/>
      <c r="H114" s="51"/>
      <c r="I114" s="1"/>
      <c r="J114" s="51"/>
      <c r="K114" s="1"/>
      <c r="L114" s="1"/>
      <c r="M114" s="13"/>
      <c r="N114" s="2"/>
      <c r="O114" s="2"/>
      <c r="P114" s="2"/>
      <c r="Q114" s="2"/>
    </row>
    <row r="115" thickBot="1">
      <c r="A115" s="10"/>
      <c r="B115" s="62" t="s">
        <v>203</v>
      </c>
      <c r="C115" s="30"/>
      <c r="D115" s="30"/>
      <c r="E115" s="63" t="s">
        <v>579</v>
      </c>
      <c r="F115" s="30"/>
      <c r="G115" s="30"/>
      <c r="H115" s="64"/>
      <c r="I115" s="30"/>
      <c r="J115" s="64"/>
      <c r="K115" s="30"/>
      <c r="L115" s="30"/>
      <c r="M115" s="13"/>
      <c r="N115" s="2"/>
      <c r="O115" s="2"/>
      <c r="P115" s="2"/>
      <c r="Q115" s="2"/>
    </row>
    <row r="116" thickTop="1">
      <c r="A116" s="10"/>
      <c r="B116" s="52">
        <v>21</v>
      </c>
      <c r="C116" s="53" t="s">
        <v>288</v>
      </c>
      <c r="D116" s="53"/>
      <c r="E116" s="53" t="s">
        <v>289</v>
      </c>
      <c r="F116" s="53" t="s">
        <v>7</v>
      </c>
      <c r="G116" s="54" t="s">
        <v>285</v>
      </c>
      <c r="H116" s="65">
        <v>11.391</v>
      </c>
      <c r="I116" s="66">
        <v>0</v>
      </c>
      <c r="J116" s="67">
        <f>ROUND(H116*I116,2)</f>
        <v>0</v>
      </c>
      <c r="K116" s="68">
        <v>0.20999999999999999</v>
      </c>
      <c r="L116" s="69">
        <f>ROUND(J116*1.21,2)</f>
        <v>0</v>
      </c>
      <c r="M116" s="13"/>
      <c r="N116" s="2"/>
      <c r="O116" s="2"/>
      <c r="P116" s="2"/>
      <c r="Q116" s="41">
        <f>IF(ISNUMBER(K116),IF(H116&gt;0,IF(I116&gt;0,J116,0),0),0)</f>
        <v>0</v>
      </c>
      <c r="R116" s="9">
        <f>IF(ISNUMBER(K116)=FALSE,J116,0)</f>
        <v>0</v>
      </c>
    </row>
    <row r="117">
      <c r="A117" s="10"/>
      <c r="B117" s="60" t="s">
        <v>199</v>
      </c>
      <c r="C117" s="1"/>
      <c r="D117" s="1"/>
      <c r="E117" s="61" t="s">
        <v>290</v>
      </c>
      <c r="F117" s="1"/>
      <c r="G117" s="1"/>
      <c r="H117" s="51"/>
      <c r="I117" s="1"/>
      <c r="J117" s="51"/>
      <c r="K117" s="1"/>
      <c r="L117" s="1"/>
      <c r="M117" s="13"/>
      <c r="N117" s="2"/>
      <c r="O117" s="2"/>
      <c r="P117" s="2"/>
      <c r="Q117" s="2"/>
    </row>
    <row r="118">
      <c r="A118" s="10"/>
      <c r="B118" s="60" t="s">
        <v>201</v>
      </c>
      <c r="C118" s="1"/>
      <c r="D118" s="1"/>
      <c r="E118" s="61" t="s">
        <v>4998</v>
      </c>
      <c r="F118" s="1"/>
      <c r="G118" s="1"/>
      <c r="H118" s="51"/>
      <c r="I118" s="1"/>
      <c r="J118" s="51"/>
      <c r="K118" s="1"/>
      <c r="L118" s="1"/>
      <c r="M118" s="13"/>
      <c r="N118" s="2"/>
      <c r="O118" s="2"/>
      <c r="P118" s="2"/>
      <c r="Q118" s="2"/>
    </row>
    <row r="119" thickBot="1">
      <c r="A119" s="10"/>
      <c r="B119" s="62" t="s">
        <v>203</v>
      </c>
      <c r="C119" s="30"/>
      <c r="D119" s="30"/>
      <c r="E119" s="63" t="s">
        <v>292</v>
      </c>
      <c r="F119" s="30"/>
      <c r="G119" s="30"/>
      <c r="H119" s="64"/>
      <c r="I119" s="30"/>
      <c r="J119" s="64"/>
      <c r="K119" s="30"/>
      <c r="L119" s="30"/>
      <c r="M119" s="13"/>
      <c r="N119" s="2"/>
      <c r="O119" s="2"/>
      <c r="P119" s="2"/>
      <c r="Q119" s="2"/>
    </row>
    <row r="120" thickTop="1">
      <c r="A120" s="10"/>
      <c r="B120" s="52">
        <v>22</v>
      </c>
      <c r="C120" s="53" t="s">
        <v>293</v>
      </c>
      <c r="D120" s="53"/>
      <c r="E120" s="53" t="s">
        <v>294</v>
      </c>
      <c r="F120" s="53" t="s">
        <v>7</v>
      </c>
      <c r="G120" s="54" t="s">
        <v>285</v>
      </c>
      <c r="H120" s="65">
        <v>11.391</v>
      </c>
      <c r="I120" s="66">
        <v>0</v>
      </c>
      <c r="J120" s="67">
        <f>ROUND(H120*I120,2)</f>
        <v>0</v>
      </c>
      <c r="K120" s="68">
        <v>0.20999999999999999</v>
      </c>
      <c r="L120" s="69">
        <f>ROUND(J120*1.21,2)</f>
        <v>0</v>
      </c>
      <c r="M120" s="13"/>
      <c r="N120" s="2"/>
      <c r="O120" s="2"/>
      <c r="P120" s="2"/>
      <c r="Q120" s="41">
        <f>IF(ISNUMBER(K120),IF(H120&gt;0,IF(I120&gt;0,J120,0),0),0)</f>
        <v>0</v>
      </c>
      <c r="R120" s="9">
        <f>IF(ISNUMBER(K120)=FALSE,J120,0)</f>
        <v>0</v>
      </c>
    </row>
    <row r="121">
      <c r="A121" s="10"/>
      <c r="B121" s="60" t="s">
        <v>199</v>
      </c>
      <c r="C121" s="1"/>
      <c r="D121" s="1"/>
      <c r="E121" s="61" t="s">
        <v>4999</v>
      </c>
      <c r="F121" s="1"/>
      <c r="G121" s="1"/>
      <c r="H121" s="51"/>
      <c r="I121" s="1"/>
      <c r="J121" s="51"/>
      <c r="K121" s="1"/>
      <c r="L121" s="1"/>
      <c r="M121" s="13"/>
      <c r="N121" s="2"/>
      <c r="O121" s="2"/>
      <c r="P121" s="2"/>
      <c r="Q121" s="2"/>
    </row>
    <row r="122">
      <c r="A122" s="10"/>
      <c r="B122" s="60" t="s">
        <v>201</v>
      </c>
      <c r="C122" s="1"/>
      <c r="D122" s="1"/>
      <c r="E122" s="61" t="s">
        <v>4998</v>
      </c>
      <c r="F122" s="1"/>
      <c r="G122" s="1"/>
      <c r="H122" s="51"/>
      <c r="I122" s="1"/>
      <c r="J122" s="51"/>
      <c r="K122" s="1"/>
      <c r="L122" s="1"/>
      <c r="M122" s="13"/>
      <c r="N122" s="2"/>
      <c r="O122" s="2"/>
      <c r="P122" s="2"/>
      <c r="Q122" s="2"/>
    </row>
    <row r="123" thickBot="1">
      <c r="A123" s="10"/>
      <c r="B123" s="62" t="s">
        <v>203</v>
      </c>
      <c r="C123" s="30"/>
      <c r="D123" s="30"/>
      <c r="E123" s="63" t="s">
        <v>296</v>
      </c>
      <c r="F123" s="30"/>
      <c r="G123" s="30"/>
      <c r="H123" s="64"/>
      <c r="I123" s="30"/>
      <c r="J123" s="64"/>
      <c r="K123" s="30"/>
      <c r="L123" s="30"/>
      <c r="M123" s="13"/>
      <c r="N123" s="2"/>
      <c r="O123" s="2"/>
      <c r="P123" s="2"/>
      <c r="Q123" s="2"/>
    </row>
    <row r="124" thickTop="1">
      <c r="A124" s="10"/>
      <c r="B124" s="52">
        <v>23</v>
      </c>
      <c r="C124" s="53" t="s">
        <v>297</v>
      </c>
      <c r="D124" s="53"/>
      <c r="E124" s="53" t="s">
        <v>298</v>
      </c>
      <c r="F124" s="53" t="s">
        <v>7</v>
      </c>
      <c r="G124" s="54" t="s">
        <v>285</v>
      </c>
      <c r="H124" s="65">
        <v>11.391</v>
      </c>
      <c r="I124" s="66">
        <v>0</v>
      </c>
      <c r="J124" s="67">
        <f>ROUND(H124*I124,2)</f>
        <v>0</v>
      </c>
      <c r="K124" s="68">
        <v>0.20999999999999999</v>
      </c>
      <c r="L124" s="69">
        <f>ROUND(J124*1.21,2)</f>
        <v>0</v>
      </c>
      <c r="M124" s="13"/>
      <c r="N124" s="2"/>
      <c r="O124" s="2"/>
      <c r="P124" s="2"/>
      <c r="Q124" s="41">
        <f>IF(ISNUMBER(K124),IF(H124&gt;0,IF(I124&gt;0,J124,0),0),0)</f>
        <v>0</v>
      </c>
      <c r="R124" s="9">
        <f>IF(ISNUMBER(K124)=FALSE,J124,0)</f>
        <v>0</v>
      </c>
    </row>
    <row r="125">
      <c r="A125" s="10"/>
      <c r="B125" s="60" t="s">
        <v>199</v>
      </c>
      <c r="C125" s="1"/>
      <c r="D125" s="1"/>
      <c r="E125" s="61" t="s">
        <v>299</v>
      </c>
      <c r="F125" s="1"/>
      <c r="G125" s="1"/>
      <c r="H125" s="51"/>
      <c r="I125" s="1"/>
      <c r="J125" s="51"/>
      <c r="K125" s="1"/>
      <c r="L125" s="1"/>
      <c r="M125" s="13"/>
      <c r="N125" s="2"/>
      <c r="O125" s="2"/>
      <c r="P125" s="2"/>
      <c r="Q125" s="2"/>
    </row>
    <row r="126">
      <c r="A126" s="10"/>
      <c r="B126" s="60" t="s">
        <v>201</v>
      </c>
      <c r="C126" s="1"/>
      <c r="D126" s="1"/>
      <c r="E126" s="61" t="s">
        <v>4998</v>
      </c>
      <c r="F126" s="1"/>
      <c r="G126" s="1"/>
      <c r="H126" s="51"/>
      <c r="I126" s="1"/>
      <c r="J126" s="51"/>
      <c r="K126" s="1"/>
      <c r="L126" s="1"/>
      <c r="M126" s="13"/>
      <c r="N126" s="2"/>
      <c r="O126" s="2"/>
      <c r="P126" s="2"/>
      <c r="Q126" s="2"/>
    </row>
    <row r="127" thickBot="1">
      <c r="A127" s="10"/>
      <c r="B127" s="62" t="s">
        <v>203</v>
      </c>
      <c r="C127" s="30"/>
      <c r="D127" s="30"/>
      <c r="E127" s="63" t="s">
        <v>300</v>
      </c>
      <c r="F127" s="30"/>
      <c r="G127" s="30"/>
      <c r="H127" s="64"/>
      <c r="I127" s="30"/>
      <c r="J127" s="64"/>
      <c r="K127" s="30"/>
      <c r="L127" s="30"/>
      <c r="M127" s="13"/>
      <c r="N127" s="2"/>
      <c r="O127" s="2"/>
      <c r="P127" s="2"/>
      <c r="Q127" s="2"/>
    </row>
    <row r="128" thickTop="1">
      <c r="A128" s="10"/>
      <c r="B128" s="52">
        <v>24</v>
      </c>
      <c r="C128" s="53" t="s">
        <v>5000</v>
      </c>
      <c r="D128" s="53"/>
      <c r="E128" s="53" t="s">
        <v>5001</v>
      </c>
      <c r="F128" s="53" t="s">
        <v>7</v>
      </c>
      <c r="G128" s="54" t="s">
        <v>461</v>
      </c>
      <c r="H128" s="65">
        <v>5</v>
      </c>
      <c r="I128" s="66">
        <v>0</v>
      </c>
      <c r="J128" s="67">
        <f>ROUND(H128*I128,2)</f>
        <v>0</v>
      </c>
      <c r="K128" s="68">
        <v>0.20999999999999999</v>
      </c>
      <c r="L128" s="69">
        <f>ROUND(J128*1.21,2)</f>
        <v>0</v>
      </c>
      <c r="M128" s="13"/>
      <c r="N128" s="2"/>
      <c r="O128" s="2"/>
      <c r="P128" s="2"/>
      <c r="Q128" s="41">
        <f>IF(ISNUMBER(K128),IF(H128&gt;0,IF(I128&gt;0,J128,0),0),0)</f>
        <v>0</v>
      </c>
      <c r="R128" s="9">
        <f>IF(ISNUMBER(K128)=FALSE,J128,0)</f>
        <v>0</v>
      </c>
    </row>
    <row r="129">
      <c r="A129" s="10"/>
      <c r="B129" s="60" t="s">
        <v>199</v>
      </c>
      <c r="C129" s="1"/>
      <c r="D129" s="1"/>
      <c r="E129" s="61" t="s">
        <v>5002</v>
      </c>
      <c r="F129" s="1"/>
      <c r="G129" s="1"/>
      <c r="H129" s="51"/>
      <c r="I129" s="1"/>
      <c r="J129" s="51"/>
      <c r="K129" s="1"/>
      <c r="L129" s="1"/>
      <c r="M129" s="13"/>
      <c r="N129" s="2"/>
      <c r="O129" s="2"/>
      <c r="P129" s="2"/>
      <c r="Q129" s="2"/>
    </row>
    <row r="130">
      <c r="A130" s="10"/>
      <c r="B130" s="60" t="s">
        <v>201</v>
      </c>
      <c r="C130" s="1"/>
      <c r="D130" s="1"/>
      <c r="E130" s="61" t="s">
        <v>1390</v>
      </c>
      <c r="F130" s="1"/>
      <c r="G130" s="1"/>
      <c r="H130" s="51"/>
      <c r="I130" s="1"/>
      <c r="J130" s="51"/>
      <c r="K130" s="1"/>
      <c r="L130" s="1"/>
      <c r="M130" s="13"/>
      <c r="N130" s="2"/>
      <c r="O130" s="2"/>
      <c r="P130" s="2"/>
      <c r="Q130" s="2"/>
    </row>
    <row r="131" thickBot="1">
      <c r="A131" s="10"/>
      <c r="B131" s="62" t="s">
        <v>203</v>
      </c>
      <c r="C131" s="30"/>
      <c r="D131" s="30"/>
      <c r="E131" s="63" t="s">
        <v>5003</v>
      </c>
      <c r="F131" s="30"/>
      <c r="G131" s="30"/>
      <c r="H131" s="64"/>
      <c r="I131" s="30"/>
      <c r="J131" s="64"/>
      <c r="K131" s="30"/>
      <c r="L131" s="30"/>
      <c r="M131" s="13"/>
      <c r="N131" s="2"/>
      <c r="O131" s="2"/>
      <c r="P131" s="2"/>
      <c r="Q131" s="2"/>
    </row>
    <row r="132" thickTop="1">
      <c r="A132" s="10"/>
      <c r="B132" s="52">
        <v>107</v>
      </c>
      <c r="C132" s="53" t="s">
        <v>4804</v>
      </c>
      <c r="D132" s="53"/>
      <c r="E132" s="53" t="s">
        <v>4805</v>
      </c>
      <c r="F132" s="53" t="s">
        <v>7</v>
      </c>
      <c r="G132" s="54" t="s">
        <v>230</v>
      </c>
      <c r="H132" s="65">
        <v>274.89600000000002</v>
      </c>
      <c r="I132" s="66">
        <v>0</v>
      </c>
      <c r="J132" s="67">
        <f>ROUND(H132*I132,2)</f>
        <v>0</v>
      </c>
      <c r="K132" s="68">
        <v>0.20999999999999999</v>
      </c>
      <c r="L132" s="69">
        <f>ROUND(J132*1.21,2)</f>
        <v>0</v>
      </c>
      <c r="M132" s="13"/>
      <c r="N132" s="2"/>
      <c r="O132" s="2"/>
      <c r="P132" s="2"/>
      <c r="Q132" s="41">
        <f>IF(ISNUMBER(K132),IF(H132&gt;0,IF(I132&gt;0,J132,0),0),0)</f>
        <v>0</v>
      </c>
      <c r="R132" s="9">
        <f>IF(ISNUMBER(K132)=FALSE,J132,0)</f>
        <v>0</v>
      </c>
    </row>
    <row r="133">
      <c r="A133" s="10"/>
      <c r="B133" s="60" t="s">
        <v>199</v>
      </c>
      <c r="C133" s="1"/>
      <c r="D133" s="1"/>
      <c r="E133" s="61" t="s">
        <v>5004</v>
      </c>
      <c r="F133" s="1"/>
      <c r="G133" s="1"/>
      <c r="H133" s="51"/>
      <c r="I133" s="1"/>
      <c r="J133" s="51"/>
      <c r="K133" s="1"/>
      <c r="L133" s="1"/>
      <c r="M133" s="13"/>
      <c r="N133" s="2"/>
      <c r="O133" s="2"/>
      <c r="P133" s="2"/>
      <c r="Q133" s="2"/>
    </row>
    <row r="134">
      <c r="A134" s="10"/>
      <c r="B134" s="60" t="s">
        <v>201</v>
      </c>
      <c r="C134" s="1"/>
      <c r="D134" s="1"/>
      <c r="E134" s="61" t="s">
        <v>5005</v>
      </c>
      <c r="F134" s="1"/>
      <c r="G134" s="1"/>
      <c r="H134" s="51"/>
      <c r="I134" s="1"/>
      <c r="J134" s="51"/>
      <c r="K134" s="1"/>
      <c r="L134" s="1"/>
      <c r="M134" s="13"/>
      <c r="N134" s="2"/>
      <c r="O134" s="2"/>
      <c r="P134" s="2"/>
      <c r="Q134" s="2"/>
    </row>
    <row r="135" thickBot="1">
      <c r="A135" s="10"/>
      <c r="B135" s="62" t="s">
        <v>203</v>
      </c>
      <c r="C135" s="30"/>
      <c r="D135" s="30"/>
      <c r="E135" s="63" t="s">
        <v>4808</v>
      </c>
      <c r="F135" s="30"/>
      <c r="G135" s="30"/>
      <c r="H135" s="64"/>
      <c r="I135" s="30"/>
      <c r="J135" s="64"/>
      <c r="K135" s="30"/>
      <c r="L135" s="30"/>
      <c r="M135" s="13"/>
      <c r="N135" s="2"/>
      <c r="O135" s="2"/>
      <c r="P135" s="2"/>
      <c r="Q135" s="2"/>
    </row>
    <row r="136" thickTop="1" thickBot="1" ht="25" customHeight="1">
      <c r="A136" s="10"/>
      <c r="B136" s="1"/>
      <c r="C136" s="70">
        <v>1</v>
      </c>
      <c r="D136" s="1"/>
      <c r="E136" s="71" t="s">
        <v>181</v>
      </c>
      <c r="F136" s="1"/>
      <c r="G136" s="72" t="s">
        <v>210</v>
      </c>
      <c r="H136" s="73">
        <f>J52+J56+J60+J64+J68+J72+J76+J80+J84+J88+J92+J96+J100+J104+J108+J112+J116+J120+J124+J128+J132</f>
        <v>0</v>
      </c>
      <c r="I136" s="72" t="s">
        <v>211</v>
      </c>
      <c r="J136" s="74">
        <f>(L136-H136)</f>
        <v>0</v>
      </c>
      <c r="K136" s="72" t="s">
        <v>212</v>
      </c>
      <c r="L136" s="75">
        <f>ROUND((J52+J56+J60+J64+J68+J72+J76+J80+J84+J88+J92+J96+J100+J104+J108+J112+J116+J120+J124+J128+J132)*1.21,2)</f>
        <v>0</v>
      </c>
      <c r="M136" s="13"/>
      <c r="N136" s="2"/>
      <c r="O136" s="2"/>
      <c r="P136" s="2"/>
      <c r="Q136" s="41">
        <f>0+Q52+Q56+Q60+Q64+Q68+Q72+Q76+Q80+Q84+Q88+Q92+Q96+Q100+Q104+Q108+Q112+Q116+Q120+Q124+Q128+Q132</f>
        <v>0</v>
      </c>
      <c r="R136" s="9">
        <f>0+R52+R56+R60+R64+R68+R72+R76+R80+R84+R88+R92+R96+R100+R104+R108+R112+R116+R120+R124+R128+R132</f>
        <v>0</v>
      </c>
      <c r="S136" s="76">
        <f>Q136*(1+J136)+R136</f>
        <v>0</v>
      </c>
    </row>
    <row r="137" thickTop="1" thickBot="1" ht="25" customHeight="1">
      <c r="A137" s="10"/>
      <c r="B137" s="77"/>
      <c r="C137" s="77"/>
      <c r="D137" s="77"/>
      <c r="E137" s="77"/>
      <c r="F137" s="77"/>
      <c r="G137" s="78" t="s">
        <v>213</v>
      </c>
      <c r="H137" s="79">
        <f>0+J52+J56+J60+J64+J68+J72+J76+J80+J84+J88+J92+J96+J100+J104+J108+J112+J116+J120+J124+J128+J132</f>
        <v>0</v>
      </c>
      <c r="I137" s="78" t="s">
        <v>214</v>
      </c>
      <c r="J137" s="80">
        <f>0+J136</f>
        <v>0</v>
      </c>
      <c r="K137" s="78" t="s">
        <v>215</v>
      </c>
      <c r="L137" s="81">
        <f>0+L136</f>
        <v>0</v>
      </c>
      <c r="M137" s="13"/>
      <c r="N137" s="2"/>
      <c r="O137" s="2"/>
      <c r="P137" s="2"/>
      <c r="Q137" s="2"/>
    </row>
    <row r="138" ht="40" customHeight="1">
      <c r="A138" s="10"/>
      <c r="B138" s="82" t="s">
        <v>314</v>
      </c>
      <c r="C138" s="1"/>
      <c r="D138" s="1"/>
      <c r="E138" s="1"/>
      <c r="F138" s="1"/>
      <c r="G138" s="1"/>
      <c r="H138" s="51"/>
      <c r="I138" s="1"/>
      <c r="J138" s="51"/>
      <c r="K138" s="1"/>
      <c r="L138" s="1"/>
      <c r="M138" s="13"/>
      <c r="N138" s="2"/>
      <c r="O138" s="2"/>
      <c r="P138" s="2"/>
      <c r="Q138" s="2"/>
    </row>
    <row r="139">
      <c r="A139" s="10"/>
      <c r="B139" s="52">
        <v>25</v>
      </c>
      <c r="C139" s="53" t="s">
        <v>325</v>
      </c>
      <c r="D139" s="53"/>
      <c r="E139" s="53" t="s">
        <v>326</v>
      </c>
      <c r="F139" s="53" t="s">
        <v>7</v>
      </c>
      <c r="G139" s="54" t="s">
        <v>219</v>
      </c>
      <c r="H139" s="55">
        <v>61.869999999999997</v>
      </c>
      <c r="I139" s="56">
        <v>0</v>
      </c>
      <c r="J139" s="57">
        <f>ROUND(H139*I139,2)</f>
        <v>0</v>
      </c>
      <c r="K139" s="58">
        <v>0.20999999999999999</v>
      </c>
      <c r="L139" s="59">
        <f>ROUND(J139*1.21,2)</f>
        <v>0</v>
      </c>
      <c r="M139" s="13"/>
      <c r="N139" s="2"/>
      <c r="O139" s="2"/>
      <c r="P139" s="2"/>
      <c r="Q139" s="41">
        <f>IF(ISNUMBER(K139),IF(H139&gt;0,IF(I139&gt;0,J139,0),0),0)</f>
        <v>0</v>
      </c>
      <c r="R139" s="9">
        <f>IF(ISNUMBER(K139)=FALSE,J139,0)</f>
        <v>0</v>
      </c>
    </row>
    <row r="140">
      <c r="A140" s="10"/>
      <c r="B140" s="60" t="s">
        <v>199</v>
      </c>
      <c r="C140" s="1"/>
      <c r="D140" s="1"/>
      <c r="E140" s="61" t="s">
        <v>5006</v>
      </c>
      <c r="F140" s="1"/>
      <c r="G140" s="1"/>
      <c r="H140" s="51"/>
      <c r="I140" s="1"/>
      <c r="J140" s="51"/>
      <c r="K140" s="1"/>
      <c r="L140" s="1"/>
      <c r="M140" s="13"/>
      <c r="N140" s="2"/>
      <c r="O140" s="2"/>
      <c r="P140" s="2"/>
      <c r="Q140" s="2"/>
    </row>
    <row r="141">
      <c r="A141" s="10"/>
      <c r="B141" s="60" t="s">
        <v>201</v>
      </c>
      <c r="C141" s="1"/>
      <c r="D141" s="1"/>
      <c r="E141" s="61" t="s">
        <v>5007</v>
      </c>
      <c r="F141" s="1"/>
      <c r="G141" s="1"/>
      <c r="H141" s="51"/>
      <c r="I141" s="1"/>
      <c r="J141" s="51"/>
      <c r="K141" s="1"/>
      <c r="L141" s="1"/>
      <c r="M141" s="13"/>
      <c r="N141" s="2"/>
      <c r="O141" s="2"/>
      <c r="P141" s="2"/>
      <c r="Q141" s="2"/>
    </row>
    <row r="142" thickBot="1">
      <c r="A142" s="10"/>
      <c r="B142" s="62" t="s">
        <v>203</v>
      </c>
      <c r="C142" s="30"/>
      <c r="D142" s="30"/>
      <c r="E142" s="63" t="s">
        <v>329</v>
      </c>
      <c r="F142" s="30"/>
      <c r="G142" s="30"/>
      <c r="H142" s="64"/>
      <c r="I142" s="30"/>
      <c r="J142" s="64"/>
      <c r="K142" s="30"/>
      <c r="L142" s="30"/>
      <c r="M142" s="13"/>
      <c r="N142" s="2"/>
      <c r="O142" s="2"/>
      <c r="P142" s="2"/>
      <c r="Q142" s="2"/>
    </row>
    <row r="143" thickTop="1" thickBot="1" ht="25" customHeight="1">
      <c r="A143" s="10"/>
      <c r="B143" s="1"/>
      <c r="C143" s="70">
        <v>2</v>
      </c>
      <c r="D143" s="1"/>
      <c r="E143" s="71" t="s">
        <v>182</v>
      </c>
      <c r="F143" s="1"/>
      <c r="G143" s="72" t="s">
        <v>210</v>
      </c>
      <c r="H143" s="73">
        <f>0+J139</f>
        <v>0</v>
      </c>
      <c r="I143" s="72" t="s">
        <v>211</v>
      </c>
      <c r="J143" s="74">
        <f>(L143-H143)</f>
        <v>0</v>
      </c>
      <c r="K143" s="72" t="s">
        <v>212</v>
      </c>
      <c r="L143" s="75">
        <f>ROUND((0+J139)*1.21,2)</f>
        <v>0</v>
      </c>
      <c r="M143" s="13"/>
      <c r="N143" s="2"/>
      <c r="O143" s="2"/>
      <c r="P143" s="2"/>
      <c r="Q143" s="41">
        <f>0+Q139</f>
        <v>0</v>
      </c>
      <c r="R143" s="9">
        <f>0+R139</f>
        <v>0</v>
      </c>
      <c r="S143" s="76">
        <f>Q143*(1+J143)+R143</f>
        <v>0</v>
      </c>
    </row>
    <row r="144" thickTop="1" thickBot="1" ht="25" customHeight="1">
      <c r="A144" s="10"/>
      <c r="B144" s="77"/>
      <c r="C144" s="77"/>
      <c r="D144" s="77"/>
      <c r="E144" s="77"/>
      <c r="F144" s="77"/>
      <c r="G144" s="78" t="s">
        <v>213</v>
      </c>
      <c r="H144" s="79">
        <f>0+J139</f>
        <v>0</v>
      </c>
      <c r="I144" s="78" t="s">
        <v>214</v>
      </c>
      <c r="J144" s="80">
        <f>0+J143</f>
        <v>0</v>
      </c>
      <c r="K144" s="78" t="s">
        <v>215</v>
      </c>
      <c r="L144" s="81">
        <f>0+L143</f>
        <v>0</v>
      </c>
      <c r="M144" s="13"/>
      <c r="N144" s="2"/>
      <c r="O144" s="2"/>
      <c r="P144" s="2"/>
      <c r="Q144" s="2"/>
    </row>
    <row r="145" ht="40" customHeight="1">
      <c r="A145" s="10"/>
      <c r="B145" s="82" t="s">
        <v>330</v>
      </c>
      <c r="C145" s="1"/>
      <c r="D145" s="1"/>
      <c r="E145" s="1"/>
      <c r="F145" s="1"/>
      <c r="G145" s="1"/>
      <c r="H145" s="51"/>
      <c r="I145" s="1"/>
      <c r="J145" s="51"/>
      <c r="K145" s="1"/>
      <c r="L145" s="1"/>
      <c r="M145" s="13"/>
      <c r="N145" s="2"/>
      <c r="O145" s="2"/>
      <c r="P145" s="2"/>
      <c r="Q145" s="2"/>
    </row>
    <row r="146">
      <c r="A146" s="10"/>
      <c r="B146" s="52">
        <v>26</v>
      </c>
      <c r="C146" s="53" t="s">
        <v>591</v>
      </c>
      <c r="D146" s="53"/>
      <c r="E146" s="53" t="s">
        <v>592</v>
      </c>
      <c r="F146" s="53" t="s">
        <v>7</v>
      </c>
      <c r="G146" s="54" t="s">
        <v>219</v>
      </c>
      <c r="H146" s="55">
        <v>2.25</v>
      </c>
      <c r="I146" s="56">
        <v>0</v>
      </c>
      <c r="J146" s="57">
        <f>ROUND(H146*I146,2)</f>
        <v>0</v>
      </c>
      <c r="K146" s="58">
        <v>0.20999999999999999</v>
      </c>
      <c r="L146" s="59">
        <f>ROUND(J146*1.21,2)</f>
        <v>0</v>
      </c>
      <c r="M146" s="13"/>
      <c r="N146" s="2"/>
      <c r="O146" s="2"/>
      <c r="P146" s="2"/>
      <c r="Q146" s="41">
        <f>IF(ISNUMBER(K146),IF(H146&gt;0,IF(I146&gt;0,J146,0),0),0)</f>
        <v>0</v>
      </c>
      <c r="R146" s="9">
        <f>IF(ISNUMBER(K146)=FALSE,J146,0)</f>
        <v>0</v>
      </c>
    </row>
    <row r="147">
      <c r="A147" s="10"/>
      <c r="B147" s="60" t="s">
        <v>199</v>
      </c>
      <c r="C147" s="1"/>
      <c r="D147" s="1"/>
      <c r="E147" s="61" t="s">
        <v>5008</v>
      </c>
      <c r="F147" s="1"/>
      <c r="G147" s="1"/>
      <c r="H147" s="51"/>
      <c r="I147" s="1"/>
      <c r="J147" s="51"/>
      <c r="K147" s="1"/>
      <c r="L147" s="1"/>
      <c r="M147" s="13"/>
      <c r="N147" s="2"/>
      <c r="O147" s="2"/>
      <c r="P147" s="2"/>
      <c r="Q147" s="2"/>
    </row>
    <row r="148">
      <c r="A148" s="10"/>
      <c r="B148" s="60" t="s">
        <v>201</v>
      </c>
      <c r="C148" s="1"/>
      <c r="D148" s="1"/>
      <c r="E148" s="61" t="s">
        <v>5009</v>
      </c>
      <c r="F148" s="1"/>
      <c r="G148" s="1"/>
      <c r="H148" s="51"/>
      <c r="I148" s="1"/>
      <c r="J148" s="51"/>
      <c r="K148" s="1"/>
      <c r="L148" s="1"/>
      <c r="M148" s="13"/>
      <c r="N148" s="2"/>
      <c r="O148" s="2"/>
      <c r="P148" s="2"/>
      <c r="Q148" s="2"/>
    </row>
    <row r="149" thickBot="1">
      <c r="A149" s="10"/>
      <c r="B149" s="62" t="s">
        <v>203</v>
      </c>
      <c r="C149" s="30"/>
      <c r="D149" s="30"/>
      <c r="E149" s="63" t="s">
        <v>335</v>
      </c>
      <c r="F149" s="30"/>
      <c r="G149" s="30"/>
      <c r="H149" s="64"/>
      <c r="I149" s="30"/>
      <c r="J149" s="64"/>
      <c r="K149" s="30"/>
      <c r="L149" s="30"/>
      <c r="M149" s="13"/>
      <c r="N149" s="2"/>
      <c r="O149" s="2"/>
      <c r="P149" s="2"/>
      <c r="Q149" s="2"/>
    </row>
    <row r="150" thickTop="1" thickBot="1" ht="25" customHeight="1">
      <c r="A150" s="10"/>
      <c r="B150" s="1"/>
      <c r="C150" s="70">
        <v>4</v>
      </c>
      <c r="D150" s="1"/>
      <c r="E150" s="71" t="s">
        <v>183</v>
      </c>
      <c r="F150" s="1"/>
      <c r="G150" s="72" t="s">
        <v>210</v>
      </c>
      <c r="H150" s="73">
        <f>0+J146</f>
        <v>0</v>
      </c>
      <c r="I150" s="72" t="s">
        <v>211</v>
      </c>
      <c r="J150" s="74">
        <f>(L150-H150)</f>
        <v>0</v>
      </c>
      <c r="K150" s="72" t="s">
        <v>212</v>
      </c>
      <c r="L150" s="75">
        <f>ROUND((0+J146)*1.21,2)</f>
        <v>0</v>
      </c>
      <c r="M150" s="13"/>
      <c r="N150" s="2"/>
      <c r="O150" s="2"/>
      <c r="P150" s="2"/>
      <c r="Q150" s="41">
        <f>0+Q146</f>
        <v>0</v>
      </c>
      <c r="R150" s="9">
        <f>0+R146</f>
        <v>0</v>
      </c>
      <c r="S150" s="76">
        <f>Q150*(1+J150)+R150</f>
        <v>0</v>
      </c>
    </row>
    <row r="151" thickTop="1" thickBot="1" ht="25" customHeight="1">
      <c r="A151" s="10"/>
      <c r="B151" s="77"/>
      <c r="C151" s="77"/>
      <c r="D151" s="77"/>
      <c r="E151" s="77"/>
      <c r="F151" s="77"/>
      <c r="G151" s="78" t="s">
        <v>213</v>
      </c>
      <c r="H151" s="79">
        <f>0+J146</f>
        <v>0</v>
      </c>
      <c r="I151" s="78" t="s">
        <v>214</v>
      </c>
      <c r="J151" s="80">
        <f>0+J150</f>
        <v>0</v>
      </c>
      <c r="K151" s="78" t="s">
        <v>215</v>
      </c>
      <c r="L151" s="81">
        <f>0+L150</f>
        <v>0</v>
      </c>
      <c r="M151" s="13"/>
      <c r="N151" s="2"/>
      <c r="O151" s="2"/>
      <c r="P151" s="2"/>
      <c r="Q151" s="2"/>
    </row>
    <row r="152" ht="40" customHeight="1">
      <c r="A152" s="10"/>
      <c r="B152" s="82" t="s">
        <v>351</v>
      </c>
      <c r="C152" s="1"/>
      <c r="D152" s="1"/>
      <c r="E152" s="1"/>
      <c r="F152" s="1"/>
      <c r="G152" s="1"/>
      <c r="H152" s="51"/>
      <c r="I152" s="1"/>
      <c r="J152" s="51"/>
      <c r="K152" s="1"/>
      <c r="L152" s="1"/>
      <c r="M152" s="13"/>
      <c r="N152" s="2"/>
      <c r="O152" s="2"/>
      <c r="P152" s="2"/>
      <c r="Q152" s="2"/>
    </row>
    <row r="153">
      <c r="A153" s="10"/>
      <c r="B153" s="52">
        <v>27</v>
      </c>
      <c r="C153" s="53" t="s">
        <v>357</v>
      </c>
      <c r="D153" s="53"/>
      <c r="E153" s="53" t="s">
        <v>358</v>
      </c>
      <c r="F153" s="53" t="s">
        <v>7</v>
      </c>
      <c r="G153" s="54" t="s">
        <v>285</v>
      </c>
      <c r="H153" s="55">
        <v>494.791</v>
      </c>
      <c r="I153" s="56">
        <v>0</v>
      </c>
      <c r="J153" s="57">
        <f>ROUND(H153*I153,2)</f>
        <v>0</v>
      </c>
      <c r="K153" s="58">
        <v>0.20999999999999999</v>
      </c>
      <c r="L153" s="59">
        <f>ROUND(J153*1.21,2)</f>
        <v>0</v>
      </c>
      <c r="M153" s="13"/>
      <c r="N153" s="2"/>
      <c r="O153" s="2"/>
      <c r="P153" s="2"/>
      <c r="Q153" s="41">
        <f>IF(ISNUMBER(K153),IF(H153&gt;0,IF(I153&gt;0,J153,0),0),0)</f>
        <v>0</v>
      </c>
      <c r="R153" s="9">
        <f>IF(ISNUMBER(K153)=FALSE,J153,0)</f>
        <v>0</v>
      </c>
    </row>
    <row r="154">
      <c r="A154" s="10"/>
      <c r="B154" s="60" t="s">
        <v>199</v>
      </c>
      <c r="C154" s="1"/>
      <c r="D154" s="1"/>
      <c r="E154" s="61" t="s">
        <v>5010</v>
      </c>
      <c r="F154" s="1"/>
      <c r="G154" s="1"/>
      <c r="H154" s="51"/>
      <c r="I154" s="1"/>
      <c r="J154" s="51"/>
      <c r="K154" s="1"/>
      <c r="L154" s="1"/>
      <c r="M154" s="13"/>
      <c r="N154" s="2"/>
      <c r="O154" s="2"/>
      <c r="P154" s="2"/>
      <c r="Q154" s="2"/>
    </row>
    <row r="155">
      <c r="A155" s="10"/>
      <c r="B155" s="60" t="s">
        <v>201</v>
      </c>
      <c r="C155" s="1"/>
      <c r="D155" s="1"/>
      <c r="E155" s="61" t="s">
        <v>5011</v>
      </c>
      <c r="F155" s="1"/>
      <c r="G155" s="1"/>
      <c r="H155" s="51"/>
      <c r="I155" s="1"/>
      <c r="J155" s="51"/>
      <c r="K155" s="1"/>
      <c r="L155" s="1"/>
      <c r="M155" s="13"/>
      <c r="N155" s="2"/>
      <c r="O155" s="2"/>
      <c r="P155" s="2"/>
      <c r="Q155" s="2"/>
    </row>
    <row r="156" thickBot="1">
      <c r="A156" s="10"/>
      <c r="B156" s="62" t="s">
        <v>203</v>
      </c>
      <c r="C156" s="30"/>
      <c r="D156" s="30"/>
      <c r="E156" s="63" t="s">
        <v>361</v>
      </c>
      <c r="F156" s="30"/>
      <c r="G156" s="30"/>
      <c r="H156" s="64"/>
      <c r="I156" s="30"/>
      <c r="J156" s="64"/>
      <c r="K156" s="30"/>
      <c r="L156" s="30"/>
      <c r="M156" s="13"/>
      <c r="N156" s="2"/>
      <c r="O156" s="2"/>
      <c r="P156" s="2"/>
      <c r="Q156" s="2"/>
    </row>
    <row r="157" thickTop="1">
      <c r="A157" s="10"/>
      <c r="B157" s="52">
        <v>28</v>
      </c>
      <c r="C157" s="53" t="s">
        <v>397</v>
      </c>
      <c r="D157" s="53"/>
      <c r="E157" s="53" t="s">
        <v>398</v>
      </c>
      <c r="F157" s="53" t="s">
        <v>7</v>
      </c>
      <c r="G157" s="54" t="s">
        <v>285</v>
      </c>
      <c r="H157" s="65">
        <v>123.73999999999999</v>
      </c>
      <c r="I157" s="66">
        <v>0</v>
      </c>
      <c r="J157" s="67">
        <f>ROUND(H157*I157,2)</f>
        <v>0</v>
      </c>
      <c r="K157" s="68">
        <v>0.20999999999999999</v>
      </c>
      <c r="L157" s="69">
        <f>ROUND(J157*1.21,2)</f>
        <v>0</v>
      </c>
      <c r="M157" s="13"/>
      <c r="N157" s="2"/>
      <c r="O157" s="2"/>
      <c r="P157" s="2"/>
      <c r="Q157" s="41">
        <f>IF(ISNUMBER(K157),IF(H157&gt;0,IF(I157&gt;0,J157,0),0),0)</f>
        <v>0</v>
      </c>
      <c r="R157" s="9">
        <f>IF(ISNUMBER(K157)=FALSE,J157,0)</f>
        <v>0</v>
      </c>
    </row>
    <row r="158">
      <c r="A158" s="10"/>
      <c r="B158" s="60" t="s">
        <v>199</v>
      </c>
      <c r="C158" s="1"/>
      <c r="D158" s="1"/>
      <c r="E158" s="61" t="s">
        <v>5012</v>
      </c>
      <c r="F158" s="1"/>
      <c r="G158" s="1"/>
      <c r="H158" s="51"/>
      <c r="I158" s="1"/>
      <c r="J158" s="51"/>
      <c r="K158" s="1"/>
      <c r="L158" s="1"/>
      <c r="M158" s="13"/>
      <c r="N158" s="2"/>
      <c r="O158" s="2"/>
      <c r="P158" s="2"/>
      <c r="Q158" s="2"/>
    </row>
    <row r="159">
      <c r="A159" s="10"/>
      <c r="B159" s="60" t="s">
        <v>201</v>
      </c>
      <c r="C159" s="1"/>
      <c r="D159" s="1"/>
      <c r="E159" s="61" t="s">
        <v>5013</v>
      </c>
      <c r="F159" s="1"/>
      <c r="G159" s="1"/>
      <c r="H159" s="51"/>
      <c r="I159" s="1"/>
      <c r="J159" s="51"/>
      <c r="K159" s="1"/>
      <c r="L159" s="1"/>
      <c r="M159" s="13"/>
      <c r="N159" s="2"/>
      <c r="O159" s="2"/>
      <c r="P159" s="2"/>
      <c r="Q159" s="2"/>
    </row>
    <row r="160" thickBot="1">
      <c r="A160" s="10"/>
      <c r="B160" s="62" t="s">
        <v>203</v>
      </c>
      <c r="C160" s="30"/>
      <c r="D160" s="30"/>
      <c r="E160" s="63" t="s">
        <v>401</v>
      </c>
      <c r="F160" s="30"/>
      <c r="G160" s="30"/>
      <c r="H160" s="64"/>
      <c r="I160" s="30"/>
      <c r="J160" s="64"/>
      <c r="K160" s="30"/>
      <c r="L160" s="30"/>
      <c r="M160" s="13"/>
      <c r="N160" s="2"/>
      <c r="O160" s="2"/>
      <c r="P160" s="2"/>
      <c r="Q160" s="2"/>
    </row>
    <row r="161" thickTop="1">
      <c r="A161" s="10"/>
      <c r="B161" s="52">
        <v>29</v>
      </c>
      <c r="C161" s="53" t="s">
        <v>427</v>
      </c>
      <c r="D161" s="53"/>
      <c r="E161" s="53" t="s">
        <v>428</v>
      </c>
      <c r="F161" s="53" t="s">
        <v>7</v>
      </c>
      <c r="G161" s="54" t="s">
        <v>285</v>
      </c>
      <c r="H161" s="65">
        <v>177.53999999999999</v>
      </c>
      <c r="I161" s="66">
        <v>0</v>
      </c>
      <c r="J161" s="67">
        <f>ROUND(H161*I161,2)</f>
        <v>0</v>
      </c>
      <c r="K161" s="68">
        <v>0.20999999999999999</v>
      </c>
      <c r="L161" s="69">
        <f>ROUND(J161*1.21,2)</f>
        <v>0</v>
      </c>
      <c r="M161" s="13"/>
      <c r="N161" s="2"/>
      <c r="O161" s="2"/>
      <c r="P161" s="2"/>
      <c r="Q161" s="41">
        <f>IF(ISNUMBER(K161),IF(H161&gt;0,IF(I161&gt;0,J161,0),0),0)</f>
        <v>0</v>
      </c>
      <c r="R161" s="9">
        <f>IF(ISNUMBER(K161)=FALSE,J161,0)</f>
        <v>0</v>
      </c>
    </row>
    <row r="162">
      <c r="A162" s="10"/>
      <c r="B162" s="60" t="s">
        <v>199</v>
      </c>
      <c r="C162" s="1"/>
      <c r="D162" s="1"/>
      <c r="E162" s="61" t="s">
        <v>5014</v>
      </c>
      <c r="F162" s="1"/>
      <c r="G162" s="1"/>
      <c r="H162" s="51"/>
      <c r="I162" s="1"/>
      <c r="J162" s="51"/>
      <c r="K162" s="1"/>
      <c r="L162" s="1"/>
      <c r="M162" s="13"/>
      <c r="N162" s="2"/>
      <c r="O162" s="2"/>
      <c r="P162" s="2"/>
      <c r="Q162" s="2"/>
    </row>
    <row r="163">
      <c r="A163" s="10"/>
      <c r="B163" s="60" t="s">
        <v>201</v>
      </c>
      <c r="C163" s="1"/>
      <c r="D163" s="1"/>
      <c r="E163" s="61" t="s">
        <v>5015</v>
      </c>
      <c r="F163" s="1"/>
      <c r="G163" s="1"/>
      <c r="H163" s="51"/>
      <c r="I163" s="1"/>
      <c r="J163" s="51"/>
      <c r="K163" s="1"/>
      <c r="L163" s="1"/>
      <c r="M163" s="13"/>
      <c r="N163" s="2"/>
      <c r="O163" s="2"/>
      <c r="P163" s="2"/>
      <c r="Q163" s="2"/>
    </row>
    <row r="164" thickBot="1">
      <c r="A164" s="10"/>
      <c r="B164" s="62" t="s">
        <v>203</v>
      </c>
      <c r="C164" s="30"/>
      <c r="D164" s="30"/>
      <c r="E164" s="63" t="s">
        <v>426</v>
      </c>
      <c r="F164" s="30"/>
      <c r="G164" s="30"/>
      <c r="H164" s="64"/>
      <c r="I164" s="30"/>
      <c r="J164" s="64"/>
      <c r="K164" s="30"/>
      <c r="L164" s="30"/>
      <c r="M164" s="13"/>
      <c r="N164" s="2"/>
      <c r="O164" s="2"/>
      <c r="P164" s="2"/>
      <c r="Q164" s="2"/>
    </row>
    <row r="165" thickTop="1">
      <c r="A165" s="10"/>
      <c r="B165" s="52">
        <v>30</v>
      </c>
      <c r="C165" s="53" t="s">
        <v>436</v>
      </c>
      <c r="D165" s="53"/>
      <c r="E165" s="53" t="s">
        <v>437</v>
      </c>
      <c r="F165" s="53" t="s">
        <v>7</v>
      </c>
      <c r="G165" s="54" t="s">
        <v>285</v>
      </c>
      <c r="H165" s="65">
        <v>13.856999999999999</v>
      </c>
      <c r="I165" s="66">
        <v>0</v>
      </c>
      <c r="J165" s="67">
        <f>ROUND(H165*I165,2)</f>
        <v>0</v>
      </c>
      <c r="K165" s="68">
        <v>0.20999999999999999</v>
      </c>
      <c r="L165" s="69">
        <f>ROUND(J165*1.21,2)</f>
        <v>0</v>
      </c>
      <c r="M165" s="13"/>
      <c r="N165" s="2"/>
      <c r="O165" s="2"/>
      <c r="P165" s="2"/>
      <c r="Q165" s="41">
        <f>IF(ISNUMBER(K165),IF(H165&gt;0,IF(I165&gt;0,J165,0),0),0)</f>
        <v>0</v>
      </c>
      <c r="R165" s="9">
        <f>IF(ISNUMBER(K165)=FALSE,J165,0)</f>
        <v>0</v>
      </c>
    </row>
    <row r="166">
      <c r="A166" s="10"/>
      <c r="B166" s="60" t="s">
        <v>199</v>
      </c>
      <c r="C166" s="1"/>
      <c r="D166" s="1"/>
      <c r="E166" s="61" t="s">
        <v>5016</v>
      </c>
      <c r="F166" s="1"/>
      <c r="G166" s="1"/>
      <c r="H166" s="51"/>
      <c r="I166" s="1"/>
      <c r="J166" s="51"/>
      <c r="K166" s="1"/>
      <c r="L166" s="1"/>
      <c r="M166" s="13"/>
      <c r="N166" s="2"/>
      <c r="O166" s="2"/>
      <c r="P166" s="2"/>
      <c r="Q166" s="2"/>
    </row>
    <row r="167">
      <c r="A167" s="10"/>
      <c r="B167" s="60" t="s">
        <v>201</v>
      </c>
      <c r="C167" s="1"/>
      <c r="D167" s="1"/>
      <c r="E167" s="61" t="s">
        <v>5017</v>
      </c>
      <c r="F167" s="1"/>
      <c r="G167" s="1"/>
      <c r="H167" s="51"/>
      <c r="I167" s="1"/>
      <c r="J167" s="51"/>
      <c r="K167" s="1"/>
      <c r="L167" s="1"/>
      <c r="M167" s="13"/>
      <c r="N167" s="2"/>
      <c r="O167" s="2"/>
      <c r="P167" s="2"/>
      <c r="Q167" s="2"/>
    </row>
    <row r="168" thickBot="1">
      <c r="A168" s="10"/>
      <c r="B168" s="62" t="s">
        <v>203</v>
      </c>
      <c r="C168" s="30"/>
      <c r="D168" s="30"/>
      <c r="E168" s="63" t="s">
        <v>426</v>
      </c>
      <c r="F168" s="30"/>
      <c r="G168" s="30"/>
      <c r="H168" s="64"/>
      <c r="I168" s="30"/>
      <c r="J168" s="64"/>
      <c r="K168" s="30"/>
      <c r="L168" s="30"/>
      <c r="M168" s="13"/>
      <c r="N168" s="2"/>
      <c r="O168" s="2"/>
      <c r="P168" s="2"/>
      <c r="Q168" s="2"/>
    </row>
    <row r="169" thickTop="1">
      <c r="A169" s="10"/>
      <c r="B169" s="52">
        <v>31</v>
      </c>
      <c r="C169" s="53" t="s">
        <v>440</v>
      </c>
      <c r="D169" s="53"/>
      <c r="E169" s="53" t="s">
        <v>441</v>
      </c>
      <c r="F169" s="53" t="s">
        <v>7</v>
      </c>
      <c r="G169" s="54" t="s">
        <v>285</v>
      </c>
      <c r="H169" s="65">
        <v>123.73999999999999</v>
      </c>
      <c r="I169" s="66">
        <v>0</v>
      </c>
      <c r="J169" s="67">
        <f>ROUND(H169*I169,2)</f>
        <v>0</v>
      </c>
      <c r="K169" s="68">
        <v>0.20999999999999999</v>
      </c>
      <c r="L169" s="69">
        <f>ROUND(J169*1.21,2)</f>
        <v>0</v>
      </c>
      <c r="M169" s="13"/>
      <c r="N169" s="2"/>
      <c r="O169" s="2"/>
      <c r="P169" s="2"/>
      <c r="Q169" s="41">
        <f>IF(ISNUMBER(K169),IF(H169&gt;0,IF(I169&gt;0,J169,0),0),0)</f>
        <v>0</v>
      </c>
      <c r="R169" s="9">
        <f>IF(ISNUMBER(K169)=FALSE,J169,0)</f>
        <v>0</v>
      </c>
    </row>
    <row r="170">
      <c r="A170" s="10"/>
      <c r="B170" s="60" t="s">
        <v>199</v>
      </c>
      <c r="C170" s="1"/>
      <c r="D170" s="1"/>
      <c r="E170" s="61" t="s">
        <v>5018</v>
      </c>
      <c r="F170" s="1"/>
      <c r="G170" s="1"/>
      <c r="H170" s="51"/>
      <c r="I170" s="1"/>
      <c r="J170" s="51"/>
      <c r="K170" s="1"/>
      <c r="L170" s="1"/>
      <c r="M170" s="13"/>
      <c r="N170" s="2"/>
      <c r="O170" s="2"/>
      <c r="P170" s="2"/>
      <c r="Q170" s="2"/>
    </row>
    <row r="171">
      <c r="A171" s="10"/>
      <c r="B171" s="60" t="s">
        <v>201</v>
      </c>
      <c r="C171" s="1"/>
      <c r="D171" s="1"/>
      <c r="E171" s="61" t="s">
        <v>5013</v>
      </c>
      <c r="F171" s="1"/>
      <c r="G171" s="1"/>
      <c r="H171" s="51"/>
      <c r="I171" s="1"/>
      <c r="J171" s="51"/>
      <c r="K171" s="1"/>
      <c r="L171" s="1"/>
      <c r="M171" s="13"/>
      <c r="N171" s="2"/>
      <c r="O171" s="2"/>
      <c r="P171" s="2"/>
      <c r="Q171" s="2"/>
    </row>
    <row r="172" thickBot="1">
      <c r="A172" s="10"/>
      <c r="B172" s="62" t="s">
        <v>203</v>
      </c>
      <c r="C172" s="30"/>
      <c r="D172" s="30"/>
      <c r="E172" s="63" t="s">
        <v>426</v>
      </c>
      <c r="F172" s="30"/>
      <c r="G172" s="30"/>
      <c r="H172" s="64"/>
      <c r="I172" s="30"/>
      <c r="J172" s="64"/>
      <c r="K172" s="30"/>
      <c r="L172" s="30"/>
      <c r="M172" s="13"/>
      <c r="N172" s="2"/>
      <c r="O172" s="2"/>
      <c r="P172" s="2"/>
      <c r="Q172" s="2"/>
    </row>
    <row r="173" thickTop="1">
      <c r="A173" s="10"/>
      <c r="B173" s="52">
        <v>32</v>
      </c>
      <c r="C173" s="53" t="s">
        <v>5019</v>
      </c>
      <c r="D173" s="53"/>
      <c r="E173" s="53" t="s">
        <v>5020</v>
      </c>
      <c r="F173" s="53" t="s">
        <v>7</v>
      </c>
      <c r="G173" s="54" t="s">
        <v>285</v>
      </c>
      <c r="H173" s="65">
        <v>55.914000000000001</v>
      </c>
      <c r="I173" s="66">
        <v>0</v>
      </c>
      <c r="J173" s="67">
        <f>ROUND(H173*I173,2)</f>
        <v>0</v>
      </c>
      <c r="K173" s="68">
        <v>0.20999999999999999</v>
      </c>
      <c r="L173" s="69">
        <f>ROUND(J173*1.21,2)</f>
        <v>0</v>
      </c>
      <c r="M173" s="13"/>
      <c r="N173" s="2"/>
      <c r="O173" s="2"/>
      <c r="P173" s="2"/>
      <c r="Q173" s="41">
        <f>IF(ISNUMBER(K173),IF(H173&gt;0,IF(I173&gt;0,J173,0),0),0)</f>
        <v>0</v>
      </c>
      <c r="R173" s="9">
        <f>IF(ISNUMBER(K173)=FALSE,J173,0)</f>
        <v>0</v>
      </c>
    </row>
    <row r="174">
      <c r="A174" s="10"/>
      <c r="B174" s="60" t="s">
        <v>199</v>
      </c>
      <c r="C174" s="1"/>
      <c r="D174" s="1"/>
      <c r="E174" s="61" t="s">
        <v>5021</v>
      </c>
      <c r="F174" s="1"/>
      <c r="G174" s="1"/>
      <c r="H174" s="51"/>
      <c r="I174" s="1"/>
      <c r="J174" s="51"/>
      <c r="K174" s="1"/>
      <c r="L174" s="1"/>
      <c r="M174" s="13"/>
      <c r="N174" s="2"/>
      <c r="O174" s="2"/>
      <c r="P174" s="2"/>
      <c r="Q174" s="2"/>
    </row>
    <row r="175">
      <c r="A175" s="10"/>
      <c r="B175" s="60" t="s">
        <v>201</v>
      </c>
      <c r="C175" s="1"/>
      <c r="D175" s="1"/>
      <c r="E175" s="61" t="s">
        <v>5022</v>
      </c>
      <c r="F175" s="1"/>
      <c r="G175" s="1"/>
      <c r="H175" s="51"/>
      <c r="I175" s="1"/>
      <c r="J175" s="51"/>
      <c r="K175" s="1"/>
      <c r="L175" s="1"/>
      <c r="M175" s="13"/>
      <c r="N175" s="2"/>
      <c r="O175" s="2"/>
      <c r="P175" s="2"/>
      <c r="Q175" s="2"/>
    </row>
    <row r="176" thickBot="1">
      <c r="A176" s="10"/>
      <c r="B176" s="62" t="s">
        <v>203</v>
      </c>
      <c r="C176" s="30"/>
      <c r="D176" s="30"/>
      <c r="E176" s="63" t="s">
        <v>448</v>
      </c>
      <c r="F176" s="30"/>
      <c r="G176" s="30"/>
      <c r="H176" s="64"/>
      <c r="I176" s="30"/>
      <c r="J176" s="64"/>
      <c r="K176" s="30"/>
      <c r="L176" s="30"/>
      <c r="M176" s="13"/>
      <c r="N176" s="2"/>
      <c r="O176" s="2"/>
      <c r="P176" s="2"/>
      <c r="Q176" s="2"/>
    </row>
    <row r="177" thickTop="1" thickBot="1" ht="25" customHeight="1">
      <c r="A177" s="10"/>
      <c r="B177" s="1"/>
      <c r="C177" s="70">
        <v>5</v>
      </c>
      <c r="D177" s="1"/>
      <c r="E177" s="71" t="s">
        <v>184</v>
      </c>
      <c r="F177" s="1"/>
      <c r="G177" s="72" t="s">
        <v>210</v>
      </c>
      <c r="H177" s="73">
        <f>J153+J157+J161+J165+J169+J173</f>
        <v>0</v>
      </c>
      <c r="I177" s="72" t="s">
        <v>211</v>
      </c>
      <c r="J177" s="74">
        <f>(L177-H177)</f>
        <v>0</v>
      </c>
      <c r="K177" s="72" t="s">
        <v>212</v>
      </c>
      <c r="L177" s="75">
        <f>ROUND((J153+J157+J161+J165+J169+J173)*1.21,2)</f>
        <v>0</v>
      </c>
      <c r="M177" s="13"/>
      <c r="N177" s="2"/>
      <c r="O177" s="2"/>
      <c r="P177" s="2"/>
      <c r="Q177" s="41">
        <f>0+Q153+Q157+Q161+Q165+Q169+Q173</f>
        <v>0</v>
      </c>
      <c r="R177" s="9">
        <f>0+R153+R157+R161+R165+R169+R173</f>
        <v>0</v>
      </c>
      <c r="S177" s="76">
        <f>Q177*(1+J177)+R177</f>
        <v>0</v>
      </c>
    </row>
    <row r="178" thickTop="1" thickBot="1" ht="25" customHeight="1">
      <c r="A178" s="10"/>
      <c r="B178" s="77"/>
      <c r="C178" s="77"/>
      <c r="D178" s="77"/>
      <c r="E178" s="77"/>
      <c r="F178" s="77"/>
      <c r="G178" s="78" t="s">
        <v>213</v>
      </c>
      <c r="H178" s="79">
        <f>0+J153+J157+J161+J165+J169+J173</f>
        <v>0</v>
      </c>
      <c r="I178" s="78" t="s">
        <v>214</v>
      </c>
      <c r="J178" s="80">
        <f>0+J177</f>
        <v>0</v>
      </c>
      <c r="K178" s="78" t="s">
        <v>215</v>
      </c>
      <c r="L178" s="81">
        <f>0+L177</f>
        <v>0</v>
      </c>
      <c r="M178" s="13"/>
      <c r="N178" s="2"/>
      <c r="O178" s="2"/>
      <c r="P178" s="2"/>
      <c r="Q178" s="2"/>
    </row>
    <row r="179" ht="40" customHeight="1">
      <c r="A179" s="10"/>
      <c r="B179" s="82" t="s">
        <v>619</v>
      </c>
      <c r="C179" s="1"/>
      <c r="D179" s="1"/>
      <c r="E179" s="1"/>
      <c r="F179" s="1"/>
      <c r="G179" s="1"/>
      <c r="H179" s="51"/>
      <c r="I179" s="1"/>
      <c r="J179" s="51"/>
      <c r="K179" s="1"/>
      <c r="L179" s="1"/>
      <c r="M179" s="13"/>
      <c r="N179" s="2"/>
      <c r="O179" s="2"/>
      <c r="P179" s="2"/>
      <c r="Q179" s="2"/>
    </row>
    <row r="180">
      <c r="A180" s="10"/>
      <c r="B180" s="52">
        <v>33</v>
      </c>
      <c r="C180" s="53" t="s">
        <v>5023</v>
      </c>
      <c r="D180" s="53"/>
      <c r="E180" s="53" t="s">
        <v>5024</v>
      </c>
      <c r="F180" s="53" t="s">
        <v>7</v>
      </c>
      <c r="G180" s="54" t="s">
        <v>285</v>
      </c>
      <c r="H180" s="55">
        <v>18</v>
      </c>
      <c r="I180" s="56">
        <v>0</v>
      </c>
      <c r="J180" s="57">
        <f>ROUND(H180*I180,2)</f>
        <v>0</v>
      </c>
      <c r="K180" s="58">
        <v>0.20999999999999999</v>
      </c>
      <c r="L180" s="59">
        <f>ROUND(J180*1.21,2)</f>
        <v>0</v>
      </c>
      <c r="M180" s="13"/>
      <c r="N180" s="2"/>
      <c r="O180" s="2"/>
      <c r="P180" s="2"/>
      <c r="Q180" s="41">
        <f>IF(ISNUMBER(K180),IF(H180&gt;0,IF(I180&gt;0,J180,0),0),0)</f>
        <v>0</v>
      </c>
      <c r="R180" s="9">
        <f>IF(ISNUMBER(K180)=FALSE,J180,0)</f>
        <v>0</v>
      </c>
    </row>
    <row r="181">
      <c r="A181" s="10"/>
      <c r="B181" s="60" t="s">
        <v>199</v>
      </c>
      <c r="C181" s="1"/>
      <c r="D181" s="1"/>
      <c r="E181" s="61" t="s">
        <v>5025</v>
      </c>
      <c r="F181" s="1"/>
      <c r="G181" s="1"/>
      <c r="H181" s="51"/>
      <c r="I181" s="1"/>
      <c r="J181" s="51"/>
      <c r="K181" s="1"/>
      <c r="L181" s="1"/>
      <c r="M181" s="13"/>
      <c r="N181" s="2"/>
      <c r="O181" s="2"/>
      <c r="P181" s="2"/>
      <c r="Q181" s="2"/>
    </row>
    <row r="182">
      <c r="A182" s="10"/>
      <c r="B182" s="60" t="s">
        <v>201</v>
      </c>
      <c r="C182" s="1"/>
      <c r="D182" s="1"/>
      <c r="E182" s="61" t="s">
        <v>5026</v>
      </c>
      <c r="F182" s="1"/>
      <c r="G182" s="1"/>
      <c r="H182" s="51"/>
      <c r="I182" s="1"/>
      <c r="J182" s="51"/>
      <c r="K182" s="1"/>
      <c r="L182" s="1"/>
      <c r="M182" s="13"/>
      <c r="N182" s="2"/>
      <c r="O182" s="2"/>
      <c r="P182" s="2"/>
      <c r="Q182" s="2"/>
    </row>
    <row r="183" thickBot="1">
      <c r="A183" s="10"/>
      <c r="B183" s="62" t="s">
        <v>203</v>
      </c>
      <c r="C183" s="30"/>
      <c r="D183" s="30"/>
      <c r="E183" s="63" t="s">
        <v>5027</v>
      </c>
      <c r="F183" s="30"/>
      <c r="G183" s="30"/>
      <c r="H183" s="64"/>
      <c r="I183" s="30"/>
      <c r="J183" s="64"/>
      <c r="K183" s="30"/>
      <c r="L183" s="30"/>
      <c r="M183" s="13"/>
      <c r="N183" s="2"/>
      <c r="O183" s="2"/>
      <c r="P183" s="2"/>
      <c r="Q183" s="2"/>
    </row>
    <row r="184" thickTop="1" thickBot="1" ht="25" customHeight="1">
      <c r="A184" s="10"/>
      <c r="B184" s="1"/>
      <c r="C184" s="70">
        <v>7</v>
      </c>
      <c r="D184" s="1"/>
      <c r="E184" s="71" t="s">
        <v>549</v>
      </c>
      <c r="F184" s="1"/>
      <c r="G184" s="72" t="s">
        <v>210</v>
      </c>
      <c r="H184" s="73">
        <f>0+J180</f>
        <v>0</v>
      </c>
      <c r="I184" s="72" t="s">
        <v>211</v>
      </c>
      <c r="J184" s="74">
        <f>(L184-H184)</f>
        <v>0</v>
      </c>
      <c r="K184" s="72" t="s">
        <v>212</v>
      </c>
      <c r="L184" s="75">
        <f>ROUND((0+J180)*1.21,2)</f>
        <v>0</v>
      </c>
      <c r="M184" s="13"/>
      <c r="N184" s="2"/>
      <c r="O184" s="2"/>
      <c r="P184" s="2"/>
      <c r="Q184" s="41">
        <f>0+Q180</f>
        <v>0</v>
      </c>
      <c r="R184" s="9">
        <f>0+R180</f>
        <v>0</v>
      </c>
      <c r="S184" s="76">
        <f>Q184*(1+J184)+R184</f>
        <v>0</v>
      </c>
    </row>
    <row r="185" thickTop="1" thickBot="1" ht="25" customHeight="1">
      <c r="A185" s="10"/>
      <c r="B185" s="77"/>
      <c r="C185" s="77"/>
      <c r="D185" s="77"/>
      <c r="E185" s="77"/>
      <c r="F185" s="77"/>
      <c r="G185" s="78" t="s">
        <v>213</v>
      </c>
      <c r="H185" s="79">
        <f>0+J180</f>
        <v>0</v>
      </c>
      <c r="I185" s="78" t="s">
        <v>214</v>
      </c>
      <c r="J185" s="80">
        <f>0+J184</f>
        <v>0</v>
      </c>
      <c r="K185" s="78" t="s">
        <v>215</v>
      </c>
      <c r="L185" s="81">
        <f>0+L184</f>
        <v>0</v>
      </c>
      <c r="M185" s="13"/>
      <c r="N185" s="2"/>
      <c r="O185" s="2"/>
      <c r="P185" s="2"/>
      <c r="Q185" s="2"/>
    </row>
    <row r="186" ht="40" customHeight="1">
      <c r="A186" s="10"/>
      <c r="B186" s="82" t="s">
        <v>449</v>
      </c>
      <c r="C186" s="1"/>
      <c r="D186" s="1"/>
      <c r="E186" s="1"/>
      <c r="F186" s="1"/>
      <c r="G186" s="1"/>
      <c r="H186" s="51"/>
      <c r="I186" s="1"/>
      <c r="J186" s="51"/>
      <c r="K186" s="1"/>
      <c r="L186" s="1"/>
      <c r="M186" s="13"/>
      <c r="N186" s="2"/>
      <c r="O186" s="2"/>
      <c r="P186" s="2"/>
      <c r="Q186" s="2"/>
    </row>
    <row r="187">
      <c r="A187" s="10"/>
      <c r="B187" s="52">
        <v>34</v>
      </c>
      <c r="C187" s="53" t="s">
        <v>847</v>
      </c>
      <c r="D187" s="53"/>
      <c r="E187" s="53" t="s">
        <v>848</v>
      </c>
      <c r="F187" s="53" t="s">
        <v>7</v>
      </c>
      <c r="G187" s="54" t="s">
        <v>225</v>
      </c>
      <c r="H187" s="55">
        <v>40</v>
      </c>
      <c r="I187" s="56">
        <v>0</v>
      </c>
      <c r="J187" s="57">
        <f>ROUND(H187*I187,2)</f>
        <v>0</v>
      </c>
      <c r="K187" s="58">
        <v>0.20999999999999999</v>
      </c>
      <c r="L187" s="59">
        <f>ROUND(J187*1.21,2)</f>
        <v>0</v>
      </c>
      <c r="M187" s="13"/>
      <c r="N187" s="2"/>
      <c r="O187" s="2"/>
      <c r="P187" s="2"/>
      <c r="Q187" s="41">
        <f>IF(ISNUMBER(K187),IF(H187&gt;0,IF(I187&gt;0,J187,0),0),0)</f>
        <v>0</v>
      </c>
      <c r="R187" s="9">
        <f>IF(ISNUMBER(K187)=FALSE,J187,0)</f>
        <v>0</v>
      </c>
    </row>
    <row r="188">
      <c r="A188" s="10"/>
      <c r="B188" s="60" t="s">
        <v>199</v>
      </c>
      <c r="C188" s="1"/>
      <c r="D188" s="1"/>
      <c r="E188" s="61" t="s">
        <v>5028</v>
      </c>
      <c r="F188" s="1"/>
      <c r="G188" s="1"/>
      <c r="H188" s="51"/>
      <c r="I188" s="1"/>
      <c r="J188" s="51"/>
      <c r="K188" s="1"/>
      <c r="L188" s="1"/>
      <c r="M188" s="13"/>
      <c r="N188" s="2"/>
      <c r="O188" s="2"/>
      <c r="P188" s="2"/>
      <c r="Q188" s="2"/>
    </row>
    <row r="189">
      <c r="A189" s="10"/>
      <c r="B189" s="60" t="s">
        <v>201</v>
      </c>
      <c r="C189" s="1"/>
      <c r="D189" s="1"/>
      <c r="E189" s="61" t="s">
        <v>545</v>
      </c>
      <c r="F189" s="1"/>
      <c r="G189" s="1"/>
      <c r="H189" s="51"/>
      <c r="I189" s="1"/>
      <c r="J189" s="51"/>
      <c r="K189" s="1"/>
      <c r="L189" s="1"/>
      <c r="M189" s="13"/>
      <c r="N189" s="2"/>
      <c r="O189" s="2"/>
      <c r="P189" s="2"/>
      <c r="Q189" s="2"/>
    </row>
    <row r="190" thickBot="1">
      <c r="A190" s="10"/>
      <c r="B190" s="62" t="s">
        <v>203</v>
      </c>
      <c r="C190" s="30"/>
      <c r="D190" s="30"/>
      <c r="E190" s="63" t="s">
        <v>851</v>
      </c>
      <c r="F190" s="30"/>
      <c r="G190" s="30"/>
      <c r="H190" s="64"/>
      <c r="I190" s="30"/>
      <c r="J190" s="64"/>
      <c r="K190" s="30"/>
      <c r="L190" s="30"/>
      <c r="M190" s="13"/>
      <c r="N190" s="2"/>
      <c r="O190" s="2"/>
      <c r="P190" s="2"/>
      <c r="Q190" s="2"/>
    </row>
    <row r="191" thickTop="1">
      <c r="A191" s="10"/>
      <c r="B191" s="52">
        <v>35</v>
      </c>
      <c r="C191" s="53" t="s">
        <v>1662</v>
      </c>
      <c r="D191" s="53"/>
      <c r="E191" s="53" t="s">
        <v>1663</v>
      </c>
      <c r="F191" s="53" t="s">
        <v>7</v>
      </c>
      <c r="G191" s="54" t="s">
        <v>461</v>
      </c>
      <c r="H191" s="65">
        <v>4</v>
      </c>
      <c r="I191" s="66">
        <v>0</v>
      </c>
      <c r="J191" s="67">
        <f>ROUND(H191*I191,2)</f>
        <v>0</v>
      </c>
      <c r="K191" s="68">
        <v>0.20999999999999999</v>
      </c>
      <c r="L191" s="69">
        <f>ROUND(J191*1.21,2)</f>
        <v>0</v>
      </c>
      <c r="M191" s="13"/>
      <c r="N191" s="2"/>
      <c r="O191" s="2"/>
      <c r="P191" s="2"/>
      <c r="Q191" s="41">
        <f>IF(ISNUMBER(K191),IF(H191&gt;0,IF(I191&gt;0,J191,0),0),0)</f>
        <v>0</v>
      </c>
      <c r="R191" s="9">
        <f>IF(ISNUMBER(K191)=FALSE,J191,0)</f>
        <v>0</v>
      </c>
    </row>
    <row r="192">
      <c r="A192" s="10"/>
      <c r="B192" s="60" t="s">
        <v>199</v>
      </c>
      <c r="C192" s="1"/>
      <c r="D192" s="1"/>
      <c r="E192" s="61" t="s">
        <v>4838</v>
      </c>
      <c r="F192" s="1"/>
      <c r="G192" s="1"/>
      <c r="H192" s="51"/>
      <c r="I192" s="1"/>
      <c r="J192" s="51"/>
      <c r="K192" s="1"/>
      <c r="L192" s="1"/>
      <c r="M192" s="13"/>
      <c r="N192" s="2"/>
      <c r="O192" s="2"/>
      <c r="P192" s="2"/>
      <c r="Q192" s="2"/>
    </row>
    <row r="193">
      <c r="A193" s="10"/>
      <c r="B193" s="60" t="s">
        <v>201</v>
      </c>
      <c r="C193" s="1"/>
      <c r="D193" s="1"/>
      <c r="E193" s="61" t="s">
        <v>1098</v>
      </c>
      <c r="F193" s="1"/>
      <c r="G193" s="1"/>
      <c r="H193" s="51"/>
      <c r="I193" s="1"/>
      <c r="J193" s="51"/>
      <c r="K193" s="1"/>
      <c r="L193" s="1"/>
      <c r="M193" s="13"/>
      <c r="N193" s="2"/>
      <c r="O193" s="2"/>
      <c r="P193" s="2"/>
      <c r="Q193" s="2"/>
    </row>
    <row r="194" thickBot="1">
      <c r="A194" s="10"/>
      <c r="B194" s="62" t="s">
        <v>203</v>
      </c>
      <c r="C194" s="30"/>
      <c r="D194" s="30"/>
      <c r="E194" s="63" t="s">
        <v>1665</v>
      </c>
      <c r="F194" s="30"/>
      <c r="G194" s="30"/>
      <c r="H194" s="64"/>
      <c r="I194" s="30"/>
      <c r="J194" s="64"/>
      <c r="K194" s="30"/>
      <c r="L194" s="30"/>
      <c r="M194" s="13"/>
      <c r="N194" s="2"/>
      <c r="O194" s="2"/>
      <c r="P194" s="2"/>
      <c r="Q194" s="2"/>
    </row>
    <row r="195" thickTop="1">
      <c r="A195" s="10"/>
      <c r="B195" s="52">
        <v>36</v>
      </c>
      <c r="C195" s="53" t="s">
        <v>475</v>
      </c>
      <c r="D195" s="53"/>
      <c r="E195" s="53" t="s">
        <v>476</v>
      </c>
      <c r="F195" s="53" t="s">
        <v>7</v>
      </c>
      <c r="G195" s="54" t="s">
        <v>461</v>
      </c>
      <c r="H195" s="65">
        <v>6</v>
      </c>
      <c r="I195" s="66">
        <v>0</v>
      </c>
      <c r="J195" s="67">
        <f>ROUND(H195*I195,2)</f>
        <v>0</v>
      </c>
      <c r="K195" s="68">
        <v>0.20999999999999999</v>
      </c>
      <c r="L195" s="69">
        <f>ROUND(J195*1.21,2)</f>
        <v>0</v>
      </c>
      <c r="M195" s="13"/>
      <c r="N195" s="2"/>
      <c r="O195" s="2"/>
      <c r="P195" s="2"/>
      <c r="Q195" s="41">
        <f>IF(ISNUMBER(K195),IF(H195&gt;0,IF(I195&gt;0,J195,0),0),0)</f>
        <v>0</v>
      </c>
      <c r="R195" s="9">
        <f>IF(ISNUMBER(K195)=FALSE,J195,0)</f>
        <v>0</v>
      </c>
    </row>
    <row r="196">
      <c r="A196" s="10"/>
      <c r="B196" s="60" t="s">
        <v>199</v>
      </c>
      <c r="C196" s="1"/>
      <c r="D196" s="1"/>
      <c r="E196" s="61" t="s">
        <v>472</v>
      </c>
      <c r="F196" s="1"/>
      <c r="G196" s="1"/>
      <c r="H196" s="51"/>
      <c r="I196" s="1"/>
      <c r="J196" s="51"/>
      <c r="K196" s="1"/>
      <c r="L196" s="1"/>
      <c r="M196" s="13"/>
      <c r="N196" s="2"/>
      <c r="O196" s="2"/>
      <c r="P196" s="2"/>
      <c r="Q196" s="2"/>
    </row>
    <row r="197">
      <c r="A197" s="10"/>
      <c r="B197" s="60" t="s">
        <v>201</v>
      </c>
      <c r="C197" s="1"/>
      <c r="D197" s="1"/>
      <c r="E197" s="61" t="s">
        <v>757</v>
      </c>
      <c r="F197" s="1"/>
      <c r="G197" s="1"/>
      <c r="H197" s="51"/>
      <c r="I197" s="1"/>
      <c r="J197" s="51"/>
      <c r="K197" s="1"/>
      <c r="L197" s="1"/>
      <c r="M197" s="13"/>
      <c r="N197" s="2"/>
      <c r="O197" s="2"/>
      <c r="P197" s="2"/>
      <c r="Q197" s="2"/>
    </row>
    <row r="198" thickBot="1">
      <c r="A198" s="10"/>
      <c r="B198" s="62" t="s">
        <v>203</v>
      </c>
      <c r="C198" s="30"/>
      <c r="D198" s="30"/>
      <c r="E198" s="63" t="s">
        <v>478</v>
      </c>
      <c r="F198" s="30"/>
      <c r="G198" s="30"/>
      <c r="H198" s="64"/>
      <c r="I198" s="30"/>
      <c r="J198" s="64"/>
      <c r="K198" s="30"/>
      <c r="L198" s="30"/>
      <c r="M198" s="13"/>
      <c r="N198" s="2"/>
      <c r="O198" s="2"/>
      <c r="P198" s="2"/>
      <c r="Q198" s="2"/>
    </row>
    <row r="199" thickTop="1" thickBot="1" ht="25" customHeight="1">
      <c r="A199" s="10"/>
      <c r="B199" s="1"/>
      <c r="C199" s="70">
        <v>8</v>
      </c>
      <c r="D199" s="1"/>
      <c r="E199" s="71" t="s">
        <v>185</v>
      </c>
      <c r="F199" s="1"/>
      <c r="G199" s="72" t="s">
        <v>210</v>
      </c>
      <c r="H199" s="73">
        <f>J187+J191+J195</f>
        <v>0</v>
      </c>
      <c r="I199" s="72" t="s">
        <v>211</v>
      </c>
      <c r="J199" s="74">
        <f>(L199-H199)</f>
        <v>0</v>
      </c>
      <c r="K199" s="72" t="s">
        <v>212</v>
      </c>
      <c r="L199" s="75">
        <f>ROUND((J187+J191+J195)*1.21,2)</f>
        <v>0</v>
      </c>
      <c r="M199" s="13"/>
      <c r="N199" s="2"/>
      <c r="O199" s="2"/>
      <c r="P199" s="2"/>
      <c r="Q199" s="41">
        <f>0+Q187+Q191+Q195</f>
        <v>0</v>
      </c>
      <c r="R199" s="9">
        <f>0+R187+R191+R195</f>
        <v>0</v>
      </c>
      <c r="S199" s="76">
        <f>Q199*(1+J199)+R199</f>
        <v>0</v>
      </c>
    </row>
    <row r="200" thickTop="1" thickBot="1" ht="25" customHeight="1">
      <c r="A200" s="10"/>
      <c r="B200" s="77"/>
      <c r="C200" s="77"/>
      <c r="D200" s="77"/>
      <c r="E200" s="77"/>
      <c r="F200" s="77"/>
      <c r="G200" s="78" t="s">
        <v>213</v>
      </c>
      <c r="H200" s="79">
        <f>0+J187+J191+J195</f>
        <v>0</v>
      </c>
      <c r="I200" s="78" t="s">
        <v>214</v>
      </c>
      <c r="J200" s="80">
        <f>0+J199</f>
        <v>0</v>
      </c>
      <c r="K200" s="78" t="s">
        <v>215</v>
      </c>
      <c r="L200" s="81">
        <f>0+L199</f>
        <v>0</v>
      </c>
      <c r="M200" s="13"/>
      <c r="N200" s="2"/>
      <c r="O200" s="2"/>
      <c r="P200" s="2"/>
      <c r="Q200" s="2"/>
    </row>
    <row r="201" ht="40" customHeight="1">
      <c r="A201" s="10"/>
      <c r="B201" s="82" t="s">
        <v>479</v>
      </c>
      <c r="C201" s="1"/>
      <c r="D201" s="1"/>
      <c r="E201" s="1"/>
      <c r="F201" s="1"/>
      <c r="G201" s="1"/>
      <c r="H201" s="51"/>
      <c r="I201" s="1"/>
      <c r="J201" s="51"/>
      <c r="K201" s="1"/>
      <c r="L201" s="1"/>
      <c r="M201" s="13"/>
      <c r="N201" s="2"/>
      <c r="O201" s="2"/>
      <c r="P201" s="2"/>
      <c r="Q201" s="2"/>
    </row>
    <row r="202">
      <c r="A202" s="10"/>
      <c r="B202" s="52">
        <v>37</v>
      </c>
      <c r="C202" s="53" t="s">
        <v>485</v>
      </c>
      <c r="D202" s="53"/>
      <c r="E202" s="53" t="s">
        <v>486</v>
      </c>
      <c r="F202" s="53" t="s">
        <v>7</v>
      </c>
      <c r="G202" s="54" t="s">
        <v>461</v>
      </c>
      <c r="H202" s="55">
        <v>3</v>
      </c>
      <c r="I202" s="56">
        <v>0</v>
      </c>
      <c r="J202" s="57">
        <f>ROUND(H202*I202,2)</f>
        <v>0</v>
      </c>
      <c r="K202" s="58">
        <v>0.20999999999999999</v>
      </c>
      <c r="L202" s="59">
        <f>ROUND(J202*1.21,2)</f>
        <v>0</v>
      </c>
      <c r="M202" s="13"/>
      <c r="N202" s="2"/>
      <c r="O202" s="2"/>
      <c r="P202" s="2"/>
      <c r="Q202" s="41">
        <f>IF(ISNUMBER(K202),IF(H202&gt;0,IF(I202&gt;0,J202,0),0),0)</f>
        <v>0</v>
      </c>
      <c r="R202" s="9">
        <f>IF(ISNUMBER(K202)=FALSE,J202,0)</f>
        <v>0</v>
      </c>
    </row>
    <row r="203">
      <c r="A203" s="10"/>
      <c r="B203" s="60" t="s">
        <v>199</v>
      </c>
      <c r="C203" s="1"/>
      <c r="D203" s="1"/>
      <c r="E203" s="61" t="s">
        <v>5029</v>
      </c>
      <c r="F203" s="1"/>
      <c r="G203" s="1"/>
      <c r="H203" s="51"/>
      <c r="I203" s="1"/>
      <c r="J203" s="51"/>
      <c r="K203" s="1"/>
      <c r="L203" s="1"/>
      <c r="M203" s="13"/>
      <c r="N203" s="2"/>
      <c r="O203" s="2"/>
      <c r="P203" s="2"/>
      <c r="Q203" s="2"/>
    </row>
    <row r="204">
      <c r="A204" s="10"/>
      <c r="B204" s="60" t="s">
        <v>201</v>
      </c>
      <c r="C204" s="1"/>
      <c r="D204" s="1"/>
      <c r="E204" s="61" t="s">
        <v>1364</v>
      </c>
      <c r="F204" s="1"/>
      <c r="G204" s="1"/>
      <c r="H204" s="51"/>
      <c r="I204" s="1"/>
      <c r="J204" s="51"/>
      <c r="K204" s="1"/>
      <c r="L204" s="1"/>
      <c r="M204" s="13"/>
      <c r="N204" s="2"/>
      <c r="O204" s="2"/>
      <c r="P204" s="2"/>
      <c r="Q204" s="2"/>
    </row>
    <row r="205" thickBot="1">
      <c r="A205" s="10"/>
      <c r="B205" s="62" t="s">
        <v>203</v>
      </c>
      <c r="C205" s="30"/>
      <c r="D205" s="30"/>
      <c r="E205" s="63" t="s">
        <v>489</v>
      </c>
      <c r="F205" s="30"/>
      <c r="G205" s="30"/>
      <c r="H205" s="64"/>
      <c r="I205" s="30"/>
      <c r="J205" s="64"/>
      <c r="K205" s="30"/>
      <c r="L205" s="30"/>
      <c r="M205" s="13"/>
      <c r="N205" s="2"/>
      <c r="O205" s="2"/>
      <c r="P205" s="2"/>
      <c r="Q205" s="2"/>
    </row>
    <row r="206" thickTop="1">
      <c r="A206" s="10"/>
      <c r="B206" s="52">
        <v>38</v>
      </c>
      <c r="C206" s="53" t="s">
        <v>1882</v>
      </c>
      <c r="D206" s="53"/>
      <c r="E206" s="53" t="s">
        <v>1883</v>
      </c>
      <c r="F206" s="53" t="s">
        <v>7</v>
      </c>
      <c r="G206" s="54" t="s">
        <v>461</v>
      </c>
      <c r="H206" s="65">
        <v>2</v>
      </c>
      <c r="I206" s="66">
        <v>0</v>
      </c>
      <c r="J206" s="67">
        <f>ROUND(H206*I206,2)</f>
        <v>0</v>
      </c>
      <c r="K206" s="68">
        <v>0.20999999999999999</v>
      </c>
      <c r="L206" s="69">
        <f>ROUND(J206*1.21,2)</f>
        <v>0</v>
      </c>
      <c r="M206" s="13"/>
      <c r="N206" s="2"/>
      <c r="O206" s="2"/>
      <c r="P206" s="2"/>
      <c r="Q206" s="41">
        <f>IF(ISNUMBER(K206),IF(H206&gt;0,IF(I206&gt;0,J206,0),0),0)</f>
        <v>0</v>
      </c>
      <c r="R206" s="9">
        <f>IF(ISNUMBER(K206)=FALSE,J206,0)</f>
        <v>0</v>
      </c>
    </row>
    <row r="207">
      <c r="A207" s="10"/>
      <c r="B207" s="60" t="s">
        <v>199</v>
      </c>
      <c r="C207" s="1"/>
      <c r="D207" s="1"/>
      <c r="E207" s="61" t="s">
        <v>5030</v>
      </c>
      <c r="F207" s="1"/>
      <c r="G207" s="1"/>
      <c r="H207" s="51"/>
      <c r="I207" s="1"/>
      <c r="J207" s="51"/>
      <c r="K207" s="1"/>
      <c r="L207" s="1"/>
      <c r="M207" s="13"/>
      <c r="N207" s="2"/>
      <c r="O207" s="2"/>
      <c r="P207" s="2"/>
      <c r="Q207" s="2"/>
    </row>
    <row r="208">
      <c r="A208" s="10"/>
      <c r="B208" s="60" t="s">
        <v>201</v>
      </c>
      <c r="C208" s="1"/>
      <c r="D208" s="1"/>
      <c r="E208" s="61" t="s">
        <v>1251</v>
      </c>
      <c r="F208" s="1"/>
      <c r="G208" s="1"/>
      <c r="H208" s="51"/>
      <c r="I208" s="1"/>
      <c r="J208" s="51"/>
      <c r="K208" s="1"/>
      <c r="L208" s="1"/>
      <c r="M208" s="13"/>
      <c r="N208" s="2"/>
      <c r="O208" s="2"/>
      <c r="P208" s="2"/>
      <c r="Q208" s="2"/>
    </row>
    <row r="209" thickBot="1">
      <c r="A209" s="10"/>
      <c r="B209" s="62" t="s">
        <v>203</v>
      </c>
      <c r="C209" s="30"/>
      <c r="D209" s="30"/>
      <c r="E209" s="63" t="s">
        <v>484</v>
      </c>
      <c r="F209" s="30"/>
      <c r="G209" s="30"/>
      <c r="H209" s="64"/>
      <c r="I209" s="30"/>
      <c r="J209" s="64"/>
      <c r="K209" s="30"/>
      <c r="L209" s="30"/>
      <c r="M209" s="13"/>
      <c r="N209" s="2"/>
      <c r="O209" s="2"/>
      <c r="P209" s="2"/>
      <c r="Q209" s="2"/>
    </row>
    <row r="210" thickTop="1">
      <c r="A210" s="10"/>
      <c r="B210" s="52">
        <v>39</v>
      </c>
      <c r="C210" s="53" t="s">
        <v>494</v>
      </c>
      <c r="D210" s="53"/>
      <c r="E210" s="53" t="s">
        <v>495</v>
      </c>
      <c r="F210" s="53" t="s">
        <v>7</v>
      </c>
      <c r="G210" s="54" t="s">
        <v>285</v>
      </c>
      <c r="H210" s="65">
        <v>1.3500000000000001</v>
      </c>
      <c r="I210" s="66">
        <v>0</v>
      </c>
      <c r="J210" s="67">
        <f>ROUND(H210*I210,2)</f>
        <v>0</v>
      </c>
      <c r="K210" s="68">
        <v>0.20999999999999999</v>
      </c>
      <c r="L210" s="69">
        <f>ROUND(J210*1.21,2)</f>
        <v>0</v>
      </c>
      <c r="M210" s="13"/>
      <c r="N210" s="2"/>
      <c r="O210" s="2"/>
      <c r="P210" s="2"/>
      <c r="Q210" s="41">
        <f>IF(ISNUMBER(K210),IF(H210&gt;0,IF(I210&gt;0,J210,0),0),0)</f>
        <v>0</v>
      </c>
      <c r="R210" s="9">
        <f>IF(ISNUMBER(K210)=FALSE,J210,0)</f>
        <v>0</v>
      </c>
    </row>
    <row r="211">
      <c r="A211" s="10"/>
      <c r="B211" s="60" t="s">
        <v>199</v>
      </c>
      <c r="C211" s="1"/>
      <c r="D211" s="1"/>
      <c r="E211" s="61" t="s">
        <v>5031</v>
      </c>
      <c r="F211" s="1"/>
      <c r="G211" s="1"/>
      <c r="H211" s="51"/>
      <c r="I211" s="1"/>
      <c r="J211" s="51"/>
      <c r="K211" s="1"/>
      <c r="L211" s="1"/>
      <c r="M211" s="13"/>
      <c r="N211" s="2"/>
      <c r="O211" s="2"/>
      <c r="P211" s="2"/>
      <c r="Q211" s="2"/>
    </row>
    <row r="212">
      <c r="A212" s="10"/>
      <c r="B212" s="60" t="s">
        <v>201</v>
      </c>
      <c r="C212" s="1"/>
      <c r="D212" s="1"/>
      <c r="E212" s="61" t="s">
        <v>5032</v>
      </c>
      <c r="F212" s="1"/>
      <c r="G212" s="1"/>
      <c r="H212" s="51"/>
      <c r="I212" s="1"/>
      <c r="J212" s="51"/>
      <c r="K212" s="1"/>
      <c r="L212" s="1"/>
      <c r="M212" s="13"/>
      <c r="N212" s="2"/>
      <c r="O212" s="2"/>
      <c r="P212" s="2"/>
      <c r="Q212" s="2"/>
    </row>
    <row r="213" thickBot="1">
      <c r="A213" s="10"/>
      <c r="B213" s="62" t="s">
        <v>203</v>
      </c>
      <c r="C213" s="30"/>
      <c r="D213" s="30"/>
      <c r="E213" s="63" t="s">
        <v>498</v>
      </c>
      <c r="F213" s="30"/>
      <c r="G213" s="30"/>
      <c r="H213" s="64"/>
      <c r="I213" s="30"/>
      <c r="J213" s="64"/>
      <c r="K213" s="30"/>
      <c r="L213" s="30"/>
      <c r="M213" s="13"/>
      <c r="N213" s="2"/>
      <c r="O213" s="2"/>
      <c r="P213" s="2"/>
      <c r="Q213" s="2"/>
    </row>
    <row r="214" thickTop="1">
      <c r="A214" s="10"/>
      <c r="B214" s="52">
        <v>40</v>
      </c>
      <c r="C214" s="53" t="s">
        <v>499</v>
      </c>
      <c r="D214" s="53"/>
      <c r="E214" s="53" t="s">
        <v>500</v>
      </c>
      <c r="F214" s="53" t="s">
        <v>7</v>
      </c>
      <c r="G214" s="54" t="s">
        <v>285</v>
      </c>
      <c r="H214" s="65">
        <v>1.3500000000000001</v>
      </c>
      <c r="I214" s="66">
        <v>0</v>
      </c>
      <c r="J214" s="67">
        <f>ROUND(H214*I214,2)</f>
        <v>0</v>
      </c>
      <c r="K214" s="68">
        <v>0.20999999999999999</v>
      </c>
      <c r="L214" s="69">
        <f>ROUND(J214*1.21,2)</f>
        <v>0</v>
      </c>
      <c r="M214" s="13"/>
      <c r="N214" s="2"/>
      <c r="O214" s="2"/>
      <c r="P214" s="2"/>
      <c r="Q214" s="41">
        <f>IF(ISNUMBER(K214),IF(H214&gt;0,IF(I214&gt;0,J214,0),0),0)</f>
        <v>0</v>
      </c>
      <c r="R214" s="9">
        <f>IF(ISNUMBER(K214)=FALSE,J214,0)</f>
        <v>0</v>
      </c>
    </row>
    <row r="215">
      <c r="A215" s="10"/>
      <c r="B215" s="60" t="s">
        <v>199</v>
      </c>
      <c r="C215" s="1"/>
      <c r="D215" s="1"/>
      <c r="E215" s="61" t="s">
        <v>5033</v>
      </c>
      <c r="F215" s="1"/>
      <c r="G215" s="1"/>
      <c r="H215" s="51"/>
      <c r="I215" s="1"/>
      <c r="J215" s="51"/>
      <c r="K215" s="1"/>
      <c r="L215" s="1"/>
      <c r="M215" s="13"/>
      <c r="N215" s="2"/>
      <c r="O215" s="2"/>
      <c r="P215" s="2"/>
      <c r="Q215" s="2"/>
    </row>
    <row r="216">
      <c r="A216" s="10"/>
      <c r="B216" s="60" t="s">
        <v>201</v>
      </c>
      <c r="C216" s="1"/>
      <c r="D216" s="1"/>
      <c r="E216" s="61" t="s">
        <v>5032</v>
      </c>
      <c r="F216" s="1"/>
      <c r="G216" s="1"/>
      <c r="H216" s="51"/>
      <c r="I216" s="1"/>
      <c r="J216" s="51"/>
      <c r="K216" s="1"/>
      <c r="L216" s="1"/>
      <c r="M216" s="13"/>
      <c r="N216" s="2"/>
      <c r="O216" s="2"/>
      <c r="P216" s="2"/>
      <c r="Q216" s="2"/>
    </row>
    <row r="217" thickBot="1">
      <c r="A217" s="10"/>
      <c r="B217" s="62" t="s">
        <v>203</v>
      </c>
      <c r="C217" s="30"/>
      <c r="D217" s="30"/>
      <c r="E217" s="63" t="s">
        <v>498</v>
      </c>
      <c r="F217" s="30"/>
      <c r="G217" s="30"/>
      <c r="H217" s="64"/>
      <c r="I217" s="30"/>
      <c r="J217" s="64"/>
      <c r="K217" s="30"/>
      <c r="L217" s="30"/>
      <c r="M217" s="13"/>
      <c r="N217" s="2"/>
      <c r="O217" s="2"/>
      <c r="P217" s="2"/>
      <c r="Q217" s="2"/>
    </row>
    <row r="218" thickTop="1">
      <c r="A218" s="10"/>
      <c r="B218" s="52">
        <v>41</v>
      </c>
      <c r="C218" s="53" t="s">
        <v>1668</v>
      </c>
      <c r="D218" s="53"/>
      <c r="E218" s="53" t="s">
        <v>1669</v>
      </c>
      <c r="F218" s="53" t="s">
        <v>7</v>
      </c>
      <c r="G218" s="54" t="s">
        <v>219</v>
      </c>
      <c r="H218" s="65">
        <v>2.6499999999999999</v>
      </c>
      <c r="I218" s="66">
        <v>0</v>
      </c>
      <c r="J218" s="67">
        <f>ROUND(H218*I218,2)</f>
        <v>0</v>
      </c>
      <c r="K218" s="68">
        <v>0.20999999999999999</v>
      </c>
      <c r="L218" s="69">
        <f>ROUND(J218*1.21,2)</f>
        <v>0</v>
      </c>
      <c r="M218" s="13"/>
      <c r="N218" s="2"/>
      <c r="O218" s="2"/>
      <c r="P218" s="2"/>
      <c r="Q218" s="41">
        <f>IF(ISNUMBER(K218),IF(H218&gt;0,IF(I218&gt;0,J218,0),0),0)</f>
        <v>0</v>
      </c>
      <c r="R218" s="9">
        <f>IF(ISNUMBER(K218)=FALSE,J218,0)</f>
        <v>0</v>
      </c>
    </row>
    <row r="219">
      <c r="A219" s="10"/>
      <c r="B219" s="60" t="s">
        <v>199</v>
      </c>
      <c r="C219" s="1"/>
      <c r="D219" s="1"/>
      <c r="E219" s="61" t="s">
        <v>5034</v>
      </c>
      <c r="F219" s="1"/>
      <c r="G219" s="1"/>
      <c r="H219" s="51"/>
      <c r="I219" s="1"/>
      <c r="J219" s="51"/>
      <c r="K219" s="1"/>
      <c r="L219" s="1"/>
      <c r="M219" s="13"/>
      <c r="N219" s="2"/>
      <c r="O219" s="2"/>
      <c r="P219" s="2"/>
      <c r="Q219" s="2"/>
    </row>
    <row r="220">
      <c r="A220" s="10"/>
      <c r="B220" s="60" t="s">
        <v>201</v>
      </c>
      <c r="C220" s="1"/>
      <c r="D220" s="1"/>
      <c r="E220" s="61" t="s">
        <v>5035</v>
      </c>
      <c r="F220" s="1"/>
      <c r="G220" s="1"/>
      <c r="H220" s="51"/>
      <c r="I220" s="1"/>
      <c r="J220" s="51"/>
      <c r="K220" s="1"/>
      <c r="L220" s="1"/>
      <c r="M220" s="13"/>
      <c r="N220" s="2"/>
      <c r="O220" s="2"/>
      <c r="P220" s="2"/>
      <c r="Q220" s="2"/>
    </row>
    <row r="221" thickBot="1">
      <c r="A221" s="10"/>
      <c r="B221" s="62" t="s">
        <v>203</v>
      </c>
      <c r="C221" s="30"/>
      <c r="D221" s="30"/>
      <c r="E221" s="63" t="s">
        <v>1672</v>
      </c>
      <c r="F221" s="30"/>
      <c r="G221" s="30"/>
      <c r="H221" s="64"/>
      <c r="I221" s="30"/>
      <c r="J221" s="64"/>
      <c r="K221" s="30"/>
      <c r="L221" s="30"/>
      <c r="M221" s="13"/>
      <c r="N221" s="2"/>
      <c r="O221" s="2"/>
      <c r="P221" s="2"/>
      <c r="Q221" s="2"/>
    </row>
    <row r="222" thickTop="1">
      <c r="A222" s="10"/>
      <c r="B222" s="52">
        <v>42</v>
      </c>
      <c r="C222" s="53" t="s">
        <v>507</v>
      </c>
      <c r="D222" s="53"/>
      <c r="E222" s="53" t="s">
        <v>508</v>
      </c>
      <c r="F222" s="53" t="s">
        <v>7</v>
      </c>
      <c r="G222" s="54" t="s">
        <v>225</v>
      </c>
      <c r="H222" s="65">
        <v>51.789000000000001</v>
      </c>
      <c r="I222" s="66">
        <v>0</v>
      </c>
      <c r="J222" s="67">
        <f>ROUND(H222*I222,2)</f>
        <v>0</v>
      </c>
      <c r="K222" s="68">
        <v>0.20999999999999999</v>
      </c>
      <c r="L222" s="69">
        <f>ROUND(J222*1.21,2)</f>
        <v>0</v>
      </c>
      <c r="M222" s="13"/>
      <c r="N222" s="2"/>
      <c r="O222" s="2"/>
      <c r="P222" s="2"/>
      <c r="Q222" s="41">
        <f>IF(ISNUMBER(K222),IF(H222&gt;0,IF(I222&gt;0,J222,0),0),0)</f>
        <v>0</v>
      </c>
      <c r="R222" s="9">
        <f>IF(ISNUMBER(K222)=FALSE,J222,0)</f>
        <v>0</v>
      </c>
    </row>
    <row r="223">
      <c r="A223" s="10"/>
      <c r="B223" s="60" t="s">
        <v>199</v>
      </c>
      <c r="C223" s="1"/>
      <c r="D223" s="1"/>
      <c r="E223" s="61" t="s">
        <v>5036</v>
      </c>
      <c r="F223" s="1"/>
      <c r="G223" s="1"/>
      <c r="H223" s="51"/>
      <c r="I223" s="1"/>
      <c r="J223" s="51"/>
      <c r="K223" s="1"/>
      <c r="L223" s="1"/>
      <c r="M223" s="13"/>
      <c r="N223" s="2"/>
      <c r="O223" s="2"/>
      <c r="P223" s="2"/>
      <c r="Q223" s="2"/>
    </row>
    <row r="224">
      <c r="A224" s="10"/>
      <c r="B224" s="60" t="s">
        <v>201</v>
      </c>
      <c r="C224" s="1"/>
      <c r="D224" s="1"/>
      <c r="E224" s="61" t="s">
        <v>5037</v>
      </c>
      <c r="F224" s="1"/>
      <c r="G224" s="1"/>
      <c r="H224" s="51"/>
      <c r="I224" s="1"/>
      <c r="J224" s="51"/>
      <c r="K224" s="1"/>
      <c r="L224" s="1"/>
      <c r="M224" s="13"/>
      <c r="N224" s="2"/>
      <c r="O224" s="2"/>
      <c r="P224" s="2"/>
      <c r="Q224" s="2"/>
    </row>
    <row r="225" thickBot="1">
      <c r="A225" s="10"/>
      <c r="B225" s="62" t="s">
        <v>203</v>
      </c>
      <c r="C225" s="30"/>
      <c r="D225" s="30"/>
      <c r="E225" s="63" t="s">
        <v>506</v>
      </c>
      <c r="F225" s="30"/>
      <c r="G225" s="30"/>
      <c r="H225" s="64"/>
      <c r="I225" s="30"/>
      <c r="J225" s="64"/>
      <c r="K225" s="30"/>
      <c r="L225" s="30"/>
      <c r="M225" s="13"/>
      <c r="N225" s="2"/>
      <c r="O225" s="2"/>
      <c r="P225" s="2"/>
      <c r="Q225" s="2"/>
    </row>
    <row r="226" thickTop="1">
      <c r="A226" s="10"/>
      <c r="B226" s="52">
        <v>43</v>
      </c>
      <c r="C226" s="53" t="s">
        <v>533</v>
      </c>
      <c r="D226" s="53"/>
      <c r="E226" s="53" t="s">
        <v>534</v>
      </c>
      <c r="F226" s="53" t="s">
        <v>7</v>
      </c>
      <c r="G226" s="54" t="s">
        <v>219</v>
      </c>
      <c r="H226" s="65">
        <v>4.7370000000000001</v>
      </c>
      <c r="I226" s="66">
        <v>0</v>
      </c>
      <c r="J226" s="67">
        <f>ROUND(H226*I226,2)</f>
        <v>0</v>
      </c>
      <c r="K226" s="68">
        <v>0.20999999999999999</v>
      </c>
      <c r="L226" s="69">
        <f>ROUND(J226*1.21,2)</f>
        <v>0</v>
      </c>
      <c r="M226" s="13"/>
      <c r="N226" s="2"/>
      <c r="O226" s="2"/>
      <c r="P226" s="2"/>
      <c r="Q226" s="41">
        <f>IF(ISNUMBER(K226),IF(H226&gt;0,IF(I226&gt;0,J226,0),0),0)</f>
        <v>0</v>
      </c>
      <c r="R226" s="9">
        <f>IF(ISNUMBER(K226)=FALSE,J226,0)</f>
        <v>0</v>
      </c>
    </row>
    <row r="227">
      <c r="A227" s="10"/>
      <c r="B227" s="60" t="s">
        <v>199</v>
      </c>
      <c r="C227" s="1"/>
      <c r="D227" s="1"/>
      <c r="E227" s="61" t="s">
        <v>5038</v>
      </c>
      <c r="F227" s="1"/>
      <c r="G227" s="1"/>
      <c r="H227" s="51"/>
      <c r="I227" s="1"/>
      <c r="J227" s="51"/>
      <c r="K227" s="1"/>
      <c r="L227" s="1"/>
      <c r="M227" s="13"/>
      <c r="N227" s="2"/>
      <c r="O227" s="2"/>
      <c r="P227" s="2"/>
      <c r="Q227" s="2"/>
    </row>
    <row r="228">
      <c r="A228" s="10"/>
      <c r="B228" s="60" t="s">
        <v>201</v>
      </c>
      <c r="C228" s="1"/>
      <c r="D228" s="1"/>
      <c r="E228" s="61" t="s">
        <v>5039</v>
      </c>
      <c r="F228" s="1"/>
      <c r="G228" s="1"/>
      <c r="H228" s="51"/>
      <c r="I228" s="1"/>
      <c r="J228" s="51"/>
      <c r="K228" s="1"/>
      <c r="L228" s="1"/>
      <c r="M228" s="13"/>
      <c r="N228" s="2"/>
      <c r="O228" s="2"/>
      <c r="P228" s="2"/>
      <c r="Q228" s="2"/>
    </row>
    <row r="229" thickBot="1">
      <c r="A229" s="10"/>
      <c r="B229" s="62" t="s">
        <v>203</v>
      </c>
      <c r="C229" s="30"/>
      <c r="D229" s="30"/>
      <c r="E229" s="63" t="s">
        <v>537</v>
      </c>
      <c r="F229" s="30"/>
      <c r="G229" s="30"/>
      <c r="H229" s="64"/>
      <c r="I229" s="30"/>
      <c r="J229" s="64"/>
      <c r="K229" s="30"/>
      <c r="L229" s="30"/>
      <c r="M229" s="13"/>
      <c r="N229" s="2"/>
      <c r="O229" s="2"/>
      <c r="P229" s="2"/>
      <c r="Q229" s="2"/>
    </row>
    <row r="230" thickTop="1">
      <c r="A230" s="10"/>
      <c r="B230" s="52">
        <v>44</v>
      </c>
      <c r="C230" s="53" t="s">
        <v>538</v>
      </c>
      <c r="D230" s="53"/>
      <c r="E230" s="53" t="s">
        <v>539</v>
      </c>
      <c r="F230" s="53" t="s">
        <v>7</v>
      </c>
      <c r="G230" s="54" t="s">
        <v>230</v>
      </c>
      <c r="H230" s="65">
        <v>70.090000000000003</v>
      </c>
      <c r="I230" s="66">
        <v>0</v>
      </c>
      <c r="J230" s="67">
        <f>ROUND(H230*I230,2)</f>
        <v>0</v>
      </c>
      <c r="K230" s="68">
        <v>0.20999999999999999</v>
      </c>
      <c r="L230" s="69">
        <f>ROUND(J230*1.21,2)</f>
        <v>0</v>
      </c>
      <c r="M230" s="13"/>
      <c r="N230" s="2"/>
      <c r="O230" s="2"/>
      <c r="P230" s="2"/>
      <c r="Q230" s="41">
        <f>IF(ISNUMBER(K230),IF(H230&gt;0,IF(I230&gt;0,J230,0),0),0)</f>
        <v>0</v>
      </c>
      <c r="R230" s="9">
        <f>IF(ISNUMBER(K230)=FALSE,J230,0)</f>
        <v>0</v>
      </c>
    </row>
    <row r="231">
      <c r="A231" s="10"/>
      <c r="B231" s="60" t="s">
        <v>199</v>
      </c>
      <c r="C231" s="1"/>
      <c r="D231" s="1"/>
      <c r="E231" s="61" t="s">
        <v>5040</v>
      </c>
      <c r="F231" s="1"/>
      <c r="G231" s="1"/>
      <c r="H231" s="51"/>
      <c r="I231" s="1"/>
      <c r="J231" s="51"/>
      <c r="K231" s="1"/>
      <c r="L231" s="1"/>
      <c r="M231" s="13"/>
      <c r="N231" s="2"/>
      <c r="O231" s="2"/>
      <c r="P231" s="2"/>
      <c r="Q231" s="2"/>
    </row>
    <row r="232">
      <c r="A232" s="10"/>
      <c r="B232" s="60" t="s">
        <v>201</v>
      </c>
      <c r="C232" s="1"/>
      <c r="D232" s="1"/>
      <c r="E232" s="61" t="s">
        <v>5041</v>
      </c>
      <c r="F232" s="1"/>
      <c r="G232" s="1"/>
      <c r="H232" s="51"/>
      <c r="I232" s="1"/>
      <c r="J232" s="51"/>
      <c r="K232" s="1"/>
      <c r="L232" s="1"/>
      <c r="M232" s="13"/>
      <c r="N232" s="2"/>
      <c r="O232" s="2"/>
      <c r="P232" s="2"/>
      <c r="Q232" s="2"/>
    </row>
    <row r="233" thickBot="1">
      <c r="A233" s="10"/>
      <c r="B233" s="62" t="s">
        <v>203</v>
      </c>
      <c r="C233" s="30"/>
      <c r="D233" s="30"/>
      <c r="E233" s="63" t="s">
        <v>233</v>
      </c>
      <c r="F233" s="30"/>
      <c r="G233" s="30"/>
      <c r="H233" s="64"/>
      <c r="I233" s="30"/>
      <c r="J233" s="64"/>
      <c r="K233" s="30"/>
      <c r="L233" s="30"/>
      <c r="M233" s="13"/>
      <c r="N233" s="2"/>
      <c r="O233" s="2"/>
      <c r="P233" s="2"/>
      <c r="Q233" s="2"/>
    </row>
    <row r="234" thickTop="1">
      <c r="A234" s="10"/>
      <c r="B234" s="52">
        <v>45</v>
      </c>
      <c r="C234" s="53" t="s">
        <v>733</v>
      </c>
      <c r="D234" s="53"/>
      <c r="E234" s="53" t="s">
        <v>734</v>
      </c>
      <c r="F234" s="53" t="s">
        <v>7</v>
      </c>
      <c r="G234" s="54" t="s">
        <v>198</v>
      </c>
      <c r="H234" s="65">
        <v>0.12</v>
      </c>
      <c r="I234" s="66">
        <v>0</v>
      </c>
      <c r="J234" s="67">
        <f>ROUND(H234*I234,2)</f>
        <v>0</v>
      </c>
      <c r="K234" s="68">
        <v>0.20999999999999999</v>
      </c>
      <c r="L234" s="69">
        <f>ROUND(J234*1.21,2)</f>
        <v>0</v>
      </c>
      <c r="M234" s="13"/>
      <c r="N234" s="2"/>
      <c r="O234" s="2"/>
      <c r="P234" s="2"/>
      <c r="Q234" s="41">
        <f>IF(ISNUMBER(K234),IF(H234&gt;0,IF(I234&gt;0,J234,0),0),0)</f>
        <v>0</v>
      </c>
      <c r="R234" s="9">
        <f>IF(ISNUMBER(K234)=FALSE,J234,0)</f>
        <v>0</v>
      </c>
    </row>
    <row r="235">
      <c r="A235" s="10"/>
      <c r="B235" s="60" t="s">
        <v>199</v>
      </c>
      <c r="C235" s="1"/>
      <c r="D235" s="1"/>
      <c r="E235" s="61" t="s">
        <v>4860</v>
      </c>
      <c r="F235" s="1"/>
      <c r="G235" s="1"/>
      <c r="H235" s="51"/>
      <c r="I235" s="1"/>
      <c r="J235" s="51"/>
      <c r="K235" s="1"/>
      <c r="L235" s="1"/>
      <c r="M235" s="13"/>
      <c r="N235" s="2"/>
      <c r="O235" s="2"/>
      <c r="P235" s="2"/>
      <c r="Q235" s="2"/>
    </row>
    <row r="236">
      <c r="A236" s="10"/>
      <c r="B236" s="60" t="s">
        <v>201</v>
      </c>
      <c r="C236" s="1"/>
      <c r="D236" s="1"/>
      <c r="E236" s="61" t="s">
        <v>5042</v>
      </c>
      <c r="F236" s="1"/>
      <c r="G236" s="1"/>
      <c r="H236" s="51"/>
      <c r="I236" s="1"/>
      <c r="J236" s="51"/>
      <c r="K236" s="1"/>
      <c r="L236" s="1"/>
      <c r="M236" s="13"/>
      <c r="N236" s="2"/>
      <c r="O236" s="2"/>
      <c r="P236" s="2"/>
      <c r="Q236" s="2"/>
    </row>
    <row r="237" thickBot="1">
      <c r="A237" s="10"/>
      <c r="B237" s="62" t="s">
        <v>203</v>
      </c>
      <c r="C237" s="30"/>
      <c r="D237" s="30"/>
      <c r="E237" s="63" t="s">
        <v>737</v>
      </c>
      <c r="F237" s="30"/>
      <c r="G237" s="30"/>
      <c r="H237" s="64"/>
      <c r="I237" s="30"/>
      <c r="J237" s="64"/>
      <c r="K237" s="30"/>
      <c r="L237" s="30"/>
      <c r="M237" s="13"/>
      <c r="N237" s="2"/>
      <c r="O237" s="2"/>
      <c r="P237" s="2"/>
      <c r="Q237" s="2"/>
    </row>
    <row r="238" thickTop="1">
      <c r="A238" s="10"/>
      <c r="B238" s="52">
        <v>46</v>
      </c>
      <c r="C238" s="53" t="s">
        <v>4749</v>
      </c>
      <c r="D238" s="53"/>
      <c r="E238" s="53" t="s">
        <v>4750</v>
      </c>
      <c r="F238" s="53" t="s">
        <v>7</v>
      </c>
      <c r="G238" s="54" t="s">
        <v>225</v>
      </c>
      <c r="H238" s="65">
        <v>15</v>
      </c>
      <c r="I238" s="66">
        <v>0</v>
      </c>
      <c r="J238" s="67">
        <f>ROUND(H238*I238,2)</f>
        <v>0</v>
      </c>
      <c r="K238" s="68">
        <v>0.20999999999999999</v>
      </c>
      <c r="L238" s="69">
        <f>ROUND(J238*1.21,2)</f>
        <v>0</v>
      </c>
      <c r="M238" s="13"/>
      <c r="N238" s="2"/>
      <c r="O238" s="2"/>
      <c r="P238" s="2"/>
      <c r="Q238" s="41">
        <f>IF(ISNUMBER(K238),IF(H238&gt;0,IF(I238&gt;0,J238,0),0),0)</f>
        <v>0</v>
      </c>
      <c r="R238" s="9">
        <f>IF(ISNUMBER(K238)=FALSE,J238,0)</f>
        <v>0</v>
      </c>
    </row>
    <row r="239">
      <c r="A239" s="10"/>
      <c r="B239" s="60" t="s">
        <v>199</v>
      </c>
      <c r="C239" s="1"/>
      <c r="D239" s="1"/>
      <c r="E239" s="61" t="s">
        <v>5043</v>
      </c>
      <c r="F239" s="1"/>
      <c r="G239" s="1"/>
      <c r="H239" s="51"/>
      <c r="I239" s="1"/>
      <c r="J239" s="51"/>
      <c r="K239" s="1"/>
      <c r="L239" s="1"/>
      <c r="M239" s="13"/>
      <c r="N239" s="2"/>
      <c r="O239" s="2"/>
      <c r="P239" s="2"/>
      <c r="Q239" s="2"/>
    </row>
    <row r="240">
      <c r="A240" s="10"/>
      <c r="B240" s="60" t="s">
        <v>201</v>
      </c>
      <c r="C240" s="1"/>
      <c r="D240" s="1"/>
      <c r="E240" s="61" t="s">
        <v>2706</v>
      </c>
      <c r="F240" s="1"/>
      <c r="G240" s="1"/>
      <c r="H240" s="51"/>
      <c r="I240" s="1"/>
      <c r="J240" s="51"/>
      <c r="K240" s="1"/>
      <c r="L240" s="1"/>
      <c r="M240" s="13"/>
      <c r="N240" s="2"/>
      <c r="O240" s="2"/>
      <c r="P240" s="2"/>
      <c r="Q240" s="2"/>
    </row>
    <row r="241" thickBot="1">
      <c r="A241" s="10"/>
      <c r="B241" s="62" t="s">
        <v>203</v>
      </c>
      <c r="C241" s="30"/>
      <c r="D241" s="30"/>
      <c r="E241" s="63" t="s">
        <v>4753</v>
      </c>
      <c r="F241" s="30"/>
      <c r="G241" s="30"/>
      <c r="H241" s="64"/>
      <c r="I241" s="30"/>
      <c r="J241" s="64"/>
      <c r="K241" s="30"/>
      <c r="L241" s="30"/>
      <c r="M241" s="13"/>
      <c r="N241" s="2"/>
      <c r="O241" s="2"/>
      <c r="P241" s="2"/>
      <c r="Q241" s="2"/>
    </row>
    <row r="242" thickTop="1" thickBot="1" ht="25" customHeight="1">
      <c r="A242" s="10"/>
      <c r="B242" s="1"/>
      <c r="C242" s="70">
        <v>9</v>
      </c>
      <c r="D242" s="1"/>
      <c r="E242" s="71" t="s">
        <v>186</v>
      </c>
      <c r="F242" s="1"/>
      <c r="G242" s="72" t="s">
        <v>210</v>
      </c>
      <c r="H242" s="73">
        <f>J202+J206+J210+J214+J218+J222+J226+J230+J234+J238</f>
        <v>0</v>
      </c>
      <c r="I242" s="72" t="s">
        <v>211</v>
      </c>
      <c r="J242" s="74">
        <f>(L242-H242)</f>
        <v>0</v>
      </c>
      <c r="K242" s="72" t="s">
        <v>212</v>
      </c>
      <c r="L242" s="75">
        <f>ROUND((J202+J206+J210+J214+J218+J222+J226+J230+J234+J238)*1.21,2)</f>
        <v>0</v>
      </c>
      <c r="M242" s="13"/>
      <c r="N242" s="2"/>
      <c r="O242" s="2"/>
      <c r="P242" s="2"/>
      <c r="Q242" s="41">
        <f>0+Q202+Q206+Q210+Q214+Q218+Q222+Q226+Q230+Q234+Q238</f>
        <v>0</v>
      </c>
      <c r="R242" s="9">
        <f>0+R202+R206+R210+R214+R218+R222+R226+R230+R234+R238</f>
        <v>0</v>
      </c>
      <c r="S242" s="76">
        <f>Q242*(1+J242)+R242</f>
        <v>0</v>
      </c>
    </row>
    <row r="243" thickTop="1" thickBot="1" ht="25" customHeight="1">
      <c r="A243" s="10"/>
      <c r="B243" s="77"/>
      <c r="C243" s="77"/>
      <c r="D243" s="77"/>
      <c r="E243" s="77"/>
      <c r="F243" s="77"/>
      <c r="G243" s="78" t="s">
        <v>213</v>
      </c>
      <c r="H243" s="79">
        <f>0+J202+J206+J210+J214+J218+J222+J226+J230+J234+J238</f>
        <v>0</v>
      </c>
      <c r="I243" s="78" t="s">
        <v>214</v>
      </c>
      <c r="J243" s="80">
        <f>0+J242</f>
        <v>0</v>
      </c>
      <c r="K243" s="78" t="s">
        <v>215</v>
      </c>
      <c r="L243" s="81">
        <f>0+L242</f>
        <v>0</v>
      </c>
      <c r="M243" s="13"/>
      <c r="N243" s="2"/>
      <c r="O243" s="2"/>
      <c r="P243" s="2"/>
      <c r="Q243" s="2"/>
    </row>
    <row r="244">
      <c r="A244" s="14"/>
      <c r="B244" s="4"/>
      <c r="C244" s="4"/>
      <c r="D244" s="4"/>
      <c r="E244" s="4"/>
      <c r="F244" s="4"/>
      <c r="G244" s="4"/>
      <c r="H244" s="83"/>
      <c r="I244" s="4"/>
      <c r="J244" s="83"/>
      <c r="K244" s="4"/>
      <c r="L244" s="4"/>
      <c r="M244" s="15"/>
      <c r="N244" s="2"/>
      <c r="O244" s="2"/>
      <c r="P244" s="2"/>
      <c r="Q244" s="2"/>
    </row>
    <row r="245">
      <c r="A245" s="1"/>
      <c r="B245" s="1"/>
      <c r="C245" s="1"/>
      <c r="D245" s="1"/>
      <c r="E245" s="1"/>
      <c r="F245" s="1"/>
      <c r="G245" s="1"/>
      <c r="H245" s="1"/>
      <c r="I245" s="1"/>
      <c r="J245" s="1"/>
      <c r="K245" s="1"/>
      <c r="L245" s="1"/>
      <c r="M245" s="1"/>
      <c r="N245" s="2"/>
      <c r="O245" s="2"/>
      <c r="P245" s="2"/>
      <c r="Q245" s="2"/>
    </row>
  </sheetData>
  <mergeCells count="170">
    <mergeCell ref="A1:A2"/>
    <mergeCell ref="A3:F3"/>
    <mergeCell ref="B4:C5"/>
    <mergeCell ref="B6:I6"/>
    <mergeCell ref="B8:C9"/>
    <mergeCell ref="A10:D10"/>
    <mergeCell ref="A11:G11"/>
    <mergeCell ref="A12:G12"/>
    <mergeCell ref="A13:G13"/>
    <mergeCell ref="B17:C18"/>
    <mergeCell ref="B19:D19"/>
    <mergeCell ref="E19:F19"/>
    <mergeCell ref="B20:D20"/>
    <mergeCell ref="B29:C30"/>
    <mergeCell ref="B32:L32"/>
    <mergeCell ref="B34:D34"/>
    <mergeCell ref="B35:D35"/>
    <mergeCell ref="B36:D36"/>
    <mergeCell ref="B38:D38"/>
    <mergeCell ref="B39:D39"/>
    <mergeCell ref="B40:D40"/>
    <mergeCell ref="B21:D21"/>
    <mergeCell ref="B22:D22"/>
    <mergeCell ref="B23:D23"/>
    <mergeCell ref="B24:D24"/>
    <mergeCell ref="B25:D25"/>
    <mergeCell ref="B26:D26"/>
    <mergeCell ref="B27:D27"/>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42:D42"/>
    <mergeCell ref="B43:D43"/>
    <mergeCell ref="B44:D44"/>
    <mergeCell ref="B46:D46"/>
    <mergeCell ref="B47:D47"/>
    <mergeCell ref="B48:D48"/>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51:L51"/>
    <mergeCell ref="B101:D101"/>
    <mergeCell ref="B102:D102"/>
    <mergeCell ref="B103:D103"/>
    <mergeCell ref="B105:D105"/>
    <mergeCell ref="B106:D106"/>
    <mergeCell ref="B107:D107"/>
    <mergeCell ref="B109:D109"/>
    <mergeCell ref="B110:D110"/>
    <mergeCell ref="B111:D111"/>
    <mergeCell ref="B113:D113"/>
    <mergeCell ref="B114:D114"/>
    <mergeCell ref="B115:D115"/>
    <mergeCell ref="B117:D117"/>
    <mergeCell ref="B118:D118"/>
    <mergeCell ref="B119:D119"/>
    <mergeCell ref="B121:D121"/>
    <mergeCell ref="B122:D122"/>
    <mergeCell ref="B123:D123"/>
    <mergeCell ref="B125:D125"/>
    <mergeCell ref="B126:D126"/>
    <mergeCell ref="B127:D127"/>
    <mergeCell ref="B129:D129"/>
    <mergeCell ref="B130:D130"/>
    <mergeCell ref="B131:D131"/>
    <mergeCell ref="B133:D133"/>
    <mergeCell ref="B134:D134"/>
    <mergeCell ref="B135:D135"/>
    <mergeCell ref="B138:L138"/>
    <mergeCell ref="B140:D140"/>
    <mergeCell ref="B141:D141"/>
    <mergeCell ref="B142:D142"/>
    <mergeCell ref="B145:L145"/>
    <mergeCell ref="B147:D147"/>
    <mergeCell ref="B148:D148"/>
    <mergeCell ref="B149:D149"/>
    <mergeCell ref="B152:L152"/>
    <mergeCell ref="B154:D154"/>
    <mergeCell ref="B155:D155"/>
    <mergeCell ref="B156:D156"/>
    <mergeCell ref="B158:D158"/>
    <mergeCell ref="B159:D159"/>
    <mergeCell ref="B160:D160"/>
    <mergeCell ref="B162:D162"/>
    <mergeCell ref="B163:D163"/>
    <mergeCell ref="B164:D164"/>
    <mergeCell ref="B166:D166"/>
    <mergeCell ref="B167:D167"/>
    <mergeCell ref="B168:D168"/>
    <mergeCell ref="B170:D170"/>
    <mergeCell ref="B171:D171"/>
    <mergeCell ref="B172:D172"/>
    <mergeCell ref="B174:D174"/>
    <mergeCell ref="B175:D175"/>
    <mergeCell ref="B176:D176"/>
    <mergeCell ref="B179:L179"/>
    <mergeCell ref="B181:D181"/>
    <mergeCell ref="B182:D182"/>
    <mergeCell ref="B183:D183"/>
    <mergeCell ref="B186:L186"/>
    <mergeCell ref="B188:D188"/>
    <mergeCell ref="B189:D189"/>
    <mergeCell ref="B190:D190"/>
    <mergeCell ref="B192:D192"/>
    <mergeCell ref="B193:D193"/>
    <mergeCell ref="B194:D194"/>
    <mergeCell ref="B196:D196"/>
    <mergeCell ref="B197:D197"/>
    <mergeCell ref="B198:D198"/>
    <mergeCell ref="B203:D203"/>
    <mergeCell ref="B204:D204"/>
    <mergeCell ref="B205:D205"/>
    <mergeCell ref="B207:D207"/>
    <mergeCell ref="B208:D208"/>
    <mergeCell ref="B209:D209"/>
    <mergeCell ref="B211:D211"/>
    <mergeCell ref="B212:D212"/>
    <mergeCell ref="B213:D213"/>
    <mergeCell ref="B215:D215"/>
    <mergeCell ref="B216:D216"/>
    <mergeCell ref="B217:D217"/>
    <mergeCell ref="B219:D219"/>
    <mergeCell ref="B220:D220"/>
    <mergeCell ref="B221:D221"/>
    <mergeCell ref="B223:D223"/>
    <mergeCell ref="B224:D224"/>
    <mergeCell ref="B225:D225"/>
    <mergeCell ref="B227:D227"/>
    <mergeCell ref="B228:D228"/>
    <mergeCell ref="B229:D229"/>
    <mergeCell ref="B231:D231"/>
    <mergeCell ref="B232:D232"/>
    <mergeCell ref="B233:D233"/>
    <mergeCell ref="B235:D235"/>
    <mergeCell ref="B236:D236"/>
    <mergeCell ref="B237:D237"/>
    <mergeCell ref="B239:D239"/>
    <mergeCell ref="B240:D240"/>
    <mergeCell ref="B241:D241"/>
    <mergeCell ref="B201:L201"/>
  </mergeCells>
  <pageMargins left="0.39375" right="0.39375" top="0.5902778" bottom="0.39375" header="0.1965278" footer="0.1576389"/>
  <pageSetup paperSize="9" orientation="portrait" fitToHeight="0"/>
  <drawing r:id="rId1"/>
</worksheet>
</file>

<file path=xl/worksheets/sheet64.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4.14063"/>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0+(H124+H151+H166+H185+H264+H351+H370)</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0+H125+H152+H167+H186+H265+H352+H371</f>
        <v>0</v>
      </c>
      <c r="K10" s="1"/>
      <c r="L10" s="1"/>
      <c r="M10" s="13"/>
      <c r="N10" s="2"/>
      <c r="O10" s="2"/>
      <c r="P10" s="2"/>
      <c r="Q10" s="2"/>
    </row>
    <row r="11" ht="16" customHeight="1">
      <c r="A11" s="19" t="s">
        <v>5044</v>
      </c>
      <c r="B11" s="1"/>
      <c r="C11" s="1"/>
      <c r="D11" s="1"/>
      <c r="E11" s="1"/>
      <c r="F11" s="1"/>
      <c r="G11" s="39"/>
      <c r="H11" s="1"/>
      <c r="I11" s="39" t="s">
        <v>176</v>
      </c>
      <c r="J11" s="40">
        <f>ROUND(0+((H124+H151+H166+H185+H264+H351+H370)*1.21),2)</f>
        <v>0</v>
      </c>
      <c r="K11" s="1"/>
      <c r="L11" s="1"/>
      <c r="M11" s="13"/>
      <c r="N11" s="2"/>
      <c r="O11" s="2"/>
      <c r="P11" s="2"/>
      <c r="Q11" s="41">
        <f>IF(SUM(K20:K26)&gt;0,ROUND(SUM(S20:S26)/SUM(K20:K26)-1,8),0)</f>
        <v>0</v>
      </c>
      <c r="R11" s="9">
        <f>AVERAGE(J124,J151,J166,J185,J264,J351,J370)</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1</v>
      </c>
      <c r="C20" s="1"/>
      <c r="D20" s="1"/>
      <c r="E20" s="45" t="s">
        <v>181</v>
      </c>
      <c r="F20" s="1"/>
      <c r="G20" s="1"/>
      <c r="H20" s="1"/>
      <c r="I20" s="1"/>
      <c r="J20" s="1"/>
      <c r="K20" s="46">
        <f>0+J32+J36+J40+J44+J48+J52+J56+J60+J64+J68+J72+J76+J80+J84+J88+J92+J96+J100+J104+J108+J112+J116+J120</f>
        <v>0</v>
      </c>
      <c r="L20" s="46">
        <f>0+L124</f>
        <v>0</v>
      </c>
      <c r="M20" s="13"/>
      <c r="N20" s="2"/>
      <c r="O20" s="2"/>
      <c r="P20" s="2"/>
      <c r="Q20" s="2"/>
      <c r="S20" s="9">
        <f>S124</f>
        <v>0</v>
      </c>
    </row>
    <row r="21">
      <c r="A21" s="10"/>
      <c r="B21" s="44">
        <v>2</v>
      </c>
      <c r="C21" s="1"/>
      <c r="D21" s="1"/>
      <c r="E21" s="45" t="s">
        <v>182</v>
      </c>
      <c r="F21" s="1"/>
      <c r="G21" s="1"/>
      <c r="H21" s="1"/>
      <c r="I21" s="1"/>
      <c r="J21" s="1"/>
      <c r="K21" s="46">
        <f>0+J127+J131+J135+J139+J143+J147</f>
        <v>0</v>
      </c>
      <c r="L21" s="46">
        <f>0+L151</f>
        <v>0</v>
      </c>
      <c r="M21" s="13"/>
      <c r="N21" s="2"/>
      <c r="O21" s="2"/>
      <c r="P21" s="2"/>
      <c r="Q21" s="2"/>
      <c r="S21" s="9">
        <f>S151</f>
        <v>0</v>
      </c>
    </row>
    <row r="22">
      <c r="A22" s="10"/>
      <c r="B22" s="44">
        <v>3</v>
      </c>
      <c r="C22" s="1"/>
      <c r="D22" s="1"/>
      <c r="E22" s="45" t="s">
        <v>747</v>
      </c>
      <c r="F22" s="1"/>
      <c r="G22" s="1"/>
      <c r="H22" s="1"/>
      <c r="I22" s="1"/>
      <c r="J22" s="1"/>
      <c r="K22" s="46">
        <f>0+J154+J158+J162</f>
        <v>0</v>
      </c>
      <c r="L22" s="46">
        <f>0+L166</f>
        <v>0</v>
      </c>
      <c r="M22" s="13"/>
      <c r="N22" s="2"/>
      <c r="O22" s="2"/>
      <c r="P22" s="2"/>
      <c r="Q22" s="2"/>
      <c r="S22" s="9">
        <f>S166</f>
        <v>0</v>
      </c>
    </row>
    <row r="23">
      <c r="A23" s="10"/>
      <c r="B23" s="44">
        <v>4</v>
      </c>
      <c r="C23" s="1"/>
      <c r="D23" s="1"/>
      <c r="E23" s="45" t="s">
        <v>183</v>
      </c>
      <c r="F23" s="1"/>
      <c r="G23" s="1"/>
      <c r="H23" s="1"/>
      <c r="I23" s="1"/>
      <c r="J23" s="1"/>
      <c r="K23" s="46">
        <f>0+J169+J173+J177+J181</f>
        <v>0</v>
      </c>
      <c r="L23" s="46">
        <f>0+L185</f>
        <v>0</v>
      </c>
      <c r="M23" s="13"/>
      <c r="N23" s="2"/>
      <c r="O23" s="2"/>
      <c r="P23" s="2"/>
      <c r="Q23" s="2"/>
      <c r="S23" s="9">
        <f>S185</f>
        <v>0</v>
      </c>
    </row>
    <row r="24">
      <c r="A24" s="10"/>
      <c r="B24" s="44">
        <v>5</v>
      </c>
      <c r="C24" s="1"/>
      <c r="D24" s="1"/>
      <c r="E24" s="45" t="s">
        <v>184</v>
      </c>
      <c r="F24" s="1"/>
      <c r="G24" s="1"/>
      <c r="H24" s="1"/>
      <c r="I24" s="1"/>
      <c r="J24" s="1"/>
      <c r="K24" s="46">
        <f>0+J188+J192+J196+J200+J204+J208+J212+J216+J220+J224+J228+J232+J236+J240+J244+J248+J252+J256+J260</f>
        <v>0</v>
      </c>
      <c r="L24" s="46">
        <f>0+L264</f>
        <v>0</v>
      </c>
      <c r="M24" s="13"/>
      <c r="N24" s="2"/>
      <c r="O24" s="2"/>
      <c r="P24" s="2"/>
      <c r="Q24" s="2"/>
      <c r="S24" s="9">
        <f>S264</f>
        <v>0</v>
      </c>
    </row>
    <row r="25">
      <c r="A25" s="10"/>
      <c r="B25" s="44">
        <v>8</v>
      </c>
      <c r="C25" s="1"/>
      <c r="D25" s="1"/>
      <c r="E25" s="45" t="s">
        <v>185</v>
      </c>
      <c r="F25" s="1"/>
      <c r="G25" s="1"/>
      <c r="H25" s="1"/>
      <c r="I25" s="1"/>
      <c r="J25" s="1"/>
      <c r="K25" s="46">
        <f>0+J267+J271+J275+J279+J283+J287+J291+J295+J299+J303+J307+J311+J315+J319+J323+J327+J331+J335+J339+J343+J347</f>
        <v>0</v>
      </c>
      <c r="L25" s="46">
        <f>0+L351</f>
        <v>0</v>
      </c>
      <c r="M25" s="47"/>
      <c r="N25" s="2"/>
      <c r="O25" s="2"/>
      <c r="P25" s="2"/>
      <c r="Q25" s="2"/>
      <c r="S25" s="9">
        <f>S351</f>
        <v>0</v>
      </c>
    </row>
    <row r="26">
      <c r="A26" s="10"/>
      <c r="B26" s="44">
        <v>9</v>
      </c>
      <c r="C26" s="1"/>
      <c r="D26" s="1"/>
      <c r="E26" s="45" t="s">
        <v>186</v>
      </c>
      <c r="F26" s="1"/>
      <c r="G26" s="1"/>
      <c r="H26" s="1"/>
      <c r="I26" s="1"/>
      <c r="J26" s="1"/>
      <c r="K26" s="46">
        <f>0+J354+J358+J362+J366</f>
        <v>0</v>
      </c>
      <c r="L26" s="46">
        <f>0+L370</f>
        <v>0</v>
      </c>
      <c r="M26" s="47"/>
      <c r="N26" s="2"/>
      <c r="O26" s="2"/>
      <c r="P26" s="2"/>
      <c r="Q26" s="2"/>
      <c r="S26" s="9">
        <f>S370</f>
        <v>0</v>
      </c>
    </row>
    <row r="27">
      <c r="A27" s="14"/>
      <c r="B27" s="4"/>
      <c r="C27" s="4"/>
      <c r="D27" s="4"/>
      <c r="E27" s="4"/>
      <c r="F27" s="4"/>
      <c r="G27" s="4"/>
      <c r="H27" s="4"/>
      <c r="I27" s="4"/>
      <c r="J27" s="4"/>
      <c r="K27" s="4"/>
      <c r="L27" s="4"/>
      <c r="M27" s="48"/>
      <c r="N27" s="2"/>
      <c r="O27" s="2"/>
      <c r="P27" s="2"/>
      <c r="Q27" s="2"/>
    </row>
    <row r="28" ht="14" customHeight="1">
      <c r="A28" s="4"/>
      <c r="B28" s="36" t="s">
        <v>187</v>
      </c>
      <c r="C28" s="4"/>
      <c r="D28" s="4"/>
      <c r="E28" s="4"/>
      <c r="F28" s="4"/>
      <c r="G28" s="4"/>
      <c r="H28" s="4"/>
      <c r="I28" s="4"/>
      <c r="J28" s="4"/>
      <c r="K28" s="4"/>
      <c r="L28" s="4"/>
      <c r="M28" s="2"/>
      <c r="N28" s="2"/>
      <c r="O28" s="2"/>
      <c r="P28" s="2"/>
      <c r="Q28" s="2"/>
    </row>
    <row r="29" ht="18" customHeight="1">
      <c r="A29" s="6"/>
      <c r="B29" s="7"/>
      <c r="C29" s="7"/>
      <c r="D29" s="7"/>
      <c r="E29" s="7"/>
      <c r="F29" s="7"/>
      <c r="G29" s="7"/>
      <c r="H29" s="7"/>
      <c r="I29" s="7"/>
      <c r="J29" s="7"/>
      <c r="K29" s="7"/>
      <c r="L29" s="7"/>
      <c r="M29" s="49"/>
      <c r="N29" s="2"/>
      <c r="O29" s="2"/>
      <c r="P29" s="2"/>
      <c r="Q29" s="2"/>
    </row>
    <row r="30" ht="18" customHeight="1">
      <c r="A30" s="10"/>
      <c r="B30" s="42" t="s">
        <v>188</v>
      </c>
      <c r="C30" s="42" t="s">
        <v>178</v>
      </c>
      <c r="D30" s="42" t="s">
        <v>189</v>
      </c>
      <c r="E30" s="42" t="s">
        <v>179</v>
      </c>
      <c r="F30" s="42" t="s">
        <v>190</v>
      </c>
      <c r="G30" s="43" t="s">
        <v>191</v>
      </c>
      <c r="H30" s="23" t="s">
        <v>192</v>
      </c>
      <c r="I30" s="23" t="s">
        <v>193</v>
      </c>
      <c r="J30" s="23" t="s">
        <v>17</v>
      </c>
      <c r="K30" s="43" t="s">
        <v>194</v>
      </c>
      <c r="L30" s="23" t="s">
        <v>18</v>
      </c>
      <c r="M30" s="47"/>
      <c r="N30" s="2"/>
      <c r="O30" s="2"/>
      <c r="P30" s="2"/>
      <c r="Q30" s="2"/>
    </row>
    <row r="31" ht="40" customHeight="1">
      <c r="A31" s="10"/>
      <c r="B31" s="50" t="s">
        <v>216</v>
      </c>
      <c r="C31" s="1"/>
      <c r="D31" s="1"/>
      <c r="E31" s="1"/>
      <c r="F31" s="1"/>
      <c r="G31" s="1"/>
      <c r="H31" s="51"/>
      <c r="I31" s="1"/>
      <c r="J31" s="51"/>
      <c r="K31" s="1"/>
      <c r="L31" s="1"/>
      <c r="M31" s="13"/>
      <c r="N31" s="2"/>
      <c r="O31" s="2"/>
      <c r="P31" s="2"/>
      <c r="Q31" s="2"/>
    </row>
    <row r="32">
      <c r="A32" s="10"/>
      <c r="B32" s="52">
        <v>1</v>
      </c>
      <c r="C32" s="53" t="s">
        <v>3894</v>
      </c>
      <c r="D32" s="53"/>
      <c r="E32" s="53" t="s">
        <v>3895</v>
      </c>
      <c r="F32" s="53" t="s">
        <v>7</v>
      </c>
      <c r="G32" s="54" t="s">
        <v>225</v>
      </c>
      <c r="H32" s="55">
        <v>6.2000000000000002</v>
      </c>
      <c r="I32" s="56">
        <v>0</v>
      </c>
      <c r="J32" s="57">
        <f>ROUND(H32*I32,2)</f>
        <v>0</v>
      </c>
      <c r="K32" s="58">
        <v>0.20999999999999999</v>
      </c>
      <c r="L32" s="59">
        <f>ROUND(J32*1.21,2)</f>
        <v>0</v>
      </c>
      <c r="M32" s="13"/>
      <c r="N32" s="2"/>
      <c r="O32" s="2"/>
      <c r="P32" s="2"/>
      <c r="Q32" s="41">
        <f>IF(ISNUMBER(K32),IF(H32&gt;0,IF(I32&gt;0,J32,0),0),0)</f>
        <v>0</v>
      </c>
      <c r="R32" s="9">
        <f>IF(ISNUMBER(K32)=FALSE,J32,0)</f>
        <v>0</v>
      </c>
    </row>
    <row r="33">
      <c r="A33" s="10"/>
      <c r="B33" s="60" t="s">
        <v>199</v>
      </c>
      <c r="C33" s="1"/>
      <c r="D33" s="1"/>
      <c r="E33" s="61" t="s">
        <v>7</v>
      </c>
      <c r="F33" s="1"/>
      <c r="G33" s="1"/>
      <c r="H33" s="51"/>
      <c r="I33" s="1"/>
      <c r="J33" s="51"/>
      <c r="K33" s="1"/>
      <c r="L33" s="1"/>
      <c r="M33" s="13"/>
      <c r="N33" s="2"/>
      <c r="O33" s="2"/>
      <c r="P33" s="2"/>
      <c r="Q33" s="2"/>
    </row>
    <row r="34">
      <c r="A34" s="10"/>
      <c r="B34" s="60" t="s">
        <v>201</v>
      </c>
      <c r="C34" s="1"/>
      <c r="D34" s="1"/>
      <c r="E34" s="61" t="s">
        <v>5045</v>
      </c>
      <c r="F34" s="1"/>
      <c r="G34" s="1"/>
      <c r="H34" s="51"/>
      <c r="I34" s="1"/>
      <c r="J34" s="51"/>
      <c r="K34" s="1"/>
      <c r="L34" s="1"/>
      <c r="M34" s="13"/>
      <c r="N34" s="2"/>
      <c r="O34" s="2"/>
      <c r="P34" s="2"/>
      <c r="Q34" s="2"/>
    </row>
    <row r="35" thickBot="1">
      <c r="A35" s="10"/>
      <c r="B35" s="62" t="s">
        <v>203</v>
      </c>
      <c r="C35" s="30"/>
      <c r="D35" s="30"/>
      <c r="E35" s="63" t="s">
        <v>3897</v>
      </c>
      <c r="F35" s="30"/>
      <c r="G35" s="30"/>
      <c r="H35" s="64"/>
      <c r="I35" s="30"/>
      <c r="J35" s="64"/>
      <c r="K35" s="30"/>
      <c r="L35" s="30"/>
      <c r="M35" s="13"/>
      <c r="N35" s="2"/>
      <c r="O35" s="2"/>
      <c r="P35" s="2"/>
      <c r="Q35" s="2"/>
    </row>
    <row r="36" thickTop="1">
      <c r="A36" s="10"/>
      <c r="B36" s="52">
        <v>2</v>
      </c>
      <c r="C36" s="53" t="s">
        <v>3898</v>
      </c>
      <c r="D36" s="53"/>
      <c r="E36" s="53" t="s">
        <v>3899</v>
      </c>
      <c r="F36" s="53" t="s">
        <v>7</v>
      </c>
      <c r="G36" s="54" t="s">
        <v>556</v>
      </c>
      <c r="H36" s="65">
        <v>124</v>
      </c>
      <c r="I36" s="66">
        <v>0</v>
      </c>
      <c r="J36" s="67">
        <f>ROUND(H36*I36,2)</f>
        <v>0</v>
      </c>
      <c r="K36" s="68">
        <v>0.20999999999999999</v>
      </c>
      <c r="L36" s="69">
        <f>ROUND(J36*1.21,2)</f>
        <v>0</v>
      </c>
      <c r="M36" s="13"/>
      <c r="N36" s="2"/>
      <c r="O36" s="2"/>
      <c r="P36" s="2"/>
      <c r="Q36" s="41">
        <f>IF(ISNUMBER(K36),IF(H36&gt;0,IF(I36&gt;0,J36,0),0),0)</f>
        <v>0</v>
      </c>
      <c r="R36" s="9">
        <f>IF(ISNUMBER(K36)=FALSE,J36,0)</f>
        <v>0</v>
      </c>
    </row>
    <row r="37">
      <c r="A37" s="10"/>
      <c r="B37" s="60" t="s">
        <v>199</v>
      </c>
      <c r="C37" s="1"/>
      <c r="D37" s="1"/>
      <c r="E37" s="61" t="s">
        <v>3900</v>
      </c>
      <c r="F37" s="1"/>
      <c r="G37" s="1"/>
      <c r="H37" s="51"/>
      <c r="I37" s="1"/>
      <c r="J37" s="51"/>
      <c r="K37" s="1"/>
      <c r="L37" s="1"/>
      <c r="M37" s="13"/>
      <c r="N37" s="2"/>
      <c r="O37" s="2"/>
      <c r="P37" s="2"/>
      <c r="Q37" s="2"/>
    </row>
    <row r="38">
      <c r="A38" s="10"/>
      <c r="B38" s="60" t="s">
        <v>201</v>
      </c>
      <c r="C38" s="1"/>
      <c r="D38" s="1"/>
      <c r="E38" s="61" t="s">
        <v>5046</v>
      </c>
      <c r="F38" s="1"/>
      <c r="G38" s="1"/>
      <c r="H38" s="51"/>
      <c r="I38" s="1"/>
      <c r="J38" s="51"/>
      <c r="K38" s="1"/>
      <c r="L38" s="1"/>
      <c r="M38" s="13"/>
      <c r="N38" s="2"/>
      <c r="O38" s="2"/>
      <c r="P38" s="2"/>
      <c r="Q38" s="2"/>
    </row>
    <row r="39" thickBot="1">
      <c r="A39" s="10"/>
      <c r="B39" s="62" t="s">
        <v>203</v>
      </c>
      <c r="C39" s="30"/>
      <c r="D39" s="30"/>
      <c r="E39" s="63" t="s">
        <v>7</v>
      </c>
      <c r="F39" s="30"/>
      <c r="G39" s="30"/>
      <c r="H39" s="64"/>
      <c r="I39" s="30"/>
      <c r="J39" s="64"/>
      <c r="K39" s="30"/>
      <c r="L39" s="30"/>
      <c r="M39" s="13"/>
      <c r="N39" s="2"/>
      <c r="O39" s="2"/>
      <c r="P39" s="2"/>
      <c r="Q39" s="2"/>
    </row>
    <row r="40" thickTop="1">
      <c r="A40" s="10"/>
      <c r="B40" s="52">
        <v>3</v>
      </c>
      <c r="C40" s="53" t="s">
        <v>3902</v>
      </c>
      <c r="D40" s="53"/>
      <c r="E40" s="53" t="s">
        <v>3903</v>
      </c>
      <c r="F40" s="53" t="s">
        <v>7</v>
      </c>
      <c r="G40" s="54" t="s">
        <v>225</v>
      </c>
      <c r="H40" s="65">
        <v>3.7200000000000002</v>
      </c>
      <c r="I40" s="66">
        <v>0</v>
      </c>
      <c r="J40" s="67">
        <f>ROUND(H40*I40,2)</f>
        <v>0</v>
      </c>
      <c r="K40" s="68">
        <v>0.20999999999999999</v>
      </c>
      <c r="L40" s="69">
        <f>ROUND(J40*1.21,2)</f>
        <v>0</v>
      </c>
      <c r="M40" s="13"/>
      <c r="N40" s="2"/>
      <c r="O40" s="2"/>
      <c r="P40" s="2"/>
      <c r="Q40" s="41">
        <f>IF(ISNUMBER(K40),IF(H40&gt;0,IF(I40&gt;0,J40,0),0),0)</f>
        <v>0</v>
      </c>
      <c r="R40" s="9">
        <f>IF(ISNUMBER(K40)=FALSE,J40,0)</f>
        <v>0</v>
      </c>
    </row>
    <row r="41">
      <c r="A41" s="10"/>
      <c r="B41" s="60" t="s">
        <v>199</v>
      </c>
      <c r="C41" s="1"/>
      <c r="D41" s="1"/>
      <c r="E41" s="61" t="s">
        <v>7</v>
      </c>
      <c r="F41" s="1"/>
      <c r="G41" s="1"/>
      <c r="H41" s="51"/>
      <c r="I41" s="1"/>
      <c r="J41" s="51"/>
      <c r="K41" s="1"/>
      <c r="L41" s="1"/>
      <c r="M41" s="13"/>
      <c r="N41" s="2"/>
      <c r="O41" s="2"/>
      <c r="P41" s="2"/>
      <c r="Q41" s="2"/>
    </row>
    <row r="42">
      <c r="A42" s="10"/>
      <c r="B42" s="60" t="s">
        <v>201</v>
      </c>
      <c r="C42" s="1"/>
      <c r="D42" s="1"/>
      <c r="E42" s="61" t="s">
        <v>5047</v>
      </c>
      <c r="F42" s="1"/>
      <c r="G42" s="1"/>
      <c r="H42" s="51"/>
      <c r="I42" s="1"/>
      <c r="J42" s="51"/>
      <c r="K42" s="1"/>
      <c r="L42" s="1"/>
      <c r="M42" s="13"/>
      <c r="N42" s="2"/>
      <c r="O42" s="2"/>
      <c r="P42" s="2"/>
      <c r="Q42" s="2"/>
    </row>
    <row r="43" thickBot="1">
      <c r="A43" s="10"/>
      <c r="B43" s="62" t="s">
        <v>203</v>
      </c>
      <c r="C43" s="30"/>
      <c r="D43" s="30"/>
      <c r="E43" s="63" t="s">
        <v>3905</v>
      </c>
      <c r="F43" s="30"/>
      <c r="G43" s="30"/>
      <c r="H43" s="64"/>
      <c r="I43" s="30"/>
      <c r="J43" s="64"/>
      <c r="K43" s="30"/>
      <c r="L43" s="30"/>
      <c r="M43" s="13"/>
      <c r="N43" s="2"/>
      <c r="O43" s="2"/>
      <c r="P43" s="2"/>
      <c r="Q43" s="2"/>
    </row>
    <row r="44" thickTop="1">
      <c r="A44" s="10"/>
      <c r="B44" s="52">
        <v>4</v>
      </c>
      <c r="C44" s="53" t="s">
        <v>3906</v>
      </c>
      <c r="D44" s="53"/>
      <c r="E44" s="53" t="s">
        <v>3907</v>
      </c>
      <c r="F44" s="53" t="s">
        <v>7</v>
      </c>
      <c r="G44" s="54" t="s">
        <v>225</v>
      </c>
      <c r="H44" s="65">
        <v>0.68200000000000005</v>
      </c>
      <c r="I44" s="66">
        <v>0</v>
      </c>
      <c r="J44" s="67">
        <f>ROUND(H44*I44,2)</f>
        <v>0</v>
      </c>
      <c r="K44" s="68">
        <v>0.20999999999999999</v>
      </c>
      <c r="L44" s="69">
        <f>ROUND(J44*1.21,2)</f>
        <v>0</v>
      </c>
      <c r="M44" s="13"/>
      <c r="N44" s="2"/>
      <c r="O44" s="2"/>
      <c r="P44" s="2"/>
      <c r="Q44" s="41">
        <f>IF(ISNUMBER(K44),IF(H44&gt;0,IF(I44&gt;0,J44,0),0),0)</f>
        <v>0</v>
      </c>
      <c r="R44" s="9">
        <f>IF(ISNUMBER(K44)=FALSE,J44,0)</f>
        <v>0</v>
      </c>
    </row>
    <row r="45">
      <c r="A45" s="10"/>
      <c r="B45" s="60" t="s">
        <v>199</v>
      </c>
      <c r="C45" s="1"/>
      <c r="D45" s="1"/>
      <c r="E45" s="61" t="s">
        <v>7</v>
      </c>
      <c r="F45" s="1"/>
      <c r="G45" s="1"/>
      <c r="H45" s="51"/>
      <c r="I45" s="1"/>
      <c r="J45" s="51"/>
      <c r="K45" s="1"/>
      <c r="L45" s="1"/>
      <c r="M45" s="13"/>
      <c r="N45" s="2"/>
      <c r="O45" s="2"/>
      <c r="P45" s="2"/>
      <c r="Q45" s="2"/>
    </row>
    <row r="46">
      <c r="A46" s="10"/>
      <c r="B46" s="60" t="s">
        <v>201</v>
      </c>
      <c r="C46" s="1"/>
      <c r="D46" s="1"/>
      <c r="E46" s="61" t="s">
        <v>5048</v>
      </c>
      <c r="F46" s="1"/>
      <c r="G46" s="1"/>
      <c r="H46" s="51"/>
      <c r="I46" s="1"/>
      <c r="J46" s="51"/>
      <c r="K46" s="1"/>
      <c r="L46" s="1"/>
      <c r="M46" s="13"/>
      <c r="N46" s="2"/>
      <c r="O46" s="2"/>
      <c r="P46" s="2"/>
      <c r="Q46" s="2"/>
    </row>
    <row r="47" thickBot="1">
      <c r="A47" s="10"/>
      <c r="B47" s="62" t="s">
        <v>203</v>
      </c>
      <c r="C47" s="30"/>
      <c r="D47" s="30"/>
      <c r="E47" s="63" t="s">
        <v>3909</v>
      </c>
      <c r="F47" s="30"/>
      <c r="G47" s="30"/>
      <c r="H47" s="64"/>
      <c r="I47" s="30"/>
      <c r="J47" s="64"/>
      <c r="K47" s="30"/>
      <c r="L47" s="30"/>
      <c r="M47" s="13"/>
      <c r="N47" s="2"/>
      <c r="O47" s="2"/>
      <c r="P47" s="2"/>
      <c r="Q47" s="2"/>
    </row>
    <row r="48" thickTop="1">
      <c r="A48" s="10"/>
      <c r="B48" s="52">
        <v>5</v>
      </c>
      <c r="C48" s="53" t="s">
        <v>3910</v>
      </c>
      <c r="D48" s="53"/>
      <c r="E48" s="53" t="s">
        <v>3911</v>
      </c>
      <c r="F48" s="53" t="s">
        <v>7</v>
      </c>
      <c r="G48" s="54" t="s">
        <v>219</v>
      </c>
      <c r="H48" s="65">
        <v>17.199000000000002</v>
      </c>
      <c r="I48" s="66">
        <v>0</v>
      </c>
      <c r="J48" s="67">
        <f>ROUND(H48*I48,2)</f>
        <v>0</v>
      </c>
      <c r="K48" s="68">
        <v>0.20999999999999999</v>
      </c>
      <c r="L48" s="69">
        <f>ROUND(J48*1.21,2)</f>
        <v>0</v>
      </c>
      <c r="M48" s="13"/>
      <c r="N48" s="2"/>
      <c r="O48" s="2"/>
      <c r="P48" s="2"/>
      <c r="Q48" s="41">
        <f>IF(ISNUMBER(K48),IF(H48&gt;0,IF(I48&gt;0,J48,0),0),0)</f>
        <v>0</v>
      </c>
      <c r="R48" s="9">
        <f>IF(ISNUMBER(K48)=FALSE,J48,0)</f>
        <v>0</v>
      </c>
    </row>
    <row r="49">
      <c r="A49" s="10"/>
      <c r="B49" s="60" t="s">
        <v>199</v>
      </c>
      <c r="C49" s="1"/>
      <c r="D49" s="1"/>
      <c r="E49" s="61" t="s">
        <v>7</v>
      </c>
      <c r="F49" s="1"/>
      <c r="G49" s="1"/>
      <c r="H49" s="51"/>
      <c r="I49" s="1"/>
      <c r="J49" s="51"/>
      <c r="K49" s="1"/>
      <c r="L49" s="1"/>
      <c r="M49" s="13"/>
      <c r="N49" s="2"/>
      <c r="O49" s="2"/>
      <c r="P49" s="2"/>
      <c r="Q49" s="2"/>
    </row>
    <row r="50">
      <c r="A50" s="10"/>
      <c r="B50" s="60" t="s">
        <v>201</v>
      </c>
      <c r="C50" s="1"/>
      <c r="D50" s="1"/>
      <c r="E50" s="61" t="s">
        <v>5049</v>
      </c>
      <c r="F50" s="1"/>
      <c r="G50" s="1"/>
      <c r="H50" s="51"/>
      <c r="I50" s="1"/>
      <c r="J50" s="51"/>
      <c r="K50" s="1"/>
      <c r="L50" s="1"/>
      <c r="M50" s="13"/>
      <c r="N50" s="2"/>
      <c r="O50" s="2"/>
      <c r="P50" s="2"/>
      <c r="Q50" s="2"/>
    </row>
    <row r="51" thickBot="1">
      <c r="A51" s="10"/>
      <c r="B51" s="62" t="s">
        <v>203</v>
      </c>
      <c r="C51" s="30"/>
      <c r="D51" s="30"/>
      <c r="E51" s="63" t="s">
        <v>3913</v>
      </c>
      <c r="F51" s="30"/>
      <c r="G51" s="30"/>
      <c r="H51" s="64"/>
      <c r="I51" s="30"/>
      <c r="J51" s="64"/>
      <c r="K51" s="30"/>
      <c r="L51" s="30"/>
      <c r="M51" s="13"/>
      <c r="N51" s="2"/>
      <c r="O51" s="2"/>
      <c r="P51" s="2"/>
      <c r="Q51" s="2"/>
    </row>
    <row r="52" thickTop="1">
      <c r="A52" s="10"/>
      <c r="B52" s="52">
        <v>6</v>
      </c>
      <c r="C52" s="53" t="s">
        <v>3914</v>
      </c>
      <c r="D52" s="53"/>
      <c r="E52" s="53" t="s">
        <v>3915</v>
      </c>
      <c r="F52" s="53" t="s">
        <v>7</v>
      </c>
      <c r="G52" s="54" t="s">
        <v>219</v>
      </c>
      <c r="H52" s="65">
        <v>66.030000000000001</v>
      </c>
      <c r="I52" s="66">
        <v>0</v>
      </c>
      <c r="J52" s="67">
        <f>ROUND(H52*I52,2)</f>
        <v>0</v>
      </c>
      <c r="K52" s="68">
        <v>0.20999999999999999</v>
      </c>
      <c r="L52" s="69">
        <f>ROUND(J52*1.21,2)</f>
        <v>0</v>
      </c>
      <c r="M52" s="13"/>
      <c r="N52" s="2"/>
      <c r="O52" s="2"/>
      <c r="P52" s="2"/>
      <c r="Q52" s="41">
        <f>IF(ISNUMBER(K52),IF(H52&gt;0,IF(I52&gt;0,J52,0),0),0)</f>
        <v>0</v>
      </c>
      <c r="R52" s="9">
        <f>IF(ISNUMBER(K52)=FALSE,J52,0)</f>
        <v>0</v>
      </c>
    </row>
    <row r="53">
      <c r="A53" s="10"/>
      <c r="B53" s="60" t="s">
        <v>199</v>
      </c>
      <c r="C53" s="1"/>
      <c r="D53" s="1"/>
      <c r="E53" s="61" t="s">
        <v>3916</v>
      </c>
      <c r="F53" s="1"/>
      <c r="G53" s="1"/>
      <c r="H53" s="51"/>
      <c r="I53" s="1"/>
      <c r="J53" s="51"/>
      <c r="K53" s="1"/>
      <c r="L53" s="1"/>
      <c r="M53" s="13"/>
      <c r="N53" s="2"/>
      <c r="O53" s="2"/>
      <c r="P53" s="2"/>
      <c r="Q53" s="2"/>
    </row>
    <row r="54">
      <c r="A54" s="10"/>
      <c r="B54" s="60" t="s">
        <v>201</v>
      </c>
      <c r="C54" s="1"/>
      <c r="D54" s="1"/>
      <c r="E54" s="61" t="s">
        <v>5050</v>
      </c>
      <c r="F54" s="1"/>
      <c r="G54" s="1"/>
      <c r="H54" s="51"/>
      <c r="I54" s="1"/>
      <c r="J54" s="51"/>
      <c r="K54" s="1"/>
      <c r="L54" s="1"/>
      <c r="M54" s="13"/>
      <c r="N54" s="2"/>
      <c r="O54" s="2"/>
      <c r="P54" s="2"/>
      <c r="Q54" s="2"/>
    </row>
    <row r="55" thickBot="1">
      <c r="A55" s="10"/>
      <c r="B55" s="62" t="s">
        <v>203</v>
      </c>
      <c r="C55" s="30"/>
      <c r="D55" s="30"/>
      <c r="E55" s="63" t="s">
        <v>3918</v>
      </c>
      <c r="F55" s="30"/>
      <c r="G55" s="30"/>
      <c r="H55" s="64"/>
      <c r="I55" s="30"/>
      <c r="J55" s="64"/>
      <c r="K55" s="30"/>
      <c r="L55" s="30"/>
      <c r="M55" s="13"/>
      <c r="N55" s="2"/>
      <c r="O55" s="2"/>
      <c r="P55" s="2"/>
      <c r="Q55" s="2"/>
    </row>
    <row r="56" thickTop="1">
      <c r="A56" s="10"/>
      <c r="B56" s="52">
        <v>7</v>
      </c>
      <c r="C56" s="53" t="s">
        <v>3919</v>
      </c>
      <c r="D56" s="53"/>
      <c r="E56" s="53" t="s">
        <v>3920</v>
      </c>
      <c r="F56" s="53" t="s">
        <v>7</v>
      </c>
      <c r="G56" s="54" t="s">
        <v>219</v>
      </c>
      <c r="H56" s="65">
        <v>19.809000000000001</v>
      </c>
      <c r="I56" s="66">
        <v>0</v>
      </c>
      <c r="J56" s="67">
        <f>ROUND(H56*I56,2)</f>
        <v>0</v>
      </c>
      <c r="K56" s="68">
        <v>0.20999999999999999</v>
      </c>
      <c r="L56" s="69">
        <f>ROUND(J56*1.21,2)</f>
        <v>0</v>
      </c>
      <c r="M56" s="13"/>
      <c r="N56" s="2"/>
      <c r="O56" s="2"/>
      <c r="P56" s="2"/>
      <c r="Q56" s="41">
        <f>IF(ISNUMBER(K56),IF(H56&gt;0,IF(I56&gt;0,J56,0),0),0)</f>
        <v>0</v>
      </c>
      <c r="R56" s="9">
        <f>IF(ISNUMBER(K56)=FALSE,J56,0)</f>
        <v>0</v>
      </c>
    </row>
    <row r="57">
      <c r="A57" s="10"/>
      <c r="B57" s="60" t="s">
        <v>199</v>
      </c>
      <c r="C57" s="1"/>
      <c r="D57" s="1"/>
      <c r="E57" s="61" t="s">
        <v>7</v>
      </c>
      <c r="F57" s="1"/>
      <c r="G57" s="1"/>
      <c r="H57" s="51"/>
      <c r="I57" s="1"/>
      <c r="J57" s="51"/>
      <c r="K57" s="1"/>
      <c r="L57" s="1"/>
      <c r="M57" s="13"/>
      <c r="N57" s="2"/>
      <c r="O57" s="2"/>
      <c r="P57" s="2"/>
      <c r="Q57" s="2"/>
    </row>
    <row r="58">
      <c r="A58" s="10"/>
      <c r="B58" s="60" t="s">
        <v>201</v>
      </c>
      <c r="C58" s="1"/>
      <c r="D58" s="1"/>
      <c r="E58" s="61" t="s">
        <v>5051</v>
      </c>
      <c r="F58" s="1"/>
      <c r="G58" s="1"/>
      <c r="H58" s="51"/>
      <c r="I58" s="1"/>
      <c r="J58" s="51"/>
      <c r="K58" s="1"/>
      <c r="L58" s="1"/>
      <c r="M58" s="13"/>
      <c r="N58" s="2"/>
      <c r="O58" s="2"/>
      <c r="P58" s="2"/>
      <c r="Q58" s="2"/>
    </row>
    <row r="59" thickBot="1">
      <c r="A59" s="10"/>
      <c r="B59" s="62" t="s">
        <v>203</v>
      </c>
      <c r="C59" s="30"/>
      <c r="D59" s="30"/>
      <c r="E59" s="63" t="s">
        <v>3922</v>
      </c>
      <c r="F59" s="30"/>
      <c r="G59" s="30"/>
      <c r="H59" s="64"/>
      <c r="I59" s="30"/>
      <c r="J59" s="64"/>
      <c r="K59" s="30"/>
      <c r="L59" s="30"/>
      <c r="M59" s="13"/>
      <c r="N59" s="2"/>
      <c r="O59" s="2"/>
      <c r="P59" s="2"/>
      <c r="Q59" s="2"/>
    </row>
    <row r="60" thickTop="1">
      <c r="A60" s="10"/>
      <c r="B60" s="52">
        <v>8</v>
      </c>
      <c r="C60" s="53" t="s">
        <v>3923</v>
      </c>
      <c r="D60" s="53"/>
      <c r="E60" s="53" t="s">
        <v>3924</v>
      </c>
      <c r="F60" s="53" t="s">
        <v>7</v>
      </c>
      <c r="G60" s="54" t="s">
        <v>219</v>
      </c>
      <c r="H60" s="65">
        <v>22.193000000000001</v>
      </c>
      <c r="I60" s="66">
        <v>0</v>
      </c>
      <c r="J60" s="67">
        <f>ROUND(H60*I60,2)</f>
        <v>0</v>
      </c>
      <c r="K60" s="68">
        <v>0.20999999999999999</v>
      </c>
      <c r="L60" s="69">
        <f>ROUND(J60*1.21,2)</f>
        <v>0</v>
      </c>
      <c r="M60" s="13"/>
      <c r="N60" s="2"/>
      <c r="O60" s="2"/>
      <c r="P60" s="2"/>
      <c r="Q60" s="41">
        <f>IF(ISNUMBER(K60),IF(H60&gt;0,IF(I60&gt;0,J60,0),0),0)</f>
        <v>0</v>
      </c>
      <c r="R60" s="9">
        <f>IF(ISNUMBER(K60)=FALSE,J60,0)</f>
        <v>0</v>
      </c>
    </row>
    <row r="61">
      <c r="A61" s="10"/>
      <c r="B61" s="60" t="s">
        <v>199</v>
      </c>
      <c r="C61" s="1"/>
      <c r="D61" s="1"/>
      <c r="E61" s="61" t="s">
        <v>3925</v>
      </c>
      <c r="F61" s="1"/>
      <c r="G61" s="1"/>
      <c r="H61" s="51"/>
      <c r="I61" s="1"/>
      <c r="J61" s="51"/>
      <c r="K61" s="1"/>
      <c r="L61" s="1"/>
      <c r="M61" s="13"/>
      <c r="N61" s="2"/>
      <c r="O61" s="2"/>
      <c r="P61" s="2"/>
      <c r="Q61" s="2"/>
    </row>
    <row r="62">
      <c r="A62" s="10"/>
      <c r="B62" s="60" t="s">
        <v>201</v>
      </c>
      <c r="C62" s="1"/>
      <c r="D62" s="1"/>
      <c r="E62" s="61" t="s">
        <v>5052</v>
      </c>
      <c r="F62" s="1"/>
      <c r="G62" s="1"/>
      <c r="H62" s="51"/>
      <c r="I62" s="1"/>
      <c r="J62" s="51"/>
      <c r="K62" s="1"/>
      <c r="L62" s="1"/>
      <c r="M62" s="13"/>
      <c r="N62" s="2"/>
      <c r="O62" s="2"/>
      <c r="P62" s="2"/>
      <c r="Q62" s="2"/>
    </row>
    <row r="63" thickBot="1">
      <c r="A63" s="10"/>
      <c r="B63" s="62" t="s">
        <v>203</v>
      </c>
      <c r="C63" s="30"/>
      <c r="D63" s="30"/>
      <c r="E63" s="63" t="s">
        <v>3927</v>
      </c>
      <c r="F63" s="30"/>
      <c r="G63" s="30"/>
      <c r="H63" s="64"/>
      <c r="I63" s="30"/>
      <c r="J63" s="64"/>
      <c r="K63" s="30"/>
      <c r="L63" s="30"/>
      <c r="M63" s="13"/>
      <c r="N63" s="2"/>
      <c r="O63" s="2"/>
      <c r="P63" s="2"/>
      <c r="Q63" s="2"/>
    </row>
    <row r="64" thickTop="1">
      <c r="A64" s="10"/>
      <c r="B64" s="52">
        <v>9</v>
      </c>
      <c r="C64" s="53" t="s">
        <v>3928</v>
      </c>
      <c r="D64" s="53"/>
      <c r="E64" s="53" t="s">
        <v>3929</v>
      </c>
      <c r="F64" s="53" t="s">
        <v>7</v>
      </c>
      <c r="G64" s="54" t="s">
        <v>285</v>
      </c>
      <c r="H64" s="65">
        <v>3.2549999999999999</v>
      </c>
      <c r="I64" s="66">
        <v>0</v>
      </c>
      <c r="J64" s="67">
        <f>ROUND(H64*I64,2)</f>
        <v>0</v>
      </c>
      <c r="K64" s="68">
        <v>0.20999999999999999</v>
      </c>
      <c r="L64" s="69">
        <f>ROUND(J64*1.21,2)</f>
        <v>0</v>
      </c>
      <c r="M64" s="13"/>
      <c r="N64" s="2"/>
      <c r="O64" s="2"/>
      <c r="P64" s="2"/>
      <c r="Q64" s="41">
        <f>IF(ISNUMBER(K64),IF(H64&gt;0,IF(I64&gt;0,J64,0),0),0)</f>
        <v>0</v>
      </c>
      <c r="R64" s="9">
        <f>IF(ISNUMBER(K64)=FALSE,J64,0)</f>
        <v>0</v>
      </c>
    </row>
    <row r="65">
      <c r="A65" s="10"/>
      <c r="B65" s="60" t="s">
        <v>199</v>
      </c>
      <c r="C65" s="1"/>
      <c r="D65" s="1"/>
      <c r="E65" s="61" t="s">
        <v>3930</v>
      </c>
      <c r="F65" s="1"/>
      <c r="G65" s="1"/>
      <c r="H65" s="51"/>
      <c r="I65" s="1"/>
      <c r="J65" s="51"/>
      <c r="K65" s="1"/>
      <c r="L65" s="1"/>
      <c r="M65" s="13"/>
      <c r="N65" s="2"/>
      <c r="O65" s="2"/>
      <c r="P65" s="2"/>
      <c r="Q65" s="2"/>
    </row>
    <row r="66">
      <c r="A66" s="10"/>
      <c r="B66" s="60" t="s">
        <v>201</v>
      </c>
      <c r="C66" s="1"/>
      <c r="D66" s="1"/>
      <c r="E66" s="61" t="s">
        <v>5053</v>
      </c>
      <c r="F66" s="1"/>
      <c r="G66" s="1"/>
      <c r="H66" s="51"/>
      <c r="I66" s="1"/>
      <c r="J66" s="51"/>
      <c r="K66" s="1"/>
      <c r="L66" s="1"/>
      <c r="M66" s="13"/>
      <c r="N66" s="2"/>
      <c r="O66" s="2"/>
      <c r="P66" s="2"/>
      <c r="Q66" s="2"/>
    </row>
    <row r="67" thickBot="1">
      <c r="A67" s="10"/>
      <c r="B67" s="62" t="s">
        <v>203</v>
      </c>
      <c r="C67" s="30"/>
      <c r="D67" s="30"/>
      <c r="E67" s="63" t="s">
        <v>3932</v>
      </c>
      <c r="F67" s="30"/>
      <c r="G67" s="30"/>
      <c r="H67" s="64"/>
      <c r="I67" s="30"/>
      <c r="J67" s="64"/>
      <c r="K67" s="30"/>
      <c r="L67" s="30"/>
      <c r="M67" s="13"/>
      <c r="N67" s="2"/>
      <c r="O67" s="2"/>
      <c r="P67" s="2"/>
      <c r="Q67" s="2"/>
    </row>
    <row r="68" thickTop="1">
      <c r="A68" s="10"/>
      <c r="B68" s="52">
        <v>10</v>
      </c>
      <c r="C68" s="53" t="s">
        <v>3933</v>
      </c>
      <c r="D68" s="53"/>
      <c r="E68" s="53" t="s">
        <v>3934</v>
      </c>
      <c r="F68" s="53" t="s">
        <v>7</v>
      </c>
      <c r="G68" s="54" t="s">
        <v>285</v>
      </c>
      <c r="H68" s="65">
        <v>117.366</v>
      </c>
      <c r="I68" s="66">
        <v>0</v>
      </c>
      <c r="J68" s="67">
        <f>ROUND(H68*I68,2)</f>
        <v>0</v>
      </c>
      <c r="K68" s="68">
        <v>0.20999999999999999</v>
      </c>
      <c r="L68" s="69">
        <f>ROUND(J68*1.21,2)</f>
        <v>0</v>
      </c>
      <c r="M68" s="13"/>
      <c r="N68" s="2"/>
      <c r="O68" s="2"/>
      <c r="P68" s="2"/>
      <c r="Q68" s="41">
        <f>IF(ISNUMBER(K68),IF(H68&gt;0,IF(I68&gt;0,J68,0),0),0)</f>
        <v>0</v>
      </c>
      <c r="R68" s="9">
        <f>IF(ISNUMBER(K68)=FALSE,J68,0)</f>
        <v>0</v>
      </c>
    </row>
    <row r="69">
      <c r="A69" s="10"/>
      <c r="B69" s="60" t="s">
        <v>199</v>
      </c>
      <c r="C69" s="1"/>
      <c r="D69" s="1"/>
      <c r="E69" s="61" t="s">
        <v>3916</v>
      </c>
      <c r="F69" s="1"/>
      <c r="G69" s="1"/>
      <c r="H69" s="51"/>
      <c r="I69" s="1"/>
      <c r="J69" s="51"/>
      <c r="K69" s="1"/>
      <c r="L69" s="1"/>
      <c r="M69" s="13"/>
      <c r="N69" s="2"/>
      <c r="O69" s="2"/>
      <c r="P69" s="2"/>
      <c r="Q69" s="2"/>
    </row>
    <row r="70">
      <c r="A70" s="10"/>
      <c r="B70" s="60" t="s">
        <v>201</v>
      </c>
      <c r="C70" s="1"/>
      <c r="D70" s="1"/>
      <c r="E70" s="61" t="s">
        <v>5054</v>
      </c>
      <c r="F70" s="1"/>
      <c r="G70" s="1"/>
      <c r="H70" s="51"/>
      <c r="I70" s="1"/>
      <c r="J70" s="51"/>
      <c r="K70" s="1"/>
      <c r="L70" s="1"/>
      <c r="M70" s="13"/>
      <c r="N70" s="2"/>
      <c r="O70" s="2"/>
      <c r="P70" s="2"/>
      <c r="Q70" s="2"/>
    </row>
    <row r="71" thickBot="1">
      <c r="A71" s="10"/>
      <c r="B71" s="62" t="s">
        <v>203</v>
      </c>
      <c r="C71" s="30"/>
      <c r="D71" s="30"/>
      <c r="E71" s="63" t="s">
        <v>3932</v>
      </c>
      <c r="F71" s="30"/>
      <c r="G71" s="30"/>
      <c r="H71" s="64"/>
      <c r="I71" s="30"/>
      <c r="J71" s="64"/>
      <c r="K71" s="30"/>
      <c r="L71" s="30"/>
      <c r="M71" s="13"/>
      <c r="N71" s="2"/>
      <c r="O71" s="2"/>
      <c r="P71" s="2"/>
      <c r="Q71" s="2"/>
    </row>
    <row r="72" thickTop="1">
      <c r="A72" s="10"/>
      <c r="B72" s="52">
        <v>11</v>
      </c>
      <c r="C72" s="53" t="s">
        <v>3936</v>
      </c>
      <c r="D72" s="53"/>
      <c r="E72" s="53" t="s">
        <v>3937</v>
      </c>
      <c r="F72" s="53" t="s">
        <v>7</v>
      </c>
      <c r="G72" s="54" t="s">
        <v>285</v>
      </c>
      <c r="H72" s="65">
        <v>3.2549999999999999</v>
      </c>
      <c r="I72" s="66">
        <v>0</v>
      </c>
      <c r="J72" s="67">
        <f>ROUND(H72*I72,2)</f>
        <v>0</v>
      </c>
      <c r="K72" s="68">
        <v>0.20999999999999999</v>
      </c>
      <c r="L72" s="69">
        <f>ROUND(J72*1.21,2)</f>
        <v>0</v>
      </c>
      <c r="M72" s="13"/>
      <c r="N72" s="2"/>
      <c r="O72" s="2"/>
      <c r="P72" s="2"/>
      <c r="Q72" s="41">
        <f>IF(ISNUMBER(K72),IF(H72&gt;0,IF(I72&gt;0,J72,0),0),0)</f>
        <v>0</v>
      </c>
      <c r="R72" s="9">
        <f>IF(ISNUMBER(K72)=FALSE,J72,0)</f>
        <v>0</v>
      </c>
    </row>
    <row r="73">
      <c r="A73" s="10"/>
      <c r="B73" s="60" t="s">
        <v>199</v>
      </c>
      <c r="C73" s="1"/>
      <c r="D73" s="1"/>
      <c r="E73" s="61" t="s">
        <v>7</v>
      </c>
      <c r="F73" s="1"/>
      <c r="G73" s="1"/>
      <c r="H73" s="51"/>
      <c r="I73" s="1"/>
      <c r="J73" s="51"/>
      <c r="K73" s="1"/>
      <c r="L73" s="1"/>
      <c r="M73" s="13"/>
      <c r="N73" s="2"/>
      <c r="O73" s="2"/>
      <c r="P73" s="2"/>
      <c r="Q73" s="2"/>
    </row>
    <row r="74">
      <c r="A74" s="10"/>
      <c r="B74" s="60" t="s">
        <v>201</v>
      </c>
      <c r="C74" s="1"/>
      <c r="D74" s="1"/>
      <c r="E74" s="61" t="s">
        <v>5055</v>
      </c>
      <c r="F74" s="1"/>
      <c r="G74" s="1"/>
      <c r="H74" s="51"/>
      <c r="I74" s="1"/>
      <c r="J74" s="51"/>
      <c r="K74" s="1"/>
      <c r="L74" s="1"/>
      <c r="M74" s="13"/>
      <c r="N74" s="2"/>
      <c r="O74" s="2"/>
      <c r="P74" s="2"/>
      <c r="Q74" s="2"/>
    </row>
    <row r="75" thickBot="1">
      <c r="A75" s="10"/>
      <c r="B75" s="62" t="s">
        <v>203</v>
      </c>
      <c r="C75" s="30"/>
      <c r="D75" s="30"/>
      <c r="E75" s="63" t="s">
        <v>7</v>
      </c>
      <c r="F75" s="30"/>
      <c r="G75" s="30"/>
      <c r="H75" s="64"/>
      <c r="I75" s="30"/>
      <c r="J75" s="64"/>
      <c r="K75" s="30"/>
      <c r="L75" s="30"/>
      <c r="M75" s="13"/>
      <c r="N75" s="2"/>
      <c r="O75" s="2"/>
      <c r="P75" s="2"/>
      <c r="Q75" s="2"/>
    </row>
    <row r="76" thickTop="1">
      <c r="A76" s="10"/>
      <c r="B76" s="52">
        <v>12</v>
      </c>
      <c r="C76" s="53" t="s">
        <v>3939</v>
      </c>
      <c r="D76" s="53"/>
      <c r="E76" s="53" t="s">
        <v>3940</v>
      </c>
      <c r="F76" s="53" t="s">
        <v>7</v>
      </c>
      <c r="G76" s="54" t="s">
        <v>285</v>
      </c>
      <c r="H76" s="65">
        <v>117.366</v>
      </c>
      <c r="I76" s="66">
        <v>0</v>
      </c>
      <c r="J76" s="67">
        <f>ROUND(H76*I76,2)</f>
        <v>0</v>
      </c>
      <c r="K76" s="68">
        <v>0.20999999999999999</v>
      </c>
      <c r="L76" s="69">
        <f>ROUND(J76*1.21,2)</f>
        <v>0</v>
      </c>
      <c r="M76" s="13"/>
      <c r="N76" s="2"/>
      <c r="O76" s="2"/>
      <c r="P76" s="2"/>
      <c r="Q76" s="41">
        <f>IF(ISNUMBER(K76),IF(H76&gt;0,IF(I76&gt;0,J76,0),0),0)</f>
        <v>0</v>
      </c>
      <c r="R76" s="9">
        <f>IF(ISNUMBER(K76)=FALSE,J76,0)</f>
        <v>0</v>
      </c>
    </row>
    <row r="77">
      <c r="A77" s="10"/>
      <c r="B77" s="60" t="s">
        <v>199</v>
      </c>
      <c r="C77" s="1"/>
      <c r="D77" s="1"/>
      <c r="E77" s="61" t="s">
        <v>7</v>
      </c>
      <c r="F77" s="1"/>
      <c r="G77" s="1"/>
      <c r="H77" s="51"/>
      <c r="I77" s="1"/>
      <c r="J77" s="51"/>
      <c r="K77" s="1"/>
      <c r="L77" s="1"/>
      <c r="M77" s="13"/>
      <c r="N77" s="2"/>
      <c r="O77" s="2"/>
      <c r="P77" s="2"/>
      <c r="Q77" s="2"/>
    </row>
    <row r="78">
      <c r="A78" s="10"/>
      <c r="B78" s="60" t="s">
        <v>201</v>
      </c>
      <c r="C78" s="1"/>
      <c r="D78" s="1"/>
      <c r="E78" s="61" t="s">
        <v>5056</v>
      </c>
      <c r="F78" s="1"/>
      <c r="G78" s="1"/>
      <c r="H78" s="51"/>
      <c r="I78" s="1"/>
      <c r="J78" s="51"/>
      <c r="K78" s="1"/>
      <c r="L78" s="1"/>
      <c r="M78" s="13"/>
      <c r="N78" s="2"/>
      <c r="O78" s="2"/>
      <c r="P78" s="2"/>
      <c r="Q78" s="2"/>
    </row>
    <row r="79" thickBot="1">
      <c r="A79" s="10"/>
      <c r="B79" s="62" t="s">
        <v>203</v>
      </c>
      <c r="C79" s="30"/>
      <c r="D79" s="30"/>
      <c r="E79" s="63" t="s">
        <v>7</v>
      </c>
      <c r="F79" s="30"/>
      <c r="G79" s="30"/>
      <c r="H79" s="64"/>
      <c r="I79" s="30"/>
      <c r="J79" s="64"/>
      <c r="K79" s="30"/>
      <c r="L79" s="30"/>
      <c r="M79" s="13"/>
      <c r="N79" s="2"/>
      <c r="O79" s="2"/>
      <c r="P79" s="2"/>
      <c r="Q79" s="2"/>
    </row>
    <row r="80" thickTop="1">
      <c r="A80" s="10"/>
      <c r="B80" s="52">
        <v>13</v>
      </c>
      <c r="C80" s="53" t="s">
        <v>3942</v>
      </c>
      <c r="D80" s="53"/>
      <c r="E80" s="53" t="s">
        <v>3943</v>
      </c>
      <c r="F80" s="53" t="s">
        <v>7</v>
      </c>
      <c r="G80" s="54" t="s">
        <v>219</v>
      </c>
      <c r="H80" s="65">
        <v>125.693</v>
      </c>
      <c r="I80" s="66">
        <v>0</v>
      </c>
      <c r="J80" s="67">
        <f>ROUND(H80*I80,2)</f>
        <v>0</v>
      </c>
      <c r="K80" s="68">
        <v>0.20999999999999999</v>
      </c>
      <c r="L80" s="69">
        <f>ROUND(J80*1.21,2)</f>
        <v>0</v>
      </c>
      <c r="M80" s="13"/>
      <c r="N80" s="2"/>
      <c r="O80" s="2"/>
      <c r="P80" s="2"/>
      <c r="Q80" s="41">
        <f>IF(ISNUMBER(K80),IF(H80&gt;0,IF(I80&gt;0,J80,0),0),0)</f>
        <v>0</v>
      </c>
      <c r="R80" s="9">
        <f>IF(ISNUMBER(K80)=FALSE,J80,0)</f>
        <v>0</v>
      </c>
    </row>
    <row r="81">
      <c r="A81" s="10"/>
      <c r="B81" s="60" t="s">
        <v>199</v>
      </c>
      <c r="C81" s="1"/>
      <c r="D81" s="1"/>
      <c r="E81" s="61" t="s">
        <v>7</v>
      </c>
      <c r="F81" s="1"/>
      <c r="G81" s="1"/>
      <c r="H81" s="51"/>
      <c r="I81" s="1"/>
      <c r="J81" s="51"/>
      <c r="K81" s="1"/>
      <c r="L81" s="1"/>
      <c r="M81" s="13"/>
      <c r="N81" s="2"/>
      <c r="O81" s="2"/>
      <c r="P81" s="2"/>
      <c r="Q81" s="2"/>
    </row>
    <row r="82">
      <c r="A82" s="10"/>
      <c r="B82" s="60" t="s">
        <v>201</v>
      </c>
      <c r="C82" s="1"/>
      <c r="D82" s="1"/>
      <c r="E82" s="61" t="s">
        <v>5057</v>
      </c>
      <c r="F82" s="1"/>
      <c r="G82" s="1"/>
      <c r="H82" s="51"/>
      <c r="I82" s="1"/>
      <c r="J82" s="51"/>
      <c r="K82" s="1"/>
      <c r="L82" s="1"/>
      <c r="M82" s="13"/>
      <c r="N82" s="2"/>
      <c r="O82" s="2"/>
      <c r="P82" s="2"/>
      <c r="Q82" s="2"/>
    </row>
    <row r="83" thickBot="1">
      <c r="A83" s="10"/>
      <c r="B83" s="62" t="s">
        <v>203</v>
      </c>
      <c r="C83" s="30"/>
      <c r="D83" s="30"/>
      <c r="E83" s="63" t="s">
        <v>3945</v>
      </c>
      <c r="F83" s="30"/>
      <c r="G83" s="30"/>
      <c r="H83" s="64"/>
      <c r="I83" s="30"/>
      <c r="J83" s="64"/>
      <c r="K83" s="30"/>
      <c r="L83" s="30"/>
      <c r="M83" s="13"/>
      <c r="N83" s="2"/>
      <c r="O83" s="2"/>
      <c r="P83" s="2"/>
      <c r="Q83" s="2"/>
    </row>
    <row r="84" thickTop="1">
      <c r="A84" s="10"/>
      <c r="B84" s="52">
        <v>14</v>
      </c>
      <c r="C84" s="53" t="s">
        <v>3946</v>
      </c>
      <c r="D84" s="53"/>
      <c r="E84" s="53" t="s">
        <v>3947</v>
      </c>
      <c r="F84" s="53" t="s">
        <v>7</v>
      </c>
      <c r="G84" s="54" t="s">
        <v>219</v>
      </c>
      <c r="H84" s="65">
        <v>17.120999999999999</v>
      </c>
      <c r="I84" s="66">
        <v>0</v>
      </c>
      <c r="J84" s="67">
        <f>ROUND(H84*I84,2)</f>
        <v>0</v>
      </c>
      <c r="K84" s="68">
        <v>0.20999999999999999</v>
      </c>
      <c r="L84" s="69">
        <f>ROUND(J84*1.21,2)</f>
        <v>0</v>
      </c>
      <c r="M84" s="13"/>
      <c r="N84" s="2"/>
      <c r="O84" s="2"/>
      <c r="P84" s="2"/>
      <c r="Q84" s="41">
        <f>IF(ISNUMBER(K84),IF(H84&gt;0,IF(I84&gt;0,J84,0),0),0)</f>
        <v>0</v>
      </c>
      <c r="R84" s="9">
        <f>IF(ISNUMBER(K84)=FALSE,J84,0)</f>
        <v>0</v>
      </c>
    </row>
    <row r="85">
      <c r="A85" s="10"/>
      <c r="B85" s="60" t="s">
        <v>199</v>
      </c>
      <c r="C85" s="1"/>
      <c r="D85" s="1"/>
      <c r="E85" s="61" t="s">
        <v>7</v>
      </c>
      <c r="F85" s="1"/>
      <c r="G85" s="1"/>
      <c r="H85" s="51"/>
      <c r="I85" s="1"/>
      <c r="J85" s="51"/>
      <c r="K85" s="1"/>
      <c r="L85" s="1"/>
      <c r="M85" s="13"/>
      <c r="N85" s="2"/>
      <c r="O85" s="2"/>
      <c r="P85" s="2"/>
      <c r="Q85" s="2"/>
    </row>
    <row r="86">
      <c r="A86" s="10"/>
      <c r="B86" s="60" t="s">
        <v>201</v>
      </c>
      <c r="C86" s="1"/>
      <c r="D86" s="1"/>
      <c r="E86" s="61" t="s">
        <v>5058</v>
      </c>
      <c r="F86" s="1"/>
      <c r="G86" s="1"/>
      <c r="H86" s="51"/>
      <c r="I86" s="1"/>
      <c r="J86" s="51"/>
      <c r="K86" s="1"/>
      <c r="L86" s="1"/>
      <c r="M86" s="13"/>
      <c r="N86" s="2"/>
      <c r="O86" s="2"/>
      <c r="P86" s="2"/>
      <c r="Q86" s="2"/>
    </row>
    <row r="87" thickBot="1">
      <c r="A87" s="10"/>
      <c r="B87" s="62" t="s">
        <v>203</v>
      </c>
      <c r="C87" s="30"/>
      <c r="D87" s="30"/>
      <c r="E87" s="63" t="s">
        <v>3949</v>
      </c>
      <c r="F87" s="30"/>
      <c r="G87" s="30"/>
      <c r="H87" s="64"/>
      <c r="I87" s="30"/>
      <c r="J87" s="64"/>
      <c r="K87" s="30"/>
      <c r="L87" s="30"/>
      <c r="M87" s="13"/>
      <c r="N87" s="2"/>
      <c r="O87" s="2"/>
      <c r="P87" s="2"/>
      <c r="Q87" s="2"/>
    </row>
    <row r="88" thickTop="1">
      <c r="A88" s="10"/>
      <c r="B88" s="52">
        <v>15</v>
      </c>
      <c r="C88" s="53" t="s">
        <v>3950</v>
      </c>
      <c r="D88" s="53"/>
      <c r="E88" s="53" t="s">
        <v>3951</v>
      </c>
      <c r="F88" s="53" t="s">
        <v>7</v>
      </c>
      <c r="G88" s="54" t="s">
        <v>219</v>
      </c>
      <c r="H88" s="65">
        <v>17.428000000000001</v>
      </c>
      <c r="I88" s="66">
        <v>0</v>
      </c>
      <c r="J88" s="67">
        <f>ROUND(H88*I88,2)</f>
        <v>0</v>
      </c>
      <c r="K88" s="68">
        <v>0.20999999999999999</v>
      </c>
      <c r="L88" s="69">
        <f>ROUND(J88*1.21,2)</f>
        <v>0</v>
      </c>
      <c r="M88" s="13"/>
      <c r="N88" s="2"/>
      <c r="O88" s="2"/>
      <c r="P88" s="2"/>
      <c r="Q88" s="41">
        <f>IF(ISNUMBER(K88),IF(H88&gt;0,IF(I88&gt;0,J88,0),0),0)</f>
        <v>0</v>
      </c>
      <c r="R88" s="9">
        <f>IF(ISNUMBER(K88)=FALSE,J88,0)</f>
        <v>0</v>
      </c>
    </row>
    <row r="89">
      <c r="A89" s="10"/>
      <c r="B89" s="60" t="s">
        <v>199</v>
      </c>
      <c r="C89" s="1"/>
      <c r="D89" s="1"/>
      <c r="E89" s="61" t="s">
        <v>7</v>
      </c>
      <c r="F89" s="1"/>
      <c r="G89" s="1"/>
      <c r="H89" s="51"/>
      <c r="I89" s="1"/>
      <c r="J89" s="51"/>
      <c r="K89" s="1"/>
      <c r="L89" s="1"/>
      <c r="M89" s="13"/>
      <c r="N89" s="2"/>
      <c r="O89" s="2"/>
      <c r="P89" s="2"/>
      <c r="Q89" s="2"/>
    </row>
    <row r="90">
      <c r="A90" s="10"/>
      <c r="B90" s="60" t="s">
        <v>201</v>
      </c>
      <c r="C90" s="1"/>
      <c r="D90" s="1"/>
      <c r="E90" s="61" t="s">
        <v>5059</v>
      </c>
      <c r="F90" s="1"/>
      <c r="G90" s="1"/>
      <c r="H90" s="51"/>
      <c r="I90" s="1"/>
      <c r="J90" s="51"/>
      <c r="K90" s="1"/>
      <c r="L90" s="1"/>
      <c r="M90" s="13"/>
      <c r="N90" s="2"/>
      <c r="O90" s="2"/>
      <c r="P90" s="2"/>
      <c r="Q90" s="2"/>
    </row>
    <row r="91" thickBot="1">
      <c r="A91" s="10"/>
      <c r="B91" s="62" t="s">
        <v>203</v>
      </c>
      <c r="C91" s="30"/>
      <c r="D91" s="30"/>
      <c r="E91" s="63" t="s">
        <v>3953</v>
      </c>
      <c r="F91" s="30"/>
      <c r="G91" s="30"/>
      <c r="H91" s="64"/>
      <c r="I91" s="30"/>
      <c r="J91" s="64"/>
      <c r="K91" s="30"/>
      <c r="L91" s="30"/>
      <c r="M91" s="13"/>
      <c r="N91" s="2"/>
      <c r="O91" s="2"/>
      <c r="P91" s="2"/>
      <c r="Q91" s="2"/>
    </row>
    <row r="92" thickTop="1">
      <c r="A92" s="10"/>
      <c r="B92" s="52">
        <v>16</v>
      </c>
      <c r="C92" s="53" t="s">
        <v>3954</v>
      </c>
      <c r="D92" s="53"/>
      <c r="E92" s="53" t="s">
        <v>3955</v>
      </c>
      <c r="F92" s="53" t="s">
        <v>7</v>
      </c>
      <c r="G92" s="54" t="s">
        <v>219</v>
      </c>
      <c r="H92" s="65">
        <v>67.456000000000003</v>
      </c>
      <c r="I92" s="66">
        <v>0</v>
      </c>
      <c r="J92" s="67">
        <f>ROUND(H92*I92,2)</f>
        <v>0</v>
      </c>
      <c r="K92" s="68">
        <v>0.20999999999999999</v>
      </c>
      <c r="L92" s="69">
        <f>ROUND(J92*1.21,2)</f>
        <v>0</v>
      </c>
      <c r="M92" s="13"/>
      <c r="N92" s="2"/>
      <c r="O92" s="2"/>
      <c r="P92" s="2"/>
      <c r="Q92" s="41">
        <f>IF(ISNUMBER(K92),IF(H92&gt;0,IF(I92&gt;0,J92,0),0),0)</f>
        <v>0</v>
      </c>
      <c r="R92" s="9">
        <f>IF(ISNUMBER(K92)=FALSE,J92,0)</f>
        <v>0</v>
      </c>
    </row>
    <row r="93">
      <c r="A93" s="10"/>
      <c r="B93" s="60" t="s">
        <v>199</v>
      </c>
      <c r="C93" s="1"/>
      <c r="D93" s="1"/>
      <c r="E93" s="61" t="s">
        <v>7</v>
      </c>
      <c r="F93" s="1"/>
      <c r="G93" s="1"/>
      <c r="H93" s="51"/>
      <c r="I93" s="1"/>
      <c r="J93" s="51"/>
      <c r="K93" s="1"/>
      <c r="L93" s="1"/>
      <c r="M93" s="13"/>
      <c r="N93" s="2"/>
      <c r="O93" s="2"/>
      <c r="P93" s="2"/>
      <c r="Q93" s="2"/>
    </row>
    <row r="94">
      <c r="A94" s="10"/>
      <c r="B94" s="60" t="s">
        <v>201</v>
      </c>
      <c r="C94" s="1"/>
      <c r="D94" s="1"/>
      <c r="E94" s="61" t="s">
        <v>5060</v>
      </c>
      <c r="F94" s="1"/>
      <c r="G94" s="1"/>
      <c r="H94" s="51"/>
      <c r="I94" s="1"/>
      <c r="J94" s="51"/>
      <c r="K94" s="1"/>
      <c r="L94" s="1"/>
      <c r="M94" s="13"/>
      <c r="N94" s="2"/>
      <c r="O94" s="2"/>
      <c r="P94" s="2"/>
      <c r="Q94" s="2"/>
    </row>
    <row r="95" thickBot="1">
      <c r="A95" s="10"/>
      <c r="B95" s="62" t="s">
        <v>203</v>
      </c>
      <c r="C95" s="30"/>
      <c r="D95" s="30"/>
      <c r="E95" s="63" t="s">
        <v>7</v>
      </c>
      <c r="F95" s="30"/>
      <c r="G95" s="30"/>
      <c r="H95" s="64"/>
      <c r="I95" s="30"/>
      <c r="J95" s="64"/>
      <c r="K95" s="30"/>
      <c r="L95" s="30"/>
      <c r="M95" s="13"/>
      <c r="N95" s="2"/>
      <c r="O95" s="2"/>
      <c r="P95" s="2"/>
      <c r="Q95" s="2"/>
    </row>
    <row r="96" thickTop="1">
      <c r="A96" s="10"/>
      <c r="B96" s="52">
        <v>17</v>
      </c>
      <c r="C96" s="53" t="s">
        <v>3954</v>
      </c>
      <c r="D96" s="53">
        <v>1</v>
      </c>
      <c r="E96" s="53" t="s">
        <v>3957</v>
      </c>
      <c r="F96" s="53" t="s">
        <v>7</v>
      </c>
      <c r="G96" s="54" t="s">
        <v>219</v>
      </c>
      <c r="H96" s="65">
        <v>88.222999999999999</v>
      </c>
      <c r="I96" s="66">
        <v>0</v>
      </c>
      <c r="J96" s="67">
        <f>ROUND(H96*I96,2)</f>
        <v>0</v>
      </c>
      <c r="K96" s="68">
        <v>0.20999999999999999</v>
      </c>
      <c r="L96" s="69">
        <f>ROUND(J96*1.21,2)</f>
        <v>0</v>
      </c>
      <c r="M96" s="13"/>
      <c r="N96" s="2"/>
      <c r="O96" s="2"/>
      <c r="P96" s="2"/>
      <c r="Q96" s="41">
        <f>IF(ISNUMBER(K96),IF(H96&gt;0,IF(I96&gt;0,J96,0),0),0)</f>
        <v>0</v>
      </c>
      <c r="R96" s="9">
        <f>IF(ISNUMBER(K96)=FALSE,J96,0)</f>
        <v>0</v>
      </c>
    </row>
    <row r="97">
      <c r="A97" s="10"/>
      <c r="B97" s="60" t="s">
        <v>199</v>
      </c>
      <c r="C97" s="1"/>
      <c r="D97" s="1"/>
      <c r="E97" s="61" t="s">
        <v>3958</v>
      </c>
      <c r="F97" s="1"/>
      <c r="G97" s="1"/>
      <c r="H97" s="51"/>
      <c r="I97" s="1"/>
      <c r="J97" s="51"/>
      <c r="K97" s="1"/>
      <c r="L97" s="1"/>
      <c r="M97" s="13"/>
      <c r="N97" s="2"/>
      <c r="O97" s="2"/>
      <c r="P97" s="2"/>
      <c r="Q97" s="2"/>
    </row>
    <row r="98">
      <c r="A98" s="10"/>
      <c r="B98" s="60" t="s">
        <v>201</v>
      </c>
      <c r="C98" s="1"/>
      <c r="D98" s="1"/>
      <c r="E98" s="61" t="s">
        <v>5061</v>
      </c>
      <c r="F98" s="1"/>
      <c r="G98" s="1"/>
      <c r="H98" s="51"/>
      <c r="I98" s="1"/>
      <c r="J98" s="51"/>
      <c r="K98" s="1"/>
      <c r="L98" s="1"/>
      <c r="M98" s="13"/>
      <c r="N98" s="2"/>
      <c r="O98" s="2"/>
      <c r="P98" s="2"/>
      <c r="Q98" s="2"/>
    </row>
    <row r="99" thickBot="1">
      <c r="A99" s="10"/>
      <c r="B99" s="62" t="s">
        <v>203</v>
      </c>
      <c r="C99" s="30"/>
      <c r="D99" s="30"/>
      <c r="E99" s="63" t="s">
        <v>7</v>
      </c>
      <c r="F99" s="30"/>
      <c r="G99" s="30"/>
      <c r="H99" s="64"/>
      <c r="I99" s="30"/>
      <c r="J99" s="64"/>
      <c r="K99" s="30"/>
      <c r="L99" s="30"/>
      <c r="M99" s="13"/>
      <c r="N99" s="2"/>
      <c r="O99" s="2"/>
      <c r="P99" s="2"/>
      <c r="Q99" s="2"/>
    </row>
    <row r="100" thickTop="1">
      <c r="A100" s="10"/>
      <c r="B100" s="52">
        <v>18</v>
      </c>
      <c r="C100" s="53" t="s">
        <v>3960</v>
      </c>
      <c r="D100" s="53"/>
      <c r="E100" s="53" t="s">
        <v>3955</v>
      </c>
      <c r="F100" s="53" t="s">
        <v>7</v>
      </c>
      <c r="G100" s="54" t="s">
        <v>219</v>
      </c>
      <c r="H100" s="65">
        <v>195.62200000000001</v>
      </c>
      <c r="I100" s="66">
        <v>0</v>
      </c>
      <c r="J100" s="67">
        <f>ROUND(H100*I100,2)</f>
        <v>0</v>
      </c>
      <c r="K100" s="68">
        <v>0.20999999999999999</v>
      </c>
      <c r="L100" s="69">
        <f>ROUND(J100*1.21,2)</f>
        <v>0</v>
      </c>
      <c r="M100" s="13"/>
      <c r="N100" s="2"/>
      <c r="O100" s="2"/>
      <c r="P100" s="2"/>
      <c r="Q100" s="41">
        <f>IF(ISNUMBER(K100),IF(H100&gt;0,IF(I100&gt;0,J100,0),0),0)</f>
        <v>0</v>
      </c>
      <c r="R100" s="9">
        <f>IF(ISNUMBER(K100)=FALSE,J100,0)</f>
        <v>0</v>
      </c>
    </row>
    <row r="101">
      <c r="A101" s="10"/>
      <c r="B101" s="60" t="s">
        <v>199</v>
      </c>
      <c r="C101" s="1"/>
      <c r="D101" s="1"/>
      <c r="E101" s="61" t="s">
        <v>3961</v>
      </c>
      <c r="F101" s="1"/>
      <c r="G101" s="1"/>
      <c r="H101" s="51"/>
      <c r="I101" s="1"/>
      <c r="J101" s="51"/>
      <c r="K101" s="1"/>
      <c r="L101" s="1"/>
      <c r="M101" s="13"/>
      <c r="N101" s="2"/>
      <c r="O101" s="2"/>
      <c r="P101" s="2"/>
      <c r="Q101" s="2"/>
    </row>
    <row r="102">
      <c r="A102" s="10"/>
      <c r="B102" s="60" t="s">
        <v>201</v>
      </c>
      <c r="C102" s="1"/>
      <c r="D102" s="1"/>
      <c r="E102" s="61" t="s">
        <v>5062</v>
      </c>
      <c r="F102" s="1"/>
      <c r="G102" s="1"/>
      <c r="H102" s="51"/>
      <c r="I102" s="1"/>
      <c r="J102" s="51"/>
      <c r="K102" s="1"/>
      <c r="L102" s="1"/>
      <c r="M102" s="13"/>
      <c r="N102" s="2"/>
      <c r="O102" s="2"/>
      <c r="P102" s="2"/>
      <c r="Q102" s="2"/>
    </row>
    <row r="103" thickBot="1">
      <c r="A103" s="10"/>
      <c r="B103" s="62" t="s">
        <v>203</v>
      </c>
      <c r="C103" s="30"/>
      <c r="D103" s="30"/>
      <c r="E103" s="63" t="s">
        <v>7</v>
      </c>
      <c r="F103" s="30"/>
      <c r="G103" s="30"/>
      <c r="H103" s="64"/>
      <c r="I103" s="30"/>
      <c r="J103" s="64"/>
      <c r="K103" s="30"/>
      <c r="L103" s="30"/>
      <c r="M103" s="13"/>
      <c r="N103" s="2"/>
      <c r="O103" s="2"/>
      <c r="P103" s="2"/>
      <c r="Q103" s="2"/>
    </row>
    <row r="104" thickTop="1">
      <c r="A104" s="10"/>
      <c r="B104" s="52">
        <v>19</v>
      </c>
      <c r="C104" s="53" t="s">
        <v>3960</v>
      </c>
      <c r="D104" s="53">
        <v>1</v>
      </c>
      <c r="E104" s="53" t="s">
        <v>3957</v>
      </c>
      <c r="F104" s="53" t="s">
        <v>7</v>
      </c>
      <c r="G104" s="54" t="s">
        <v>219</v>
      </c>
      <c r="H104" s="65">
        <v>255.846</v>
      </c>
      <c r="I104" s="66">
        <v>0</v>
      </c>
      <c r="J104" s="67">
        <f>ROUND(H104*I104,2)</f>
        <v>0</v>
      </c>
      <c r="K104" s="68">
        <v>0.20999999999999999</v>
      </c>
      <c r="L104" s="69">
        <f>ROUND(J104*1.21,2)</f>
        <v>0</v>
      </c>
      <c r="M104" s="13"/>
      <c r="N104" s="2"/>
      <c r="O104" s="2"/>
      <c r="P104" s="2"/>
      <c r="Q104" s="41">
        <f>IF(ISNUMBER(K104),IF(H104&gt;0,IF(I104&gt;0,J104,0),0),0)</f>
        <v>0</v>
      </c>
      <c r="R104" s="9">
        <f>IF(ISNUMBER(K104)=FALSE,J104,0)</f>
        <v>0</v>
      </c>
    </row>
    <row r="105">
      <c r="A105" s="10"/>
      <c r="B105" s="60" t="s">
        <v>199</v>
      </c>
      <c r="C105" s="1"/>
      <c r="D105" s="1"/>
      <c r="E105" s="61" t="s">
        <v>3961</v>
      </c>
      <c r="F105" s="1"/>
      <c r="G105" s="1"/>
      <c r="H105" s="51"/>
      <c r="I105" s="1"/>
      <c r="J105" s="51"/>
      <c r="K105" s="1"/>
      <c r="L105" s="1"/>
      <c r="M105" s="13"/>
      <c r="N105" s="2"/>
      <c r="O105" s="2"/>
      <c r="P105" s="2"/>
      <c r="Q105" s="2"/>
    </row>
    <row r="106">
      <c r="A106" s="10"/>
      <c r="B106" s="60" t="s">
        <v>201</v>
      </c>
      <c r="C106" s="1"/>
      <c r="D106" s="1"/>
      <c r="E106" s="61" t="s">
        <v>5063</v>
      </c>
      <c r="F106" s="1"/>
      <c r="G106" s="1"/>
      <c r="H106" s="51"/>
      <c r="I106" s="1"/>
      <c r="J106" s="51"/>
      <c r="K106" s="1"/>
      <c r="L106" s="1"/>
      <c r="M106" s="13"/>
      <c r="N106" s="2"/>
      <c r="O106" s="2"/>
      <c r="P106" s="2"/>
      <c r="Q106" s="2"/>
    </row>
    <row r="107" thickBot="1">
      <c r="A107" s="10"/>
      <c r="B107" s="62" t="s">
        <v>203</v>
      </c>
      <c r="C107" s="30"/>
      <c r="D107" s="30"/>
      <c r="E107" s="63" t="s">
        <v>7</v>
      </c>
      <c r="F107" s="30"/>
      <c r="G107" s="30"/>
      <c r="H107" s="64"/>
      <c r="I107" s="30"/>
      <c r="J107" s="64"/>
      <c r="K107" s="30"/>
      <c r="L107" s="30"/>
      <c r="M107" s="13"/>
      <c r="N107" s="2"/>
      <c r="O107" s="2"/>
      <c r="P107" s="2"/>
      <c r="Q107" s="2"/>
    </row>
    <row r="108" thickTop="1">
      <c r="A108" s="10"/>
      <c r="B108" s="52">
        <v>20</v>
      </c>
      <c r="C108" s="53" t="s">
        <v>3964</v>
      </c>
      <c r="D108" s="53"/>
      <c r="E108" s="53" t="s">
        <v>3965</v>
      </c>
      <c r="F108" s="53" t="s">
        <v>7</v>
      </c>
      <c r="G108" s="54" t="s">
        <v>219</v>
      </c>
      <c r="H108" s="65">
        <v>67.468000000000004</v>
      </c>
      <c r="I108" s="66">
        <v>0</v>
      </c>
      <c r="J108" s="67">
        <f>ROUND(H108*I108,2)</f>
        <v>0</v>
      </c>
      <c r="K108" s="68">
        <v>0.20999999999999999</v>
      </c>
      <c r="L108" s="69">
        <f>ROUND(J108*1.21,2)</f>
        <v>0</v>
      </c>
      <c r="M108" s="13"/>
      <c r="N108" s="2"/>
      <c r="O108" s="2"/>
      <c r="P108" s="2"/>
      <c r="Q108" s="41">
        <f>IF(ISNUMBER(K108),IF(H108&gt;0,IF(I108&gt;0,J108,0),0),0)</f>
        <v>0</v>
      </c>
      <c r="R108" s="9">
        <f>IF(ISNUMBER(K108)=FALSE,J108,0)</f>
        <v>0</v>
      </c>
    </row>
    <row r="109">
      <c r="A109" s="10"/>
      <c r="B109" s="60" t="s">
        <v>199</v>
      </c>
      <c r="C109" s="1"/>
      <c r="D109" s="1"/>
      <c r="E109" s="61" t="s">
        <v>3966</v>
      </c>
      <c r="F109" s="1"/>
      <c r="G109" s="1"/>
      <c r="H109" s="51"/>
      <c r="I109" s="1"/>
      <c r="J109" s="51"/>
      <c r="K109" s="1"/>
      <c r="L109" s="1"/>
      <c r="M109" s="13"/>
      <c r="N109" s="2"/>
      <c r="O109" s="2"/>
      <c r="P109" s="2"/>
      <c r="Q109" s="2"/>
    </row>
    <row r="110">
      <c r="A110" s="10"/>
      <c r="B110" s="60" t="s">
        <v>201</v>
      </c>
      <c r="C110" s="1"/>
      <c r="D110" s="1"/>
      <c r="E110" s="61" t="s">
        <v>5064</v>
      </c>
      <c r="F110" s="1"/>
      <c r="G110" s="1"/>
      <c r="H110" s="51"/>
      <c r="I110" s="1"/>
      <c r="J110" s="51"/>
      <c r="K110" s="1"/>
      <c r="L110" s="1"/>
      <c r="M110" s="13"/>
      <c r="N110" s="2"/>
      <c r="O110" s="2"/>
      <c r="P110" s="2"/>
      <c r="Q110" s="2"/>
    </row>
    <row r="111" thickBot="1">
      <c r="A111" s="10"/>
      <c r="B111" s="62" t="s">
        <v>203</v>
      </c>
      <c r="C111" s="30"/>
      <c r="D111" s="30"/>
      <c r="E111" s="63" t="s">
        <v>3968</v>
      </c>
      <c r="F111" s="30"/>
      <c r="G111" s="30"/>
      <c r="H111" s="64"/>
      <c r="I111" s="30"/>
      <c r="J111" s="64"/>
      <c r="K111" s="30"/>
      <c r="L111" s="30"/>
      <c r="M111" s="13"/>
      <c r="N111" s="2"/>
      <c r="O111" s="2"/>
      <c r="P111" s="2"/>
      <c r="Q111" s="2"/>
    </row>
    <row r="112" thickTop="1">
      <c r="A112" s="10"/>
      <c r="B112" s="52">
        <v>21</v>
      </c>
      <c r="C112" s="53" t="s">
        <v>3969</v>
      </c>
      <c r="D112" s="53"/>
      <c r="E112" s="53" t="s">
        <v>3970</v>
      </c>
      <c r="F112" s="53" t="s">
        <v>7</v>
      </c>
      <c r="G112" s="54" t="s">
        <v>219</v>
      </c>
      <c r="H112" s="65">
        <v>26.152000000000001</v>
      </c>
      <c r="I112" s="66">
        <v>0</v>
      </c>
      <c r="J112" s="67">
        <f>ROUND(H112*I112,2)</f>
        <v>0</v>
      </c>
      <c r="K112" s="68">
        <v>0.20999999999999999</v>
      </c>
      <c r="L112" s="69">
        <f>ROUND(J112*1.21,2)</f>
        <v>0</v>
      </c>
      <c r="M112" s="13"/>
      <c r="N112" s="2"/>
      <c r="O112" s="2"/>
      <c r="P112" s="2"/>
      <c r="Q112" s="41">
        <f>IF(ISNUMBER(K112),IF(H112&gt;0,IF(I112&gt;0,J112,0),0),0)</f>
        <v>0</v>
      </c>
      <c r="R112" s="9">
        <f>IF(ISNUMBER(K112)=FALSE,J112,0)</f>
        <v>0</v>
      </c>
    </row>
    <row r="113">
      <c r="A113" s="10"/>
      <c r="B113" s="60" t="s">
        <v>199</v>
      </c>
      <c r="C113" s="1"/>
      <c r="D113" s="1"/>
      <c r="E113" s="61" t="s">
        <v>3971</v>
      </c>
      <c r="F113" s="1"/>
      <c r="G113" s="1"/>
      <c r="H113" s="51"/>
      <c r="I113" s="1"/>
      <c r="J113" s="51"/>
      <c r="K113" s="1"/>
      <c r="L113" s="1"/>
      <c r="M113" s="13"/>
      <c r="N113" s="2"/>
      <c r="O113" s="2"/>
      <c r="P113" s="2"/>
      <c r="Q113" s="2"/>
    </row>
    <row r="114">
      <c r="A114" s="10"/>
      <c r="B114" s="60" t="s">
        <v>201</v>
      </c>
      <c r="C114" s="1"/>
      <c r="D114" s="1"/>
      <c r="E114" s="61" t="s">
        <v>5065</v>
      </c>
      <c r="F114" s="1"/>
      <c r="G114" s="1"/>
      <c r="H114" s="51"/>
      <c r="I114" s="1"/>
      <c r="J114" s="51"/>
      <c r="K114" s="1"/>
      <c r="L114" s="1"/>
      <c r="M114" s="13"/>
      <c r="N114" s="2"/>
      <c r="O114" s="2"/>
      <c r="P114" s="2"/>
      <c r="Q114" s="2"/>
    </row>
    <row r="115" thickBot="1">
      <c r="A115" s="10"/>
      <c r="B115" s="62" t="s">
        <v>203</v>
      </c>
      <c r="C115" s="30"/>
      <c r="D115" s="30"/>
      <c r="E115" s="63" t="s">
        <v>3973</v>
      </c>
      <c r="F115" s="30"/>
      <c r="G115" s="30"/>
      <c r="H115" s="64"/>
      <c r="I115" s="30"/>
      <c r="J115" s="64"/>
      <c r="K115" s="30"/>
      <c r="L115" s="30"/>
      <c r="M115" s="13"/>
      <c r="N115" s="2"/>
      <c r="O115" s="2"/>
      <c r="P115" s="2"/>
      <c r="Q115" s="2"/>
    </row>
    <row r="116" thickTop="1">
      <c r="A116" s="10"/>
      <c r="B116" s="52">
        <v>22</v>
      </c>
      <c r="C116" s="53" t="s">
        <v>3974</v>
      </c>
      <c r="D116" s="53"/>
      <c r="E116" s="53" t="s">
        <v>3975</v>
      </c>
      <c r="F116" s="53" t="s">
        <v>7</v>
      </c>
      <c r="G116" s="54" t="s">
        <v>198</v>
      </c>
      <c r="H116" s="65">
        <v>132.06</v>
      </c>
      <c r="I116" s="66">
        <v>0</v>
      </c>
      <c r="J116" s="67">
        <f>ROUND(H116*I116,2)</f>
        <v>0</v>
      </c>
      <c r="K116" s="68">
        <v>0.20999999999999999</v>
      </c>
      <c r="L116" s="69">
        <f>ROUND(J116*1.21,2)</f>
        <v>0</v>
      </c>
      <c r="M116" s="13"/>
      <c r="N116" s="2"/>
      <c r="O116" s="2"/>
      <c r="P116" s="2"/>
      <c r="Q116" s="41">
        <f>IF(ISNUMBER(K116),IF(H116&gt;0,IF(I116&gt;0,J116,0),0),0)</f>
        <v>0</v>
      </c>
      <c r="R116" s="9">
        <f>IF(ISNUMBER(K116)=FALSE,J116,0)</f>
        <v>0</v>
      </c>
    </row>
    <row r="117">
      <c r="A117" s="10"/>
      <c r="B117" s="60" t="s">
        <v>199</v>
      </c>
      <c r="C117" s="1"/>
      <c r="D117" s="1"/>
      <c r="E117" s="61" t="s">
        <v>7</v>
      </c>
      <c r="F117" s="1"/>
      <c r="G117" s="1"/>
      <c r="H117" s="51"/>
      <c r="I117" s="1"/>
      <c r="J117" s="51"/>
      <c r="K117" s="1"/>
      <c r="L117" s="1"/>
      <c r="M117" s="13"/>
      <c r="N117" s="2"/>
      <c r="O117" s="2"/>
      <c r="P117" s="2"/>
      <c r="Q117" s="2"/>
    </row>
    <row r="118">
      <c r="A118" s="10"/>
      <c r="B118" s="60" t="s">
        <v>201</v>
      </c>
      <c r="C118" s="1"/>
      <c r="D118" s="1"/>
      <c r="E118" s="61" t="s">
        <v>5066</v>
      </c>
      <c r="F118" s="1"/>
      <c r="G118" s="1"/>
      <c r="H118" s="51"/>
      <c r="I118" s="1"/>
      <c r="J118" s="51"/>
      <c r="K118" s="1"/>
      <c r="L118" s="1"/>
      <c r="M118" s="13"/>
      <c r="N118" s="2"/>
      <c r="O118" s="2"/>
      <c r="P118" s="2"/>
      <c r="Q118" s="2"/>
    </row>
    <row r="119" thickBot="1">
      <c r="A119" s="10"/>
      <c r="B119" s="62" t="s">
        <v>203</v>
      </c>
      <c r="C119" s="30"/>
      <c r="D119" s="30"/>
      <c r="E119" s="63" t="s">
        <v>7</v>
      </c>
      <c r="F119" s="30"/>
      <c r="G119" s="30"/>
      <c r="H119" s="64"/>
      <c r="I119" s="30"/>
      <c r="J119" s="64"/>
      <c r="K119" s="30"/>
      <c r="L119" s="30"/>
      <c r="M119" s="13"/>
      <c r="N119" s="2"/>
      <c r="O119" s="2"/>
      <c r="P119" s="2"/>
      <c r="Q119" s="2"/>
    </row>
    <row r="120" thickTop="1">
      <c r="A120" s="10"/>
      <c r="B120" s="52">
        <v>23</v>
      </c>
      <c r="C120" s="53" t="s">
        <v>3977</v>
      </c>
      <c r="D120" s="53"/>
      <c r="E120" s="53" t="s">
        <v>3978</v>
      </c>
      <c r="F120" s="53" t="s">
        <v>7</v>
      </c>
      <c r="G120" s="54" t="s">
        <v>198</v>
      </c>
      <c r="H120" s="65">
        <v>44.386000000000003</v>
      </c>
      <c r="I120" s="66">
        <v>0</v>
      </c>
      <c r="J120" s="67">
        <f>ROUND(H120*I120,2)</f>
        <v>0</v>
      </c>
      <c r="K120" s="68">
        <v>0.20999999999999999</v>
      </c>
      <c r="L120" s="69">
        <f>ROUND(J120*1.21,2)</f>
        <v>0</v>
      </c>
      <c r="M120" s="13"/>
      <c r="N120" s="2"/>
      <c r="O120" s="2"/>
      <c r="P120" s="2"/>
      <c r="Q120" s="41">
        <f>IF(ISNUMBER(K120),IF(H120&gt;0,IF(I120&gt;0,J120,0),0),0)</f>
        <v>0</v>
      </c>
      <c r="R120" s="9">
        <f>IF(ISNUMBER(K120)=FALSE,J120,0)</f>
        <v>0</v>
      </c>
    </row>
    <row r="121">
      <c r="A121" s="10"/>
      <c r="B121" s="60" t="s">
        <v>199</v>
      </c>
      <c r="C121" s="1"/>
      <c r="D121" s="1"/>
      <c r="E121" s="61" t="s">
        <v>7</v>
      </c>
      <c r="F121" s="1"/>
      <c r="G121" s="1"/>
      <c r="H121" s="51"/>
      <c r="I121" s="1"/>
      <c r="J121" s="51"/>
      <c r="K121" s="1"/>
      <c r="L121" s="1"/>
      <c r="M121" s="13"/>
      <c r="N121" s="2"/>
      <c r="O121" s="2"/>
      <c r="P121" s="2"/>
      <c r="Q121" s="2"/>
    </row>
    <row r="122">
      <c r="A122" s="10"/>
      <c r="B122" s="60" t="s">
        <v>201</v>
      </c>
      <c r="C122" s="1"/>
      <c r="D122" s="1"/>
      <c r="E122" s="61" t="s">
        <v>5067</v>
      </c>
      <c r="F122" s="1"/>
      <c r="G122" s="1"/>
      <c r="H122" s="51"/>
      <c r="I122" s="1"/>
      <c r="J122" s="51"/>
      <c r="K122" s="1"/>
      <c r="L122" s="1"/>
      <c r="M122" s="13"/>
      <c r="N122" s="2"/>
      <c r="O122" s="2"/>
      <c r="P122" s="2"/>
      <c r="Q122" s="2"/>
    </row>
    <row r="123" thickBot="1">
      <c r="A123" s="10"/>
      <c r="B123" s="62" t="s">
        <v>203</v>
      </c>
      <c r="C123" s="30"/>
      <c r="D123" s="30"/>
      <c r="E123" s="63" t="s">
        <v>7</v>
      </c>
      <c r="F123" s="30"/>
      <c r="G123" s="30"/>
      <c r="H123" s="64"/>
      <c r="I123" s="30"/>
      <c r="J123" s="64"/>
      <c r="K123" s="30"/>
      <c r="L123" s="30"/>
      <c r="M123" s="13"/>
      <c r="N123" s="2"/>
      <c r="O123" s="2"/>
      <c r="P123" s="2"/>
      <c r="Q123" s="2"/>
    </row>
    <row r="124" thickTop="1" thickBot="1" ht="25" customHeight="1">
      <c r="A124" s="10"/>
      <c r="B124" s="1"/>
      <c r="C124" s="70">
        <v>1</v>
      </c>
      <c r="D124" s="1"/>
      <c r="E124" s="71" t="s">
        <v>181</v>
      </c>
      <c r="F124" s="1"/>
      <c r="G124" s="72" t="s">
        <v>210</v>
      </c>
      <c r="H124" s="73">
        <f>J32+J36+J40+J44+J48+J52+J56+J60+J64+J68+J72+J76+J80+J84+J88+J92+J96+J100+J104+J108+J112+J116+J120</f>
        <v>0</v>
      </c>
      <c r="I124" s="72" t="s">
        <v>211</v>
      </c>
      <c r="J124" s="74">
        <f>(L124-H124)</f>
        <v>0</v>
      </c>
      <c r="K124" s="72" t="s">
        <v>212</v>
      </c>
      <c r="L124" s="75">
        <f>ROUND((J32+J36+J40+J44+J48+J52+J56+J60+J64+J68+J72+J76+J80+J84+J88+J92+J96+J100+J104+J108+J112+J116+J120)*1.21,2)</f>
        <v>0</v>
      </c>
      <c r="M124" s="13"/>
      <c r="N124" s="2"/>
      <c r="O124" s="2"/>
      <c r="P124" s="2"/>
      <c r="Q124" s="41">
        <f>0+Q32+Q36+Q40+Q44+Q48+Q52+Q56+Q60+Q64+Q68+Q72+Q76+Q80+Q84+Q88+Q92+Q96+Q100+Q104+Q108+Q112+Q116+Q120</f>
        <v>0</v>
      </c>
      <c r="R124" s="9">
        <f>0+R32+R36+R40+R44+R48+R52+R56+R60+R64+R68+R72+R76+R80+R84+R88+R92+R96+R100+R104+R108+R112+R116+R120</f>
        <v>0</v>
      </c>
      <c r="S124" s="76">
        <f>Q124*(1+J124)+R124</f>
        <v>0</v>
      </c>
    </row>
    <row r="125" thickTop="1" thickBot="1" ht="25" customHeight="1">
      <c r="A125" s="10"/>
      <c r="B125" s="77"/>
      <c r="C125" s="77"/>
      <c r="D125" s="77"/>
      <c r="E125" s="77"/>
      <c r="F125" s="77"/>
      <c r="G125" s="78" t="s">
        <v>213</v>
      </c>
      <c r="H125" s="79">
        <f>0+J32+J36+J40+J44+J48+J52+J56+J60+J64+J68+J72+J76+J80+J84+J88+J92+J96+J100+J104+J108+J112+J116+J120</f>
        <v>0</v>
      </c>
      <c r="I125" s="78" t="s">
        <v>214</v>
      </c>
      <c r="J125" s="80">
        <f>0+J124</f>
        <v>0</v>
      </c>
      <c r="K125" s="78" t="s">
        <v>215</v>
      </c>
      <c r="L125" s="81">
        <f>0+L124</f>
        <v>0</v>
      </c>
      <c r="M125" s="13"/>
      <c r="N125" s="2"/>
      <c r="O125" s="2"/>
      <c r="P125" s="2"/>
      <c r="Q125" s="2"/>
    </row>
    <row r="126" ht="40" customHeight="1">
      <c r="A126" s="10"/>
      <c r="B126" s="82" t="s">
        <v>314</v>
      </c>
      <c r="C126" s="1"/>
      <c r="D126" s="1"/>
      <c r="E126" s="1"/>
      <c r="F126" s="1"/>
      <c r="G126" s="1"/>
      <c r="H126" s="51"/>
      <c r="I126" s="1"/>
      <c r="J126" s="51"/>
      <c r="K126" s="1"/>
      <c r="L126" s="1"/>
      <c r="M126" s="13"/>
      <c r="N126" s="2"/>
      <c r="O126" s="2"/>
      <c r="P126" s="2"/>
      <c r="Q126" s="2"/>
    </row>
    <row r="127">
      <c r="A127" s="10"/>
      <c r="B127" s="52">
        <v>24</v>
      </c>
      <c r="C127" s="53" t="s">
        <v>3980</v>
      </c>
      <c r="D127" s="53"/>
      <c r="E127" s="53" t="s">
        <v>3981</v>
      </c>
      <c r="F127" s="53" t="s">
        <v>7</v>
      </c>
      <c r="G127" s="54" t="s">
        <v>225</v>
      </c>
      <c r="H127" s="55">
        <v>34.719999999999999</v>
      </c>
      <c r="I127" s="56">
        <v>0</v>
      </c>
      <c r="J127" s="57">
        <f>ROUND(H127*I127,2)</f>
        <v>0</v>
      </c>
      <c r="K127" s="58">
        <v>0.20999999999999999</v>
      </c>
      <c r="L127" s="59">
        <f>ROUND(J127*1.21,2)</f>
        <v>0</v>
      </c>
      <c r="M127" s="13"/>
      <c r="N127" s="2"/>
      <c r="O127" s="2"/>
      <c r="P127" s="2"/>
      <c r="Q127" s="41">
        <f>IF(ISNUMBER(K127),IF(H127&gt;0,IF(I127&gt;0,J127,0),0),0)</f>
        <v>0</v>
      </c>
      <c r="R127" s="9">
        <f>IF(ISNUMBER(K127)=FALSE,J127,0)</f>
        <v>0</v>
      </c>
    </row>
    <row r="128">
      <c r="A128" s="10"/>
      <c r="B128" s="60" t="s">
        <v>199</v>
      </c>
      <c r="C128" s="1"/>
      <c r="D128" s="1"/>
      <c r="E128" s="61" t="s">
        <v>3982</v>
      </c>
      <c r="F128" s="1"/>
      <c r="G128" s="1"/>
      <c r="H128" s="51"/>
      <c r="I128" s="1"/>
      <c r="J128" s="51"/>
      <c r="K128" s="1"/>
      <c r="L128" s="1"/>
      <c r="M128" s="13"/>
      <c r="N128" s="2"/>
      <c r="O128" s="2"/>
      <c r="P128" s="2"/>
      <c r="Q128" s="2"/>
    </row>
    <row r="129">
      <c r="A129" s="10"/>
      <c r="B129" s="60" t="s">
        <v>201</v>
      </c>
      <c r="C129" s="1"/>
      <c r="D129" s="1"/>
      <c r="E129" s="61" t="s">
        <v>5068</v>
      </c>
      <c r="F129" s="1"/>
      <c r="G129" s="1"/>
      <c r="H129" s="51"/>
      <c r="I129" s="1"/>
      <c r="J129" s="51"/>
      <c r="K129" s="1"/>
      <c r="L129" s="1"/>
      <c r="M129" s="13"/>
      <c r="N129" s="2"/>
      <c r="O129" s="2"/>
      <c r="P129" s="2"/>
      <c r="Q129" s="2"/>
    </row>
    <row r="130" thickBot="1">
      <c r="A130" s="10"/>
      <c r="B130" s="62" t="s">
        <v>203</v>
      </c>
      <c r="C130" s="30"/>
      <c r="D130" s="30"/>
      <c r="E130" s="63" t="s">
        <v>7</v>
      </c>
      <c r="F130" s="30"/>
      <c r="G130" s="30"/>
      <c r="H130" s="64"/>
      <c r="I130" s="30"/>
      <c r="J130" s="64"/>
      <c r="K130" s="30"/>
      <c r="L130" s="30"/>
      <c r="M130" s="13"/>
      <c r="N130" s="2"/>
      <c r="O130" s="2"/>
      <c r="P130" s="2"/>
      <c r="Q130" s="2"/>
    </row>
    <row r="131" thickTop="1">
      <c r="A131" s="10"/>
      <c r="B131" s="52">
        <v>25</v>
      </c>
      <c r="C131" s="53" t="s">
        <v>3984</v>
      </c>
      <c r="D131" s="53"/>
      <c r="E131" s="53" t="s">
        <v>3985</v>
      </c>
      <c r="F131" s="53" t="s">
        <v>7</v>
      </c>
      <c r="G131" s="54" t="s">
        <v>225</v>
      </c>
      <c r="H131" s="65">
        <v>4.0919999999999996</v>
      </c>
      <c r="I131" s="66">
        <v>0</v>
      </c>
      <c r="J131" s="67">
        <f>ROUND(H131*I131,2)</f>
        <v>0</v>
      </c>
      <c r="K131" s="68">
        <v>0.20999999999999999</v>
      </c>
      <c r="L131" s="69">
        <f>ROUND(J131*1.21,2)</f>
        <v>0</v>
      </c>
      <c r="M131" s="13"/>
      <c r="N131" s="2"/>
      <c r="O131" s="2"/>
      <c r="P131" s="2"/>
      <c r="Q131" s="41">
        <f>IF(ISNUMBER(K131),IF(H131&gt;0,IF(I131&gt;0,J131,0),0),0)</f>
        <v>0</v>
      </c>
      <c r="R131" s="9">
        <f>IF(ISNUMBER(K131)=FALSE,J131,0)</f>
        <v>0</v>
      </c>
    </row>
    <row r="132">
      <c r="A132" s="10"/>
      <c r="B132" s="60" t="s">
        <v>199</v>
      </c>
      <c r="C132" s="1"/>
      <c r="D132" s="1"/>
      <c r="E132" s="61" t="s">
        <v>3986</v>
      </c>
      <c r="F132" s="1"/>
      <c r="G132" s="1"/>
      <c r="H132" s="51"/>
      <c r="I132" s="1"/>
      <c r="J132" s="51"/>
      <c r="K132" s="1"/>
      <c r="L132" s="1"/>
      <c r="M132" s="13"/>
      <c r="N132" s="2"/>
      <c r="O132" s="2"/>
      <c r="P132" s="2"/>
      <c r="Q132" s="2"/>
    </row>
    <row r="133">
      <c r="A133" s="10"/>
      <c r="B133" s="60" t="s">
        <v>201</v>
      </c>
      <c r="C133" s="1"/>
      <c r="D133" s="1"/>
      <c r="E133" s="61" t="s">
        <v>5069</v>
      </c>
      <c r="F133" s="1"/>
      <c r="G133" s="1"/>
      <c r="H133" s="51"/>
      <c r="I133" s="1"/>
      <c r="J133" s="51"/>
      <c r="K133" s="1"/>
      <c r="L133" s="1"/>
      <c r="M133" s="13"/>
      <c r="N133" s="2"/>
      <c r="O133" s="2"/>
      <c r="P133" s="2"/>
      <c r="Q133" s="2"/>
    </row>
    <row r="134" thickBot="1">
      <c r="A134" s="10"/>
      <c r="B134" s="62" t="s">
        <v>203</v>
      </c>
      <c r="C134" s="30"/>
      <c r="D134" s="30"/>
      <c r="E134" s="63" t="s">
        <v>7</v>
      </c>
      <c r="F134" s="30"/>
      <c r="G134" s="30"/>
      <c r="H134" s="64"/>
      <c r="I134" s="30"/>
      <c r="J134" s="64"/>
      <c r="K134" s="30"/>
      <c r="L134" s="30"/>
      <c r="M134" s="13"/>
      <c r="N134" s="2"/>
      <c r="O134" s="2"/>
      <c r="P134" s="2"/>
      <c r="Q134" s="2"/>
    </row>
    <row r="135" thickTop="1">
      <c r="A135" s="10"/>
      <c r="B135" s="52">
        <v>26</v>
      </c>
      <c r="C135" s="53" t="s">
        <v>3988</v>
      </c>
      <c r="D135" s="53"/>
      <c r="E135" s="53" t="s">
        <v>3989</v>
      </c>
      <c r="F135" s="53" t="s">
        <v>7</v>
      </c>
      <c r="G135" s="54" t="s">
        <v>461</v>
      </c>
      <c r="H135" s="65">
        <v>2.0459999999999998</v>
      </c>
      <c r="I135" s="66">
        <v>0</v>
      </c>
      <c r="J135" s="67">
        <f>ROUND(H135*I135,2)</f>
        <v>0</v>
      </c>
      <c r="K135" s="68">
        <v>0.20999999999999999</v>
      </c>
      <c r="L135" s="69">
        <f>ROUND(J135*1.21,2)</f>
        <v>0</v>
      </c>
      <c r="M135" s="13"/>
      <c r="N135" s="2"/>
      <c r="O135" s="2"/>
      <c r="P135" s="2"/>
      <c r="Q135" s="41">
        <f>IF(ISNUMBER(K135),IF(H135&gt;0,IF(I135&gt;0,J135,0),0),0)</f>
        <v>0</v>
      </c>
      <c r="R135" s="9">
        <f>IF(ISNUMBER(K135)=FALSE,J135,0)</f>
        <v>0</v>
      </c>
    </row>
    <row r="136">
      <c r="A136" s="10"/>
      <c r="B136" s="60" t="s">
        <v>199</v>
      </c>
      <c r="C136" s="1"/>
      <c r="D136" s="1"/>
      <c r="E136" s="61" t="s">
        <v>3990</v>
      </c>
      <c r="F136" s="1"/>
      <c r="G136" s="1"/>
      <c r="H136" s="51"/>
      <c r="I136" s="1"/>
      <c r="J136" s="51"/>
      <c r="K136" s="1"/>
      <c r="L136" s="1"/>
      <c r="M136" s="13"/>
      <c r="N136" s="2"/>
      <c r="O136" s="2"/>
      <c r="P136" s="2"/>
      <c r="Q136" s="2"/>
    </row>
    <row r="137">
      <c r="A137" s="10"/>
      <c r="B137" s="60" t="s">
        <v>201</v>
      </c>
      <c r="C137" s="1"/>
      <c r="D137" s="1"/>
      <c r="E137" s="61" t="s">
        <v>5070</v>
      </c>
      <c r="F137" s="1"/>
      <c r="G137" s="1"/>
      <c r="H137" s="51"/>
      <c r="I137" s="1"/>
      <c r="J137" s="51"/>
      <c r="K137" s="1"/>
      <c r="L137" s="1"/>
      <c r="M137" s="13"/>
      <c r="N137" s="2"/>
      <c r="O137" s="2"/>
      <c r="P137" s="2"/>
      <c r="Q137" s="2"/>
    </row>
    <row r="138" thickBot="1">
      <c r="A138" s="10"/>
      <c r="B138" s="62" t="s">
        <v>203</v>
      </c>
      <c r="C138" s="30"/>
      <c r="D138" s="30"/>
      <c r="E138" s="63" t="s">
        <v>3992</v>
      </c>
      <c r="F138" s="30"/>
      <c r="G138" s="30"/>
      <c r="H138" s="64"/>
      <c r="I138" s="30"/>
      <c r="J138" s="64"/>
      <c r="K138" s="30"/>
      <c r="L138" s="30"/>
      <c r="M138" s="13"/>
      <c r="N138" s="2"/>
      <c r="O138" s="2"/>
      <c r="P138" s="2"/>
      <c r="Q138" s="2"/>
    </row>
    <row r="139" thickTop="1">
      <c r="A139" s="10"/>
      <c r="B139" s="52">
        <v>27</v>
      </c>
      <c r="C139" s="53" t="s">
        <v>3993</v>
      </c>
      <c r="D139" s="53">
        <v>1</v>
      </c>
      <c r="E139" s="53" t="s">
        <v>3994</v>
      </c>
      <c r="F139" s="53" t="s">
        <v>7</v>
      </c>
      <c r="G139" s="54" t="s">
        <v>461</v>
      </c>
      <c r="H139" s="65">
        <v>4.0919999999999996</v>
      </c>
      <c r="I139" s="66">
        <v>0</v>
      </c>
      <c r="J139" s="67">
        <f>ROUND(H139*I139,2)</f>
        <v>0</v>
      </c>
      <c r="K139" s="68">
        <v>0.20999999999999999</v>
      </c>
      <c r="L139" s="69">
        <f>ROUND(J139*1.21,2)</f>
        <v>0</v>
      </c>
      <c r="M139" s="13"/>
      <c r="N139" s="2"/>
      <c r="O139" s="2"/>
      <c r="P139" s="2"/>
      <c r="Q139" s="41">
        <f>IF(ISNUMBER(K139),IF(H139&gt;0,IF(I139&gt;0,J139,0),0),0)</f>
        <v>0</v>
      </c>
      <c r="R139" s="9">
        <f>IF(ISNUMBER(K139)=FALSE,J139,0)</f>
        <v>0</v>
      </c>
    </row>
    <row r="140">
      <c r="A140" s="10"/>
      <c r="B140" s="60" t="s">
        <v>199</v>
      </c>
      <c r="C140" s="1"/>
      <c r="D140" s="1"/>
      <c r="E140" s="61" t="s">
        <v>3995</v>
      </c>
      <c r="F140" s="1"/>
      <c r="G140" s="1"/>
      <c r="H140" s="51"/>
      <c r="I140" s="1"/>
      <c r="J140" s="51"/>
      <c r="K140" s="1"/>
      <c r="L140" s="1"/>
      <c r="M140" s="13"/>
      <c r="N140" s="2"/>
      <c r="O140" s="2"/>
      <c r="P140" s="2"/>
      <c r="Q140" s="2"/>
    </row>
    <row r="141">
      <c r="A141" s="10"/>
      <c r="B141" s="60" t="s">
        <v>201</v>
      </c>
      <c r="C141" s="1"/>
      <c r="D141" s="1"/>
      <c r="E141" s="61" t="s">
        <v>5071</v>
      </c>
      <c r="F141" s="1"/>
      <c r="G141" s="1"/>
      <c r="H141" s="51"/>
      <c r="I141" s="1"/>
      <c r="J141" s="51"/>
      <c r="K141" s="1"/>
      <c r="L141" s="1"/>
      <c r="M141" s="13"/>
      <c r="N141" s="2"/>
      <c r="O141" s="2"/>
      <c r="P141" s="2"/>
      <c r="Q141" s="2"/>
    </row>
    <row r="142" thickBot="1">
      <c r="A142" s="10"/>
      <c r="B142" s="62" t="s">
        <v>203</v>
      </c>
      <c r="C142" s="30"/>
      <c r="D142" s="30"/>
      <c r="E142" s="63" t="s">
        <v>7</v>
      </c>
      <c r="F142" s="30"/>
      <c r="G142" s="30"/>
      <c r="H142" s="64"/>
      <c r="I142" s="30"/>
      <c r="J142" s="64"/>
      <c r="K142" s="30"/>
      <c r="L142" s="30"/>
      <c r="M142" s="13"/>
      <c r="N142" s="2"/>
      <c r="O142" s="2"/>
      <c r="P142" s="2"/>
      <c r="Q142" s="2"/>
    </row>
    <row r="143" thickTop="1">
      <c r="A143" s="10"/>
      <c r="B143" s="52">
        <v>28</v>
      </c>
      <c r="C143" s="53" t="s">
        <v>3993</v>
      </c>
      <c r="D143" s="53">
        <v>2</v>
      </c>
      <c r="E143" s="53" t="s">
        <v>3997</v>
      </c>
      <c r="F143" s="53" t="s">
        <v>7</v>
      </c>
      <c r="G143" s="54" t="s">
        <v>461</v>
      </c>
      <c r="H143" s="65">
        <v>2.0459999999999998</v>
      </c>
      <c r="I143" s="66">
        <v>0</v>
      </c>
      <c r="J143" s="67">
        <f>ROUND(H143*I143,2)</f>
        <v>0</v>
      </c>
      <c r="K143" s="68">
        <v>0.20999999999999999</v>
      </c>
      <c r="L143" s="69">
        <f>ROUND(J143*1.21,2)</f>
        <v>0</v>
      </c>
      <c r="M143" s="13"/>
      <c r="N143" s="2"/>
      <c r="O143" s="2"/>
      <c r="P143" s="2"/>
      <c r="Q143" s="41">
        <f>IF(ISNUMBER(K143),IF(H143&gt;0,IF(I143&gt;0,J143,0),0),0)</f>
        <v>0</v>
      </c>
      <c r="R143" s="9">
        <f>IF(ISNUMBER(K143)=FALSE,J143,0)</f>
        <v>0</v>
      </c>
    </row>
    <row r="144">
      <c r="A144" s="10"/>
      <c r="B144" s="60" t="s">
        <v>199</v>
      </c>
      <c r="C144" s="1"/>
      <c r="D144" s="1"/>
      <c r="E144" s="61" t="s">
        <v>3998</v>
      </c>
      <c r="F144" s="1"/>
      <c r="G144" s="1"/>
      <c r="H144" s="51"/>
      <c r="I144" s="1"/>
      <c r="J144" s="51"/>
      <c r="K144" s="1"/>
      <c r="L144" s="1"/>
      <c r="M144" s="13"/>
      <c r="N144" s="2"/>
      <c r="O144" s="2"/>
      <c r="P144" s="2"/>
      <c r="Q144" s="2"/>
    </row>
    <row r="145">
      <c r="A145" s="10"/>
      <c r="B145" s="60" t="s">
        <v>201</v>
      </c>
      <c r="C145" s="1"/>
      <c r="D145" s="1"/>
      <c r="E145" s="61" t="s">
        <v>5072</v>
      </c>
      <c r="F145" s="1"/>
      <c r="G145" s="1"/>
      <c r="H145" s="51"/>
      <c r="I145" s="1"/>
      <c r="J145" s="51"/>
      <c r="K145" s="1"/>
      <c r="L145" s="1"/>
      <c r="M145" s="13"/>
      <c r="N145" s="2"/>
      <c r="O145" s="2"/>
      <c r="P145" s="2"/>
      <c r="Q145" s="2"/>
    </row>
    <row r="146" thickBot="1">
      <c r="A146" s="10"/>
      <c r="B146" s="62" t="s">
        <v>203</v>
      </c>
      <c r="C146" s="30"/>
      <c r="D146" s="30"/>
      <c r="E146" s="63" t="s">
        <v>7</v>
      </c>
      <c r="F146" s="30"/>
      <c r="G146" s="30"/>
      <c r="H146" s="64"/>
      <c r="I146" s="30"/>
      <c r="J146" s="64"/>
      <c r="K146" s="30"/>
      <c r="L146" s="30"/>
      <c r="M146" s="13"/>
      <c r="N146" s="2"/>
      <c r="O146" s="2"/>
      <c r="P146" s="2"/>
      <c r="Q146" s="2"/>
    </row>
    <row r="147" thickTop="1">
      <c r="A147" s="10"/>
      <c r="B147" s="52">
        <v>29</v>
      </c>
      <c r="C147" s="53" t="s">
        <v>3993</v>
      </c>
      <c r="D147" s="53">
        <v>3</v>
      </c>
      <c r="E147" s="53" t="s">
        <v>4000</v>
      </c>
      <c r="F147" s="53" t="s">
        <v>7</v>
      </c>
      <c r="G147" s="54" t="s">
        <v>461</v>
      </c>
      <c r="H147" s="65">
        <v>1.3640000000000001</v>
      </c>
      <c r="I147" s="66">
        <v>0</v>
      </c>
      <c r="J147" s="67">
        <f>ROUND(H147*I147,2)</f>
        <v>0</v>
      </c>
      <c r="K147" s="68">
        <v>0.20999999999999999</v>
      </c>
      <c r="L147" s="69">
        <f>ROUND(J147*1.21,2)</f>
        <v>0</v>
      </c>
      <c r="M147" s="13"/>
      <c r="N147" s="2"/>
      <c r="O147" s="2"/>
      <c r="P147" s="2"/>
      <c r="Q147" s="41">
        <f>IF(ISNUMBER(K147),IF(H147&gt;0,IF(I147&gt;0,J147,0),0),0)</f>
        <v>0</v>
      </c>
      <c r="R147" s="9">
        <f>IF(ISNUMBER(K147)=FALSE,J147,0)</f>
        <v>0</v>
      </c>
    </row>
    <row r="148">
      <c r="A148" s="10"/>
      <c r="B148" s="60" t="s">
        <v>199</v>
      </c>
      <c r="C148" s="1"/>
      <c r="D148" s="1"/>
      <c r="E148" s="61" t="s">
        <v>4001</v>
      </c>
      <c r="F148" s="1"/>
      <c r="G148" s="1"/>
      <c r="H148" s="51"/>
      <c r="I148" s="1"/>
      <c r="J148" s="51"/>
      <c r="K148" s="1"/>
      <c r="L148" s="1"/>
      <c r="M148" s="13"/>
      <c r="N148" s="2"/>
      <c r="O148" s="2"/>
      <c r="P148" s="2"/>
      <c r="Q148" s="2"/>
    </row>
    <row r="149">
      <c r="A149" s="10"/>
      <c r="B149" s="60" t="s">
        <v>201</v>
      </c>
      <c r="C149" s="1"/>
      <c r="D149" s="1"/>
      <c r="E149" s="61" t="s">
        <v>5073</v>
      </c>
      <c r="F149" s="1"/>
      <c r="G149" s="1"/>
      <c r="H149" s="51"/>
      <c r="I149" s="1"/>
      <c r="J149" s="51"/>
      <c r="K149" s="1"/>
      <c r="L149" s="1"/>
      <c r="M149" s="13"/>
      <c r="N149" s="2"/>
      <c r="O149" s="2"/>
      <c r="P149" s="2"/>
      <c r="Q149" s="2"/>
    </row>
    <row r="150" thickBot="1">
      <c r="A150" s="10"/>
      <c r="B150" s="62" t="s">
        <v>203</v>
      </c>
      <c r="C150" s="30"/>
      <c r="D150" s="30"/>
      <c r="E150" s="63" t="s">
        <v>7</v>
      </c>
      <c r="F150" s="30"/>
      <c r="G150" s="30"/>
      <c r="H150" s="64"/>
      <c r="I150" s="30"/>
      <c r="J150" s="64"/>
      <c r="K150" s="30"/>
      <c r="L150" s="30"/>
      <c r="M150" s="13"/>
      <c r="N150" s="2"/>
      <c r="O150" s="2"/>
      <c r="P150" s="2"/>
      <c r="Q150" s="2"/>
    </row>
    <row r="151" thickTop="1" thickBot="1" ht="25" customHeight="1">
      <c r="A151" s="10"/>
      <c r="B151" s="1"/>
      <c r="C151" s="70">
        <v>2</v>
      </c>
      <c r="D151" s="1"/>
      <c r="E151" s="71" t="s">
        <v>182</v>
      </c>
      <c r="F151" s="1"/>
      <c r="G151" s="72" t="s">
        <v>210</v>
      </c>
      <c r="H151" s="73">
        <f>J127+J131+J135+J139+J143+J147</f>
        <v>0</v>
      </c>
      <c r="I151" s="72" t="s">
        <v>211</v>
      </c>
      <c r="J151" s="74">
        <f>(L151-H151)</f>
        <v>0</v>
      </c>
      <c r="K151" s="72" t="s">
        <v>212</v>
      </c>
      <c r="L151" s="75">
        <f>ROUND((J127+J131+J135+J139+J143+J147)*1.21,2)</f>
        <v>0</v>
      </c>
      <c r="M151" s="13"/>
      <c r="N151" s="2"/>
      <c r="O151" s="2"/>
      <c r="P151" s="2"/>
      <c r="Q151" s="41">
        <f>0+Q127+Q131+Q135+Q139+Q143+Q147</f>
        <v>0</v>
      </c>
      <c r="R151" s="9">
        <f>0+R127+R131+R135+R139+R143+R147</f>
        <v>0</v>
      </c>
      <c r="S151" s="76">
        <f>Q151*(1+J151)+R151</f>
        <v>0</v>
      </c>
    </row>
    <row r="152" thickTop="1" thickBot="1" ht="25" customHeight="1">
      <c r="A152" s="10"/>
      <c r="B152" s="77"/>
      <c r="C152" s="77"/>
      <c r="D152" s="77"/>
      <c r="E152" s="77"/>
      <c r="F152" s="77"/>
      <c r="G152" s="78" t="s">
        <v>213</v>
      </c>
      <c r="H152" s="79">
        <f>0+J127+J131+J135+J139+J143+J147</f>
        <v>0</v>
      </c>
      <c r="I152" s="78" t="s">
        <v>214</v>
      </c>
      <c r="J152" s="80">
        <f>0+J151</f>
        <v>0</v>
      </c>
      <c r="K152" s="78" t="s">
        <v>215</v>
      </c>
      <c r="L152" s="81">
        <f>0+L151</f>
        <v>0</v>
      </c>
      <c r="M152" s="13"/>
      <c r="N152" s="2"/>
      <c r="O152" s="2"/>
      <c r="P152" s="2"/>
      <c r="Q152" s="2"/>
    </row>
    <row r="153" ht="40" customHeight="1">
      <c r="A153" s="10"/>
      <c r="B153" s="82" t="s">
        <v>769</v>
      </c>
      <c r="C153" s="1"/>
      <c r="D153" s="1"/>
      <c r="E153" s="1"/>
      <c r="F153" s="1"/>
      <c r="G153" s="1"/>
      <c r="H153" s="51"/>
      <c r="I153" s="1"/>
      <c r="J153" s="51"/>
      <c r="K153" s="1"/>
      <c r="L153" s="1"/>
      <c r="M153" s="13"/>
      <c r="N153" s="2"/>
      <c r="O153" s="2"/>
      <c r="P153" s="2"/>
      <c r="Q153" s="2"/>
    </row>
    <row r="154">
      <c r="A154" s="10"/>
      <c r="B154" s="52">
        <v>30</v>
      </c>
      <c r="C154" s="53" t="s">
        <v>4003</v>
      </c>
      <c r="D154" s="53"/>
      <c r="E154" s="53" t="s">
        <v>4004</v>
      </c>
      <c r="F154" s="53" t="s">
        <v>7</v>
      </c>
      <c r="G154" s="54" t="s">
        <v>461</v>
      </c>
      <c r="H154" s="55">
        <v>1.24</v>
      </c>
      <c r="I154" s="56">
        <v>0</v>
      </c>
      <c r="J154" s="57">
        <f>ROUND(H154*I154,2)</f>
        <v>0</v>
      </c>
      <c r="K154" s="58">
        <v>0.20999999999999999</v>
      </c>
      <c r="L154" s="59">
        <f>ROUND(J154*1.21,2)</f>
        <v>0</v>
      </c>
      <c r="M154" s="13"/>
      <c r="N154" s="2"/>
      <c r="O154" s="2"/>
      <c r="P154" s="2"/>
      <c r="Q154" s="41">
        <f>IF(ISNUMBER(K154),IF(H154&gt;0,IF(I154&gt;0,J154,0),0),0)</f>
        <v>0</v>
      </c>
      <c r="R154" s="9">
        <f>IF(ISNUMBER(K154)=FALSE,J154,0)</f>
        <v>0</v>
      </c>
    </row>
    <row r="155">
      <c r="A155" s="10"/>
      <c r="B155" s="60" t="s">
        <v>199</v>
      </c>
      <c r="C155" s="1"/>
      <c r="D155" s="1"/>
      <c r="E155" s="61" t="s">
        <v>7</v>
      </c>
      <c r="F155" s="1"/>
      <c r="G155" s="1"/>
      <c r="H155" s="51"/>
      <c r="I155" s="1"/>
      <c r="J155" s="51"/>
      <c r="K155" s="1"/>
      <c r="L155" s="1"/>
      <c r="M155" s="13"/>
      <c r="N155" s="2"/>
      <c r="O155" s="2"/>
      <c r="P155" s="2"/>
      <c r="Q155" s="2"/>
    </row>
    <row r="156">
      <c r="A156" s="10"/>
      <c r="B156" s="60" t="s">
        <v>201</v>
      </c>
      <c r="C156" s="1"/>
      <c r="D156" s="1"/>
      <c r="E156" s="61" t="s">
        <v>5074</v>
      </c>
      <c r="F156" s="1"/>
      <c r="G156" s="1"/>
      <c r="H156" s="51"/>
      <c r="I156" s="1"/>
      <c r="J156" s="51"/>
      <c r="K156" s="1"/>
      <c r="L156" s="1"/>
      <c r="M156" s="13"/>
      <c r="N156" s="2"/>
      <c r="O156" s="2"/>
      <c r="P156" s="2"/>
      <c r="Q156" s="2"/>
    </row>
    <row r="157" thickBot="1">
      <c r="A157" s="10"/>
      <c r="B157" s="62" t="s">
        <v>203</v>
      </c>
      <c r="C157" s="30"/>
      <c r="D157" s="30"/>
      <c r="E157" s="63" t="s">
        <v>7</v>
      </c>
      <c r="F157" s="30"/>
      <c r="G157" s="30"/>
      <c r="H157" s="64"/>
      <c r="I157" s="30"/>
      <c r="J157" s="64"/>
      <c r="K157" s="30"/>
      <c r="L157" s="30"/>
      <c r="M157" s="13"/>
      <c r="N157" s="2"/>
      <c r="O157" s="2"/>
      <c r="P157" s="2"/>
      <c r="Q157" s="2"/>
    </row>
    <row r="158" thickTop="1">
      <c r="A158" s="10"/>
      <c r="B158" s="52">
        <v>31</v>
      </c>
      <c r="C158" s="53" t="s">
        <v>4006</v>
      </c>
      <c r="D158" s="53"/>
      <c r="E158" s="53" t="s">
        <v>4007</v>
      </c>
      <c r="F158" s="53" t="s">
        <v>7</v>
      </c>
      <c r="G158" s="54" t="s">
        <v>461</v>
      </c>
      <c r="H158" s="65">
        <v>0.62</v>
      </c>
      <c r="I158" s="66">
        <v>0</v>
      </c>
      <c r="J158" s="67">
        <f>ROUND(H158*I158,2)</f>
        <v>0</v>
      </c>
      <c r="K158" s="68">
        <v>0.20999999999999999</v>
      </c>
      <c r="L158" s="69">
        <f>ROUND(J158*1.21,2)</f>
        <v>0</v>
      </c>
      <c r="M158" s="13"/>
      <c r="N158" s="2"/>
      <c r="O158" s="2"/>
      <c r="P158" s="2"/>
      <c r="Q158" s="41">
        <f>IF(ISNUMBER(K158),IF(H158&gt;0,IF(I158&gt;0,J158,0),0),0)</f>
        <v>0</v>
      </c>
      <c r="R158" s="9">
        <f>IF(ISNUMBER(K158)=FALSE,J158,0)</f>
        <v>0</v>
      </c>
    </row>
    <row r="159">
      <c r="A159" s="10"/>
      <c r="B159" s="60" t="s">
        <v>199</v>
      </c>
      <c r="C159" s="1"/>
      <c r="D159" s="1"/>
      <c r="E159" s="61" t="s">
        <v>7</v>
      </c>
      <c r="F159" s="1"/>
      <c r="G159" s="1"/>
      <c r="H159" s="51"/>
      <c r="I159" s="1"/>
      <c r="J159" s="51"/>
      <c r="K159" s="1"/>
      <c r="L159" s="1"/>
      <c r="M159" s="13"/>
      <c r="N159" s="2"/>
      <c r="O159" s="2"/>
      <c r="P159" s="2"/>
      <c r="Q159" s="2"/>
    </row>
    <row r="160">
      <c r="A160" s="10"/>
      <c r="B160" s="60" t="s">
        <v>201</v>
      </c>
      <c r="C160" s="1"/>
      <c r="D160" s="1"/>
      <c r="E160" s="61" t="s">
        <v>5075</v>
      </c>
      <c r="F160" s="1"/>
      <c r="G160" s="1"/>
      <c r="H160" s="51"/>
      <c r="I160" s="1"/>
      <c r="J160" s="51"/>
      <c r="K160" s="1"/>
      <c r="L160" s="1"/>
      <c r="M160" s="13"/>
      <c r="N160" s="2"/>
      <c r="O160" s="2"/>
      <c r="P160" s="2"/>
      <c r="Q160" s="2"/>
    </row>
    <row r="161" thickBot="1">
      <c r="A161" s="10"/>
      <c r="B161" s="62" t="s">
        <v>203</v>
      </c>
      <c r="C161" s="30"/>
      <c r="D161" s="30"/>
      <c r="E161" s="63" t="s">
        <v>7</v>
      </c>
      <c r="F161" s="30"/>
      <c r="G161" s="30"/>
      <c r="H161" s="64"/>
      <c r="I161" s="30"/>
      <c r="J161" s="64"/>
      <c r="K161" s="30"/>
      <c r="L161" s="30"/>
      <c r="M161" s="13"/>
      <c r="N161" s="2"/>
      <c r="O161" s="2"/>
      <c r="P161" s="2"/>
      <c r="Q161" s="2"/>
    </row>
    <row r="162" thickTop="1">
      <c r="A162" s="10"/>
      <c r="B162" s="52">
        <v>32</v>
      </c>
      <c r="C162" s="53" t="s">
        <v>4009</v>
      </c>
      <c r="D162" s="53"/>
      <c r="E162" s="53" t="s">
        <v>4010</v>
      </c>
      <c r="F162" s="53" t="s">
        <v>7</v>
      </c>
      <c r="G162" s="54" t="s">
        <v>461</v>
      </c>
      <c r="H162" s="65">
        <v>1.24</v>
      </c>
      <c r="I162" s="66">
        <v>0</v>
      </c>
      <c r="J162" s="67">
        <f>ROUND(H162*I162,2)</f>
        <v>0</v>
      </c>
      <c r="K162" s="68">
        <v>0.20999999999999999</v>
      </c>
      <c r="L162" s="69">
        <f>ROUND(J162*1.21,2)</f>
        <v>0</v>
      </c>
      <c r="M162" s="13"/>
      <c r="N162" s="2"/>
      <c r="O162" s="2"/>
      <c r="P162" s="2"/>
      <c r="Q162" s="41">
        <f>IF(ISNUMBER(K162),IF(H162&gt;0,IF(I162&gt;0,J162,0),0),0)</f>
        <v>0</v>
      </c>
      <c r="R162" s="9">
        <f>IF(ISNUMBER(K162)=FALSE,J162,0)</f>
        <v>0</v>
      </c>
    </row>
    <row r="163">
      <c r="A163" s="10"/>
      <c r="B163" s="60" t="s">
        <v>199</v>
      </c>
      <c r="C163" s="1"/>
      <c r="D163" s="1"/>
      <c r="E163" s="61" t="s">
        <v>7</v>
      </c>
      <c r="F163" s="1"/>
      <c r="G163" s="1"/>
      <c r="H163" s="51"/>
      <c r="I163" s="1"/>
      <c r="J163" s="51"/>
      <c r="K163" s="1"/>
      <c r="L163" s="1"/>
      <c r="M163" s="13"/>
      <c r="N163" s="2"/>
      <c r="O163" s="2"/>
      <c r="P163" s="2"/>
      <c r="Q163" s="2"/>
    </row>
    <row r="164">
      <c r="A164" s="10"/>
      <c r="B164" s="60" t="s">
        <v>201</v>
      </c>
      <c r="C164" s="1"/>
      <c r="D164" s="1"/>
      <c r="E164" s="61" t="s">
        <v>5074</v>
      </c>
      <c r="F164" s="1"/>
      <c r="G164" s="1"/>
      <c r="H164" s="51"/>
      <c r="I164" s="1"/>
      <c r="J164" s="51"/>
      <c r="K164" s="1"/>
      <c r="L164" s="1"/>
      <c r="M164" s="13"/>
      <c r="N164" s="2"/>
      <c r="O164" s="2"/>
      <c r="P164" s="2"/>
      <c r="Q164" s="2"/>
    </row>
    <row r="165" thickBot="1">
      <c r="A165" s="10"/>
      <c r="B165" s="62" t="s">
        <v>203</v>
      </c>
      <c r="C165" s="30"/>
      <c r="D165" s="30"/>
      <c r="E165" s="63" t="s">
        <v>7</v>
      </c>
      <c r="F165" s="30"/>
      <c r="G165" s="30"/>
      <c r="H165" s="64"/>
      <c r="I165" s="30"/>
      <c r="J165" s="64"/>
      <c r="K165" s="30"/>
      <c r="L165" s="30"/>
      <c r="M165" s="13"/>
      <c r="N165" s="2"/>
      <c r="O165" s="2"/>
      <c r="P165" s="2"/>
      <c r="Q165" s="2"/>
    </row>
    <row r="166" thickTop="1" thickBot="1" ht="25" customHeight="1">
      <c r="A166" s="10"/>
      <c r="B166" s="1"/>
      <c r="C166" s="70">
        <v>3</v>
      </c>
      <c r="D166" s="1"/>
      <c r="E166" s="71" t="s">
        <v>747</v>
      </c>
      <c r="F166" s="1"/>
      <c r="G166" s="72" t="s">
        <v>210</v>
      </c>
      <c r="H166" s="73">
        <f>J154+J158+J162</f>
        <v>0</v>
      </c>
      <c r="I166" s="72" t="s">
        <v>211</v>
      </c>
      <c r="J166" s="74">
        <f>(L166-H166)</f>
        <v>0</v>
      </c>
      <c r="K166" s="72" t="s">
        <v>212</v>
      </c>
      <c r="L166" s="75">
        <f>ROUND((J154+J158+J162)*1.21,2)</f>
        <v>0</v>
      </c>
      <c r="M166" s="13"/>
      <c r="N166" s="2"/>
      <c r="O166" s="2"/>
      <c r="P166" s="2"/>
      <c r="Q166" s="41">
        <f>0+Q154+Q158+Q162</f>
        <v>0</v>
      </c>
      <c r="R166" s="9">
        <f>0+R154+R158+R162</f>
        <v>0</v>
      </c>
      <c r="S166" s="76">
        <f>Q166*(1+J166)+R166</f>
        <v>0</v>
      </c>
    </row>
    <row r="167" thickTop="1" thickBot="1" ht="25" customHeight="1">
      <c r="A167" s="10"/>
      <c r="B167" s="77"/>
      <c r="C167" s="77"/>
      <c r="D167" s="77"/>
      <c r="E167" s="77"/>
      <c r="F167" s="77"/>
      <c r="G167" s="78" t="s">
        <v>213</v>
      </c>
      <c r="H167" s="79">
        <f>0+J154+J158+J162</f>
        <v>0</v>
      </c>
      <c r="I167" s="78" t="s">
        <v>214</v>
      </c>
      <c r="J167" s="80">
        <f>0+J166</f>
        <v>0</v>
      </c>
      <c r="K167" s="78" t="s">
        <v>215</v>
      </c>
      <c r="L167" s="81">
        <f>0+L166</f>
        <v>0</v>
      </c>
      <c r="M167" s="13"/>
      <c r="N167" s="2"/>
      <c r="O167" s="2"/>
      <c r="P167" s="2"/>
      <c r="Q167" s="2"/>
    </row>
    <row r="168" ht="40" customHeight="1">
      <c r="A168" s="10"/>
      <c r="B168" s="82" t="s">
        <v>330</v>
      </c>
      <c r="C168" s="1"/>
      <c r="D168" s="1"/>
      <c r="E168" s="1"/>
      <c r="F168" s="1"/>
      <c r="G168" s="1"/>
      <c r="H168" s="51"/>
      <c r="I168" s="1"/>
      <c r="J168" s="51"/>
      <c r="K168" s="1"/>
      <c r="L168" s="1"/>
      <c r="M168" s="13"/>
      <c r="N168" s="2"/>
      <c r="O168" s="2"/>
      <c r="P168" s="2"/>
      <c r="Q168" s="2"/>
    </row>
    <row r="169">
      <c r="A169" s="10"/>
      <c r="B169" s="52">
        <v>33</v>
      </c>
      <c r="C169" s="53" t="s">
        <v>4011</v>
      </c>
      <c r="D169" s="53"/>
      <c r="E169" s="53" t="s">
        <v>4012</v>
      </c>
      <c r="F169" s="53" t="s">
        <v>7</v>
      </c>
      <c r="G169" s="54" t="s">
        <v>219</v>
      </c>
      <c r="H169" s="55">
        <v>5.5339999999999998</v>
      </c>
      <c r="I169" s="56">
        <v>0</v>
      </c>
      <c r="J169" s="57">
        <f>ROUND(H169*I169,2)</f>
        <v>0</v>
      </c>
      <c r="K169" s="58">
        <v>0.20999999999999999</v>
      </c>
      <c r="L169" s="59">
        <f>ROUND(J169*1.21,2)</f>
        <v>0</v>
      </c>
      <c r="M169" s="13"/>
      <c r="N169" s="2"/>
      <c r="O169" s="2"/>
      <c r="P169" s="2"/>
      <c r="Q169" s="41">
        <f>IF(ISNUMBER(K169),IF(H169&gt;0,IF(I169&gt;0,J169,0),0),0)</f>
        <v>0</v>
      </c>
      <c r="R169" s="9">
        <f>IF(ISNUMBER(K169)=FALSE,J169,0)</f>
        <v>0</v>
      </c>
    </row>
    <row r="170">
      <c r="A170" s="10"/>
      <c r="B170" s="60" t="s">
        <v>199</v>
      </c>
      <c r="C170" s="1"/>
      <c r="D170" s="1"/>
      <c r="E170" s="61" t="s">
        <v>3916</v>
      </c>
      <c r="F170" s="1"/>
      <c r="G170" s="1"/>
      <c r="H170" s="51"/>
      <c r="I170" s="1"/>
      <c r="J170" s="51"/>
      <c r="K170" s="1"/>
      <c r="L170" s="1"/>
      <c r="M170" s="13"/>
      <c r="N170" s="2"/>
      <c r="O170" s="2"/>
      <c r="P170" s="2"/>
      <c r="Q170" s="2"/>
    </row>
    <row r="171">
      <c r="A171" s="10"/>
      <c r="B171" s="60" t="s">
        <v>201</v>
      </c>
      <c r="C171" s="1"/>
      <c r="D171" s="1"/>
      <c r="E171" s="61" t="s">
        <v>5076</v>
      </c>
      <c r="F171" s="1"/>
      <c r="G171" s="1"/>
      <c r="H171" s="51"/>
      <c r="I171" s="1"/>
      <c r="J171" s="51"/>
      <c r="K171" s="1"/>
      <c r="L171" s="1"/>
      <c r="M171" s="13"/>
      <c r="N171" s="2"/>
      <c r="O171" s="2"/>
      <c r="P171" s="2"/>
      <c r="Q171" s="2"/>
    </row>
    <row r="172" thickBot="1">
      <c r="A172" s="10"/>
      <c r="B172" s="62" t="s">
        <v>203</v>
      </c>
      <c r="C172" s="30"/>
      <c r="D172" s="30"/>
      <c r="E172" s="63" t="s">
        <v>4014</v>
      </c>
      <c r="F172" s="30"/>
      <c r="G172" s="30"/>
      <c r="H172" s="64"/>
      <c r="I172" s="30"/>
      <c r="J172" s="64"/>
      <c r="K172" s="30"/>
      <c r="L172" s="30"/>
      <c r="M172" s="13"/>
      <c r="N172" s="2"/>
      <c r="O172" s="2"/>
      <c r="P172" s="2"/>
      <c r="Q172" s="2"/>
    </row>
    <row r="173" thickTop="1">
      <c r="A173" s="10"/>
      <c r="B173" s="52">
        <v>34</v>
      </c>
      <c r="C173" s="53" t="s">
        <v>4015</v>
      </c>
      <c r="D173" s="53"/>
      <c r="E173" s="53" t="s">
        <v>4016</v>
      </c>
      <c r="F173" s="53" t="s">
        <v>7</v>
      </c>
      <c r="G173" s="54" t="s">
        <v>219</v>
      </c>
      <c r="H173" s="65">
        <v>0.63700000000000001</v>
      </c>
      <c r="I173" s="66">
        <v>0</v>
      </c>
      <c r="J173" s="67">
        <f>ROUND(H173*I173,2)</f>
        <v>0</v>
      </c>
      <c r="K173" s="68">
        <v>0.20999999999999999</v>
      </c>
      <c r="L173" s="69">
        <f>ROUND(J173*1.21,2)</f>
        <v>0</v>
      </c>
      <c r="M173" s="13"/>
      <c r="N173" s="2"/>
      <c r="O173" s="2"/>
      <c r="P173" s="2"/>
      <c r="Q173" s="41">
        <f>IF(ISNUMBER(K173),IF(H173&gt;0,IF(I173&gt;0,J173,0),0),0)</f>
        <v>0</v>
      </c>
      <c r="R173" s="9">
        <f>IF(ISNUMBER(K173)=FALSE,J173,0)</f>
        <v>0</v>
      </c>
    </row>
    <row r="174">
      <c r="A174" s="10"/>
      <c r="B174" s="60" t="s">
        <v>199</v>
      </c>
      <c r="C174" s="1"/>
      <c r="D174" s="1"/>
      <c r="E174" s="61" t="s">
        <v>3930</v>
      </c>
      <c r="F174" s="1"/>
      <c r="G174" s="1"/>
      <c r="H174" s="51"/>
      <c r="I174" s="1"/>
      <c r="J174" s="51"/>
      <c r="K174" s="1"/>
      <c r="L174" s="1"/>
      <c r="M174" s="13"/>
      <c r="N174" s="2"/>
      <c r="O174" s="2"/>
      <c r="P174" s="2"/>
      <c r="Q174" s="2"/>
    </row>
    <row r="175">
      <c r="A175" s="10"/>
      <c r="B175" s="60" t="s">
        <v>201</v>
      </c>
      <c r="C175" s="1"/>
      <c r="D175" s="1"/>
      <c r="E175" s="61" t="s">
        <v>5077</v>
      </c>
      <c r="F175" s="1"/>
      <c r="G175" s="1"/>
      <c r="H175" s="51"/>
      <c r="I175" s="1"/>
      <c r="J175" s="51"/>
      <c r="K175" s="1"/>
      <c r="L175" s="1"/>
      <c r="M175" s="13"/>
      <c r="N175" s="2"/>
      <c r="O175" s="2"/>
      <c r="P175" s="2"/>
      <c r="Q175" s="2"/>
    </row>
    <row r="176" thickBot="1">
      <c r="A176" s="10"/>
      <c r="B176" s="62" t="s">
        <v>203</v>
      </c>
      <c r="C176" s="30"/>
      <c r="D176" s="30"/>
      <c r="E176" s="63" t="s">
        <v>4018</v>
      </c>
      <c r="F176" s="30"/>
      <c r="G176" s="30"/>
      <c r="H176" s="64"/>
      <c r="I176" s="30"/>
      <c r="J176" s="64"/>
      <c r="K176" s="30"/>
      <c r="L176" s="30"/>
      <c r="M176" s="13"/>
      <c r="N176" s="2"/>
      <c r="O176" s="2"/>
      <c r="P176" s="2"/>
      <c r="Q176" s="2"/>
    </row>
    <row r="177" thickTop="1">
      <c r="A177" s="10"/>
      <c r="B177" s="52">
        <v>35</v>
      </c>
      <c r="C177" s="53" t="s">
        <v>4019</v>
      </c>
      <c r="D177" s="53"/>
      <c r="E177" s="53" t="s">
        <v>4020</v>
      </c>
      <c r="F177" s="53" t="s">
        <v>7</v>
      </c>
      <c r="G177" s="54" t="s">
        <v>219</v>
      </c>
      <c r="H177" s="65">
        <v>3.3610000000000002</v>
      </c>
      <c r="I177" s="66">
        <v>0</v>
      </c>
      <c r="J177" s="67">
        <f>ROUND(H177*I177,2)</f>
        <v>0</v>
      </c>
      <c r="K177" s="68">
        <v>0.20999999999999999</v>
      </c>
      <c r="L177" s="69">
        <f>ROUND(J177*1.21,2)</f>
        <v>0</v>
      </c>
      <c r="M177" s="13"/>
      <c r="N177" s="2"/>
      <c r="O177" s="2"/>
      <c r="P177" s="2"/>
      <c r="Q177" s="41">
        <f>IF(ISNUMBER(K177),IF(H177&gt;0,IF(I177&gt;0,J177,0),0),0)</f>
        <v>0</v>
      </c>
      <c r="R177" s="9">
        <f>IF(ISNUMBER(K177)=FALSE,J177,0)</f>
        <v>0</v>
      </c>
    </row>
    <row r="178">
      <c r="A178" s="10"/>
      <c r="B178" s="60" t="s">
        <v>199</v>
      </c>
      <c r="C178" s="1"/>
      <c r="D178" s="1"/>
      <c r="E178" s="61" t="s">
        <v>3930</v>
      </c>
      <c r="F178" s="1"/>
      <c r="G178" s="1"/>
      <c r="H178" s="51"/>
      <c r="I178" s="1"/>
      <c r="J178" s="51"/>
      <c r="K178" s="1"/>
      <c r="L178" s="1"/>
      <c r="M178" s="13"/>
      <c r="N178" s="2"/>
      <c r="O178" s="2"/>
      <c r="P178" s="2"/>
      <c r="Q178" s="2"/>
    </row>
    <row r="179">
      <c r="A179" s="10"/>
      <c r="B179" s="60" t="s">
        <v>201</v>
      </c>
      <c r="C179" s="1"/>
      <c r="D179" s="1"/>
      <c r="E179" s="61" t="s">
        <v>5078</v>
      </c>
      <c r="F179" s="1"/>
      <c r="G179" s="1"/>
      <c r="H179" s="51"/>
      <c r="I179" s="1"/>
      <c r="J179" s="51"/>
      <c r="K179" s="1"/>
      <c r="L179" s="1"/>
      <c r="M179" s="13"/>
      <c r="N179" s="2"/>
      <c r="O179" s="2"/>
      <c r="P179" s="2"/>
      <c r="Q179" s="2"/>
    </row>
    <row r="180" thickBot="1">
      <c r="A180" s="10"/>
      <c r="B180" s="62" t="s">
        <v>203</v>
      </c>
      <c r="C180" s="30"/>
      <c r="D180" s="30"/>
      <c r="E180" s="63" t="s">
        <v>4022</v>
      </c>
      <c r="F180" s="30"/>
      <c r="G180" s="30"/>
      <c r="H180" s="64"/>
      <c r="I180" s="30"/>
      <c r="J180" s="64"/>
      <c r="K180" s="30"/>
      <c r="L180" s="30"/>
      <c r="M180" s="13"/>
      <c r="N180" s="2"/>
      <c r="O180" s="2"/>
      <c r="P180" s="2"/>
      <c r="Q180" s="2"/>
    </row>
    <row r="181" thickTop="1">
      <c r="A181" s="10"/>
      <c r="B181" s="52">
        <v>36</v>
      </c>
      <c r="C181" s="53" t="s">
        <v>4023</v>
      </c>
      <c r="D181" s="53"/>
      <c r="E181" s="53" t="s">
        <v>4024</v>
      </c>
      <c r="F181" s="53" t="s">
        <v>7</v>
      </c>
      <c r="G181" s="54" t="s">
        <v>225</v>
      </c>
      <c r="H181" s="65">
        <v>4.3399999999999999</v>
      </c>
      <c r="I181" s="66">
        <v>0</v>
      </c>
      <c r="J181" s="67">
        <f>ROUND(H181*I181,2)</f>
        <v>0</v>
      </c>
      <c r="K181" s="68">
        <v>0.20999999999999999</v>
      </c>
      <c r="L181" s="69">
        <f>ROUND(J181*1.21,2)</f>
        <v>0</v>
      </c>
      <c r="M181" s="13"/>
      <c r="N181" s="2"/>
      <c r="O181" s="2"/>
      <c r="P181" s="2"/>
      <c r="Q181" s="41">
        <f>IF(ISNUMBER(K181),IF(H181&gt;0,IF(I181&gt;0,J181,0),0),0)</f>
        <v>0</v>
      </c>
      <c r="R181" s="9">
        <f>IF(ISNUMBER(K181)=FALSE,J181,0)</f>
        <v>0</v>
      </c>
    </row>
    <row r="182">
      <c r="A182" s="10"/>
      <c r="B182" s="60" t="s">
        <v>199</v>
      </c>
      <c r="C182" s="1"/>
      <c r="D182" s="1"/>
      <c r="E182" s="61" t="s">
        <v>7</v>
      </c>
      <c r="F182" s="1"/>
      <c r="G182" s="1"/>
      <c r="H182" s="51"/>
      <c r="I182" s="1"/>
      <c r="J182" s="51"/>
      <c r="K182" s="1"/>
      <c r="L182" s="1"/>
      <c r="M182" s="13"/>
      <c r="N182" s="2"/>
      <c r="O182" s="2"/>
      <c r="P182" s="2"/>
      <c r="Q182" s="2"/>
    </row>
    <row r="183">
      <c r="A183" s="10"/>
      <c r="B183" s="60" t="s">
        <v>201</v>
      </c>
      <c r="C183" s="1"/>
      <c r="D183" s="1"/>
      <c r="E183" s="61" t="s">
        <v>5079</v>
      </c>
      <c r="F183" s="1"/>
      <c r="G183" s="1"/>
      <c r="H183" s="51"/>
      <c r="I183" s="1"/>
      <c r="J183" s="51"/>
      <c r="K183" s="1"/>
      <c r="L183" s="1"/>
      <c r="M183" s="13"/>
      <c r="N183" s="2"/>
      <c r="O183" s="2"/>
      <c r="P183" s="2"/>
      <c r="Q183" s="2"/>
    </row>
    <row r="184" thickBot="1">
      <c r="A184" s="10"/>
      <c r="B184" s="62" t="s">
        <v>203</v>
      </c>
      <c r="C184" s="30"/>
      <c r="D184" s="30"/>
      <c r="E184" s="63" t="s">
        <v>4026</v>
      </c>
      <c r="F184" s="30"/>
      <c r="G184" s="30"/>
      <c r="H184" s="64"/>
      <c r="I184" s="30"/>
      <c r="J184" s="64"/>
      <c r="K184" s="30"/>
      <c r="L184" s="30"/>
      <c r="M184" s="13"/>
      <c r="N184" s="2"/>
      <c r="O184" s="2"/>
      <c r="P184" s="2"/>
      <c r="Q184" s="2"/>
    </row>
    <row r="185" thickTop="1" thickBot="1" ht="25" customHeight="1">
      <c r="A185" s="10"/>
      <c r="B185" s="1"/>
      <c r="C185" s="70">
        <v>4</v>
      </c>
      <c r="D185" s="1"/>
      <c r="E185" s="71" t="s">
        <v>183</v>
      </c>
      <c r="F185" s="1"/>
      <c r="G185" s="72" t="s">
        <v>210</v>
      </c>
      <c r="H185" s="73">
        <f>J169+J173+J177+J181</f>
        <v>0</v>
      </c>
      <c r="I185" s="72" t="s">
        <v>211</v>
      </c>
      <c r="J185" s="74">
        <f>(L185-H185)</f>
        <v>0</v>
      </c>
      <c r="K185" s="72" t="s">
        <v>212</v>
      </c>
      <c r="L185" s="75">
        <f>ROUND((J169+J173+J177+J181)*1.21,2)</f>
        <v>0</v>
      </c>
      <c r="M185" s="13"/>
      <c r="N185" s="2"/>
      <c r="O185" s="2"/>
      <c r="P185" s="2"/>
      <c r="Q185" s="41">
        <f>0+Q169+Q173+Q177+Q181</f>
        <v>0</v>
      </c>
      <c r="R185" s="9">
        <f>0+R169+R173+R177+R181</f>
        <v>0</v>
      </c>
      <c r="S185" s="76">
        <f>Q185*(1+J185)+R185</f>
        <v>0</v>
      </c>
    </row>
    <row r="186" thickTop="1" thickBot="1" ht="25" customHeight="1">
      <c r="A186" s="10"/>
      <c r="B186" s="77"/>
      <c r="C186" s="77"/>
      <c r="D186" s="77"/>
      <c r="E186" s="77"/>
      <c r="F186" s="77"/>
      <c r="G186" s="78" t="s">
        <v>213</v>
      </c>
      <c r="H186" s="79">
        <f>0+J169+J173+J177+J181</f>
        <v>0</v>
      </c>
      <c r="I186" s="78" t="s">
        <v>214</v>
      </c>
      <c r="J186" s="80">
        <f>0+J185</f>
        <v>0</v>
      </c>
      <c r="K186" s="78" t="s">
        <v>215</v>
      </c>
      <c r="L186" s="81">
        <f>0+L185</f>
        <v>0</v>
      </c>
      <c r="M186" s="13"/>
      <c r="N186" s="2"/>
      <c r="O186" s="2"/>
      <c r="P186" s="2"/>
      <c r="Q186" s="2"/>
    </row>
    <row r="187" ht="40" customHeight="1">
      <c r="A187" s="10"/>
      <c r="B187" s="82" t="s">
        <v>351</v>
      </c>
      <c r="C187" s="1"/>
      <c r="D187" s="1"/>
      <c r="E187" s="1"/>
      <c r="F187" s="1"/>
      <c r="G187" s="1"/>
      <c r="H187" s="51"/>
      <c r="I187" s="1"/>
      <c r="J187" s="51"/>
      <c r="K187" s="1"/>
      <c r="L187" s="1"/>
      <c r="M187" s="13"/>
      <c r="N187" s="2"/>
      <c r="O187" s="2"/>
      <c r="P187" s="2"/>
      <c r="Q187" s="2"/>
    </row>
    <row r="188">
      <c r="A188" s="10"/>
      <c r="B188" s="52">
        <v>37</v>
      </c>
      <c r="C188" s="53" t="s">
        <v>4027</v>
      </c>
      <c r="D188" s="53"/>
      <c r="E188" s="53" t="s">
        <v>4028</v>
      </c>
      <c r="F188" s="53" t="s">
        <v>7</v>
      </c>
      <c r="G188" s="54" t="s">
        <v>461</v>
      </c>
      <c r="H188" s="55">
        <v>3.1000000000000001</v>
      </c>
      <c r="I188" s="56">
        <v>0</v>
      </c>
      <c r="J188" s="57">
        <f>ROUND(H188*I188,2)</f>
        <v>0</v>
      </c>
      <c r="K188" s="58">
        <v>0.20999999999999999</v>
      </c>
      <c r="L188" s="59">
        <f>ROUND(J188*1.21,2)</f>
        <v>0</v>
      </c>
      <c r="M188" s="13"/>
      <c r="N188" s="2"/>
      <c r="O188" s="2"/>
      <c r="P188" s="2"/>
      <c r="Q188" s="41">
        <f>IF(ISNUMBER(K188),IF(H188&gt;0,IF(I188&gt;0,J188,0),0),0)</f>
        <v>0</v>
      </c>
      <c r="R188" s="9">
        <f>IF(ISNUMBER(K188)=FALSE,J188,0)</f>
        <v>0</v>
      </c>
    </row>
    <row r="189">
      <c r="A189" s="10"/>
      <c r="B189" s="60" t="s">
        <v>199</v>
      </c>
      <c r="C189" s="1"/>
      <c r="D189" s="1"/>
      <c r="E189" s="61" t="s">
        <v>7</v>
      </c>
      <c r="F189" s="1"/>
      <c r="G189" s="1"/>
      <c r="H189" s="51"/>
      <c r="I189" s="1"/>
      <c r="J189" s="51"/>
      <c r="K189" s="1"/>
      <c r="L189" s="1"/>
      <c r="M189" s="13"/>
      <c r="N189" s="2"/>
      <c r="O189" s="2"/>
      <c r="P189" s="2"/>
      <c r="Q189" s="2"/>
    </row>
    <row r="190">
      <c r="A190" s="10"/>
      <c r="B190" s="60" t="s">
        <v>201</v>
      </c>
      <c r="C190" s="1"/>
      <c r="D190" s="1"/>
      <c r="E190" s="61" t="s">
        <v>5080</v>
      </c>
      <c r="F190" s="1"/>
      <c r="G190" s="1"/>
      <c r="H190" s="51"/>
      <c r="I190" s="1"/>
      <c r="J190" s="51"/>
      <c r="K190" s="1"/>
      <c r="L190" s="1"/>
      <c r="M190" s="13"/>
      <c r="N190" s="2"/>
      <c r="O190" s="2"/>
      <c r="P190" s="2"/>
      <c r="Q190" s="2"/>
    </row>
    <row r="191" thickBot="1">
      <c r="A191" s="10"/>
      <c r="B191" s="62" t="s">
        <v>203</v>
      </c>
      <c r="C191" s="30"/>
      <c r="D191" s="30"/>
      <c r="E191" s="63" t="s">
        <v>4030</v>
      </c>
      <c r="F191" s="30"/>
      <c r="G191" s="30"/>
      <c r="H191" s="64"/>
      <c r="I191" s="30"/>
      <c r="J191" s="64"/>
      <c r="K191" s="30"/>
      <c r="L191" s="30"/>
      <c r="M191" s="13"/>
      <c r="N191" s="2"/>
      <c r="O191" s="2"/>
      <c r="P191" s="2"/>
      <c r="Q191" s="2"/>
    </row>
    <row r="192" thickTop="1">
      <c r="A192" s="10"/>
      <c r="B192" s="52">
        <v>38</v>
      </c>
      <c r="C192" s="53" t="s">
        <v>4031</v>
      </c>
      <c r="D192" s="53"/>
      <c r="E192" s="53" t="s">
        <v>4032</v>
      </c>
      <c r="F192" s="53" t="s">
        <v>7</v>
      </c>
      <c r="G192" s="54" t="s">
        <v>285</v>
      </c>
      <c r="H192" s="65">
        <v>0.62</v>
      </c>
      <c r="I192" s="66">
        <v>0</v>
      </c>
      <c r="J192" s="67">
        <f>ROUND(H192*I192,2)</f>
        <v>0</v>
      </c>
      <c r="K192" s="68">
        <v>0.20999999999999999</v>
      </c>
      <c r="L192" s="69">
        <f>ROUND(J192*1.21,2)</f>
        <v>0</v>
      </c>
      <c r="M192" s="13"/>
      <c r="N192" s="2"/>
      <c r="O192" s="2"/>
      <c r="P192" s="2"/>
      <c r="Q192" s="41">
        <f>IF(ISNUMBER(K192),IF(H192&gt;0,IF(I192&gt;0,J192,0),0),0)</f>
        <v>0</v>
      </c>
      <c r="R192" s="9">
        <f>IF(ISNUMBER(K192)=FALSE,J192,0)</f>
        <v>0</v>
      </c>
    </row>
    <row r="193">
      <c r="A193" s="10"/>
      <c r="B193" s="60" t="s">
        <v>199</v>
      </c>
      <c r="C193" s="1"/>
      <c r="D193" s="1"/>
      <c r="E193" s="61" t="s">
        <v>7</v>
      </c>
      <c r="F193" s="1"/>
      <c r="G193" s="1"/>
      <c r="H193" s="51"/>
      <c r="I193" s="1"/>
      <c r="J193" s="51"/>
      <c r="K193" s="1"/>
      <c r="L193" s="1"/>
      <c r="M193" s="13"/>
      <c r="N193" s="2"/>
      <c r="O193" s="2"/>
      <c r="P193" s="2"/>
      <c r="Q193" s="2"/>
    </row>
    <row r="194">
      <c r="A194" s="10"/>
      <c r="B194" s="60" t="s">
        <v>201</v>
      </c>
      <c r="C194" s="1"/>
      <c r="D194" s="1"/>
      <c r="E194" s="61" t="s">
        <v>5075</v>
      </c>
      <c r="F194" s="1"/>
      <c r="G194" s="1"/>
      <c r="H194" s="51"/>
      <c r="I194" s="1"/>
      <c r="J194" s="51"/>
      <c r="K194" s="1"/>
      <c r="L194" s="1"/>
      <c r="M194" s="13"/>
      <c r="N194" s="2"/>
      <c r="O194" s="2"/>
      <c r="P194" s="2"/>
      <c r="Q194" s="2"/>
    </row>
    <row r="195" thickBot="1">
      <c r="A195" s="10"/>
      <c r="B195" s="62" t="s">
        <v>203</v>
      </c>
      <c r="C195" s="30"/>
      <c r="D195" s="30"/>
      <c r="E195" s="63" t="s">
        <v>7</v>
      </c>
      <c r="F195" s="30"/>
      <c r="G195" s="30"/>
      <c r="H195" s="64"/>
      <c r="I195" s="30"/>
      <c r="J195" s="64"/>
      <c r="K195" s="30"/>
      <c r="L195" s="30"/>
      <c r="M195" s="13"/>
      <c r="N195" s="2"/>
      <c r="O195" s="2"/>
      <c r="P195" s="2"/>
      <c r="Q195" s="2"/>
    </row>
    <row r="196" thickTop="1">
      <c r="A196" s="10"/>
      <c r="B196" s="52">
        <v>39</v>
      </c>
      <c r="C196" s="53" t="s">
        <v>4033</v>
      </c>
      <c r="D196" s="53"/>
      <c r="E196" s="53" t="s">
        <v>4034</v>
      </c>
      <c r="F196" s="53" t="s">
        <v>7</v>
      </c>
      <c r="G196" s="54" t="s">
        <v>285</v>
      </c>
      <c r="H196" s="65">
        <v>0.62</v>
      </c>
      <c r="I196" s="66">
        <v>0</v>
      </c>
      <c r="J196" s="67">
        <f>ROUND(H196*I196,2)</f>
        <v>0</v>
      </c>
      <c r="K196" s="68">
        <v>0.20999999999999999</v>
      </c>
      <c r="L196" s="69">
        <f>ROUND(J196*1.21,2)</f>
        <v>0</v>
      </c>
      <c r="M196" s="13"/>
      <c r="N196" s="2"/>
      <c r="O196" s="2"/>
      <c r="P196" s="2"/>
      <c r="Q196" s="41">
        <f>IF(ISNUMBER(K196),IF(H196&gt;0,IF(I196&gt;0,J196,0),0),0)</f>
        <v>0</v>
      </c>
      <c r="R196" s="9">
        <f>IF(ISNUMBER(K196)=FALSE,J196,0)</f>
        <v>0</v>
      </c>
    </row>
    <row r="197">
      <c r="A197" s="10"/>
      <c r="B197" s="60" t="s">
        <v>199</v>
      </c>
      <c r="C197" s="1"/>
      <c r="D197" s="1"/>
      <c r="E197" s="61" t="s">
        <v>7</v>
      </c>
      <c r="F197" s="1"/>
      <c r="G197" s="1"/>
      <c r="H197" s="51"/>
      <c r="I197" s="1"/>
      <c r="J197" s="51"/>
      <c r="K197" s="1"/>
      <c r="L197" s="1"/>
      <c r="M197" s="13"/>
      <c r="N197" s="2"/>
      <c r="O197" s="2"/>
      <c r="P197" s="2"/>
      <c r="Q197" s="2"/>
    </row>
    <row r="198">
      <c r="A198" s="10"/>
      <c r="B198" s="60" t="s">
        <v>201</v>
      </c>
      <c r="C198" s="1"/>
      <c r="D198" s="1"/>
      <c r="E198" s="61" t="s">
        <v>5075</v>
      </c>
      <c r="F198" s="1"/>
      <c r="G198" s="1"/>
      <c r="H198" s="51"/>
      <c r="I198" s="1"/>
      <c r="J198" s="51"/>
      <c r="K198" s="1"/>
      <c r="L198" s="1"/>
      <c r="M198" s="13"/>
      <c r="N198" s="2"/>
      <c r="O198" s="2"/>
      <c r="P198" s="2"/>
      <c r="Q198" s="2"/>
    </row>
    <row r="199" thickBot="1">
      <c r="A199" s="10"/>
      <c r="B199" s="62" t="s">
        <v>203</v>
      </c>
      <c r="C199" s="30"/>
      <c r="D199" s="30"/>
      <c r="E199" s="63" t="s">
        <v>4035</v>
      </c>
      <c r="F199" s="30"/>
      <c r="G199" s="30"/>
      <c r="H199" s="64"/>
      <c r="I199" s="30"/>
      <c r="J199" s="64"/>
      <c r="K199" s="30"/>
      <c r="L199" s="30"/>
      <c r="M199" s="13"/>
      <c r="N199" s="2"/>
      <c r="O199" s="2"/>
      <c r="P199" s="2"/>
      <c r="Q199" s="2"/>
    </row>
    <row r="200" thickTop="1">
      <c r="A200" s="10"/>
      <c r="B200" s="52">
        <v>40</v>
      </c>
      <c r="C200" s="53" t="s">
        <v>4036</v>
      </c>
      <c r="D200" s="53"/>
      <c r="E200" s="53" t="s">
        <v>4037</v>
      </c>
      <c r="F200" s="53" t="s">
        <v>7</v>
      </c>
      <c r="G200" s="54" t="s">
        <v>461</v>
      </c>
      <c r="H200" s="65">
        <v>1.8600000000000001</v>
      </c>
      <c r="I200" s="66">
        <v>0</v>
      </c>
      <c r="J200" s="67">
        <f>ROUND(H200*I200,2)</f>
        <v>0</v>
      </c>
      <c r="K200" s="68">
        <v>0.20999999999999999</v>
      </c>
      <c r="L200" s="69">
        <f>ROUND(J200*1.21,2)</f>
        <v>0</v>
      </c>
      <c r="M200" s="13"/>
      <c r="N200" s="2"/>
      <c r="O200" s="2"/>
      <c r="P200" s="2"/>
      <c r="Q200" s="41">
        <f>IF(ISNUMBER(K200),IF(H200&gt;0,IF(I200&gt;0,J200,0),0),0)</f>
        <v>0</v>
      </c>
      <c r="R200" s="9">
        <f>IF(ISNUMBER(K200)=FALSE,J200,0)</f>
        <v>0</v>
      </c>
    </row>
    <row r="201">
      <c r="A201" s="10"/>
      <c r="B201" s="60" t="s">
        <v>199</v>
      </c>
      <c r="C201" s="1"/>
      <c r="D201" s="1"/>
      <c r="E201" s="61" t="s">
        <v>7</v>
      </c>
      <c r="F201" s="1"/>
      <c r="G201" s="1"/>
      <c r="H201" s="51"/>
      <c r="I201" s="1"/>
      <c r="J201" s="51"/>
      <c r="K201" s="1"/>
      <c r="L201" s="1"/>
      <c r="M201" s="13"/>
      <c r="N201" s="2"/>
      <c r="O201" s="2"/>
      <c r="P201" s="2"/>
      <c r="Q201" s="2"/>
    </row>
    <row r="202">
      <c r="A202" s="10"/>
      <c r="B202" s="60" t="s">
        <v>201</v>
      </c>
      <c r="C202" s="1"/>
      <c r="D202" s="1"/>
      <c r="E202" s="61" t="s">
        <v>5081</v>
      </c>
      <c r="F202" s="1"/>
      <c r="G202" s="1"/>
      <c r="H202" s="51"/>
      <c r="I202" s="1"/>
      <c r="J202" s="51"/>
      <c r="K202" s="1"/>
      <c r="L202" s="1"/>
      <c r="M202" s="13"/>
      <c r="N202" s="2"/>
      <c r="O202" s="2"/>
      <c r="P202" s="2"/>
      <c r="Q202" s="2"/>
    </row>
    <row r="203" thickBot="1">
      <c r="A203" s="10"/>
      <c r="B203" s="62" t="s">
        <v>203</v>
      </c>
      <c r="C203" s="30"/>
      <c r="D203" s="30"/>
      <c r="E203" s="63" t="s">
        <v>7</v>
      </c>
      <c r="F203" s="30"/>
      <c r="G203" s="30"/>
      <c r="H203" s="64"/>
      <c r="I203" s="30"/>
      <c r="J203" s="64"/>
      <c r="K203" s="30"/>
      <c r="L203" s="30"/>
      <c r="M203" s="13"/>
      <c r="N203" s="2"/>
      <c r="O203" s="2"/>
      <c r="P203" s="2"/>
      <c r="Q203" s="2"/>
    </row>
    <row r="204" thickTop="1">
      <c r="A204" s="10"/>
      <c r="B204" s="52">
        <v>41</v>
      </c>
      <c r="C204" s="53" t="s">
        <v>4039</v>
      </c>
      <c r="D204" s="53"/>
      <c r="E204" s="53" t="s">
        <v>4040</v>
      </c>
      <c r="F204" s="53" t="s">
        <v>7</v>
      </c>
      <c r="G204" s="54" t="s">
        <v>461</v>
      </c>
      <c r="H204" s="65">
        <v>1.24</v>
      </c>
      <c r="I204" s="66">
        <v>0</v>
      </c>
      <c r="J204" s="67">
        <f>ROUND(H204*I204,2)</f>
        <v>0</v>
      </c>
      <c r="K204" s="68">
        <v>0.20999999999999999</v>
      </c>
      <c r="L204" s="69">
        <f>ROUND(J204*1.21,2)</f>
        <v>0</v>
      </c>
      <c r="M204" s="13"/>
      <c r="N204" s="2"/>
      <c r="O204" s="2"/>
      <c r="P204" s="2"/>
      <c r="Q204" s="41">
        <f>IF(ISNUMBER(K204),IF(H204&gt;0,IF(I204&gt;0,J204,0),0),0)</f>
        <v>0</v>
      </c>
      <c r="R204" s="9">
        <f>IF(ISNUMBER(K204)=FALSE,J204,0)</f>
        <v>0</v>
      </c>
    </row>
    <row r="205">
      <c r="A205" s="10"/>
      <c r="B205" s="60" t="s">
        <v>199</v>
      </c>
      <c r="C205" s="1"/>
      <c r="D205" s="1"/>
      <c r="E205" s="61" t="s">
        <v>7</v>
      </c>
      <c r="F205" s="1"/>
      <c r="G205" s="1"/>
      <c r="H205" s="51"/>
      <c r="I205" s="1"/>
      <c r="J205" s="51"/>
      <c r="K205" s="1"/>
      <c r="L205" s="1"/>
      <c r="M205" s="13"/>
      <c r="N205" s="2"/>
      <c r="O205" s="2"/>
      <c r="P205" s="2"/>
      <c r="Q205" s="2"/>
    </row>
    <row r="206">
      <c r="A206" s="10"/>
      <c r="B206" s="60" t="s">
        <v>201</v>
      </c>
      <c r="C206" s="1"/>
      <c r="D206" s="1"/>
      <c r="E206" s="61" t="s">
        <v>5074</v>
      </c>
      <c r="F206" s="1"/>
      <c r="G206" s="1"/>
      <c r="H206" s="51"/>
      <c r="I206" s="1"/>
      <c r="J206" s="51"/>
      <c r="K206" s="1"/>
      <c r="L206" s="1"/>
      <c r="M206" s="13"/>
      <c r="N206" s="2"/>
      <c r="O206" s="2"/>
      <c r="P206" s="2"/>
      <c r="Q206" s="2"/>
    </row>
    <row r="207" thickBot="1">
      <c r="A207" s="10"/>
      <c r="B207" s="62" t="s">
        <v>203</v>
      </c>
      <c r="C207" s="30"/>
      <c r="D207" s="30"/>
      <c r="E207" s="63" t="s">
        <v>7</v>
      </c>
      <c r="F207" s="30"/>
      <c r="G207" s="30"/>
      <c r="H207" s="64"/>
      <c r="I207" s="30"/>
      <c r="J207" s="64"/>
      <c r="K207" s="30"/>
      <c r="L207" s="30"/>
      <c r="M207" s="13"/>
      <c r="N207" s="2"/>
      <c r="O207" s="2"/>
      <c r="P207" s="2"/>
      <c r="Q207" s="2"/>
    </row>
    <row r="208" thickTop="1">
      <c r="A208" s="10"/>
      <c r="B208" s="52">
        <v>42</v>
      </c>
      <c r="C208" s="53" t="s">
        <v>4041</v>
      </c>
      <c r="D208" s="53"/>
      <c r="E208" s="53" t="s">
        <v>4042</v>
      </c>
      <c r="F208" s="53" t="s">
        <v>7</v>
      </c>
      <c r="G208" s="54" t="s">
        <v>461</v>
      </c>
      <c r="H208" s="65">
        <v>1.24</v>
      </c>
      <c r="I208" s="66">
        <v>0</v>
      </c>
      <c r="J208" s="67">
        <f>ROUND(H208*I208,2)</f>
        <v>0</v>
      </c>
      <c r="K208" s="68">
        <v>0.20999999999999999</v>
      </c>
      <c r="L208" s="69">
        <f>ROUND(J208*1.21,2)</f>
        <v>0</v>
      </c>
      <c r="M208" s="13"/>
      <c r="N208" s="2"/>
      <c r="O208" s="2"/>
      <c r="P208" s="2"/>
      <c r="Q208" s="41">
        <f>IF(ISNUMBER(K208),IF(H208&gt;0,IF(I208&gt;0,J208,0),0),0)</f>
        <v>0</v>
      </c>
      <c r="R208" s="9">
        <f>IF(ISNUMBER(K208)=FALSE,J208,0)</f>
        <v>0</v>
      </c>
    </row>
    <row r="209">
      <c r="A209" s="10"/>
      <c r="B209" s="60" t="s">
        <v>199</v>
      </c>
      <c r="C209" s="1"/>
      <c r="D209" s="1"/>
      <c r="E209" s="61" t="s">
        <v>7</v>
      </c>
      <c r="F209" s="1"/>
      <c r="G209" s="1"/>
      <c r="H209" s="51"/>
      <c r="I209" s="1"/>
      <c r="J209" s="51"/>
      <c r="K209" s="1"/>
      <c r="L209" s="1"/>
      <c r="M209" s="13"/>
      <c r="N209" s="2"/>
      <c r="O209" s="2"/>
      <c r="P209" s="2"/>
      <c r="Q209" s="2"/>
    </row>
    <row r="210">
      <c r="A210" s="10"/>
      <c r="B210" s="60" t="s">
        <v>201</v>
      </c>
      <c r="C210" s="1"/>
      <c r="D210" s="1"/>
      <c r="E210" s="61" t="s">
        <v>5074</v>
      </c>
      <c r="F210" s="1"/>
      <c r="G210" s="1"/>
      <c r="H210" s="51"/>
      <c r="I210" s="1"/>
      <c r="J210" s="51"/>
      <c r="K210" s="1"/>
      <c r="L210" s="1"/>
      <c r="M210" s="13"/>
      <c r="N210" s="2"/>
      <c r="O210" s="2"/>
      <c r="P210" s="2"/>
      <c r="Q210" s="2"/>
    </row>
    <row r="211" thickBot="1">
      <c r="A211" s="10"/>
      <c r="B211" s="62" t="s">
        <v>203</v>
      </c>
      <c r="C211" s="30"/>
      <c r="D211" s="30"/>
      <c r="E211" s="63" t="s">
        <v>7</v>
      </c>
      <c r="F211" s="30"/>
      <c r="G211" s="30"/>
      <c r="H211" s="64"/>
      <c r="I211" s="30"/>
      <c r="J211" s="64"/>
      <c r="K211" s="30"/>
      <c r="L211" s="30"/>
      <c r="M211" s="13"/>
      <c r="N211" s="2"/>
      <c r="O211" s="2"/>
      <c r="P211" s="2"/>
      <c r="Q211" s="2"/>
    </row>
    <row r="212" thickTop="1">
      <c r="A212" s="10"/>
      <c r="B212" s="52">
        <v>43</v>
      </c>
      <c r="C212" s="53" t="s">
        <v>4043</v>
      </c>
      <c r="D212" s="53">
        <v>1</v>
      </c>
      <c r="E212" s="53" t="s">
        <v>4044</v>
      </c>
      <c r="F212" s="53" t="s">
        <v>7</v>
      </c>
      <c r="G212" s="54" t="s">
        <v>461</v>
      </c>
      <c r="H212" s="65">
        <v>1.8600000000000001</v>
      </c>
      <c r="I212" s="66">
        <v>0</v>
      </c>
      <c r="J212" s="67">
        <f>ROUND(H212*I212,2)</f>
        <v>0</v>
      </c>
      <c r="K212" s="68">
        <v>0.20999999999999999</v>
      </c>
      <c r="L212" s="69">
        <f>ROUND(J212*1.21,2)</f>
        <v>0</v>
      </c>
      <c r="M212" s="13"/>
      <c r="N212" s="2"/>
      <c r="O212" s="2"/>
      <c r="P212" s="2"/>
      <c r="Q212" s="41">
        <f>IF(ISNUMBER(K212),IF(H212&gt;0,IF(I212&gt;0,J212,0),0),0)</f>
        <v>0</v>
      </c>
      <c r="R212" s="9">
        <f>IF(ISNUMBER(K212)=FALSE,J212,0)</f>
        <v>0</v>
      </c>
    </row>
    <row r="213">
      <c r="A213" s="10"/>
      <c r="B213" s="60" t="s">
        <v>199</v>
      </c>
      <c r="C213" s="1"/>
      <c r="D213" s="1"/>
      <c r="E213" s="61" t="s">
        <v>7</v>
      </c>
      <c r="F213" s="1"/>
      <c r="G213" s="1"/>
      <c r="H213" s="51"/>
      <c r="I213" s="1"/>
      <c r="J213" s="51"/>
      <c r="K213" s="1"/>
      <c r="L213" s="1"/>
      <c r="M213" s="13"/>
      <c r="N213" s="2"/>
      <c r="O213" s="2"/>
      <c r="P213" s="2"/>
      <c r="Q213" s="2"/>
    </row>
    <row r="214">
      <c r="A214" s="10"/>
      <c r="B214" s="60" t="s">
        <v>201</v>
      </c>
      <c r="C214" s="1"/>
      <c r="D214" s="1"/>
      <c r="E214" s="61" t="s">
        <v>5081</v>
      </c>
      <c r="F214" s="1"/>
      <c r="G214" s="1"/>
      <c r="H214" s="51"/>
      <c r="I214" s="1"/>
      <c r="J214" s="51"/>
      <c r="K214" s="1"/>
      <c r="L214" s="1"/>
      <c r="M214" s="13"/>
      <c r="N214" s="2"/>
      <c r="O214" s="2"/>
      <c r="P214" s="2"/>
      <c r="Q214" s="2"/>
    </row>
    <row r="215" thickBot="1">
      <c r="A215" s="10"/>
      <c r="B215" s="62" t="s">
        <v>203</v>
      </c>
      <c r="C215" s="30"/>
      <c r="D215" s="30"/>
      <c r="E215" s="63" t="s">
        <v>4045</v>
      </c>
      <c r="F215" s="30"/>
      <c r="G215" s="30"/>
      <c r="H215" s="64"/>
      <c r="I215" s="30"/>
      <c r="J215" s="64"/>
      <c r="K215" s="30"/>
      <c r="L215" s="30"/>
      <c r="M215" s="13"/>
      <c r="N215" s="2"/>
      <c r="O215" s="2"/>
      <c r="P215" s="2"/>
      <c r="Q215" s="2"/>
    </row>
    <row r="216" thickTop="1">
      <c r="A216" s="10"/>
      <c r="B216" s="52">
        <v>44</v>
      </c>
      <c r="C216" s="53" t="s">
        <v>4043</v>
      </c>
      <c r="D216" s="53">
        <v>2</v>
      </c>
      <c r="E216" s="53" t="s">
        <v>4046</v>
      </c>
      <c r="F216" s="53" t="s">
        <v>7</v>
      </c>
      <c r="G216" s="54" t="s">
        <v>461</v>
      </c>
      <c r="H216" s="65">
        <v>1.8600000000000001</v>
      </c>
      <c r="I216" s="66">
        <v>0</v>
      </c>
      <c r="J216" s="67">
        <f>ROUND(H216*I216,2)</f>
        <v>0</v>
      </c>
      <c r="K216" s="68">
        <v>0.20999999999999999</v>
      </c>
      <c r="L216" s="69">
        <f>ROUND(J216*1.21,2)</f>
        <v>0</v>
      </c>
      <c r="M216" s="13"/>
      <c r="N216" s="2"/>
      <c r="O216" s="2"/>
      <c r="P216" s="2"/>
      <c r="Q216" s="41">
        <f>IF(ISNUMBER(K216),IF(H216&gt;0,IF(I216&gt;0,J216,0),0),0)</f>
        <v>0</v>
      </c>
      <c r="R216" s="9">
        <f>IF(ISNUMBER(K216)=FALSE,J216,0)</f>
        <v>0</v>
      </c>
    </row>
    <row r="217">
      <c r="A217" s="10"/>
      <c r="B217" s="60" t="s">
        <v>199</v>
      </c>
      <c r="C217" s="1"/>
      <c r="D217" s="1"/>
      <c r="E217" s="61" t="s">
        <v>7</v>
      </c>
      <c r="F217" s="1"/>
      <c r="G217" s="1"/>
      <c r="H217" s="51"/>
      <c r="I217" s="1"/>
      <c r="J217" s="51"/>
      <c r="K217" s="1"/>
      <c r="L217" s="1"/>
      <c r="M217" s="13"/>
      <c r="N217" s="2"/>
      <c r="O217" s="2"/>
      <c r="P217" s="2"/>
      <c r="Q217" s="2"/>
    </row>
    <row r="218">
      <c r="A218" s="10"/>
      <c r="B218" s="60" t="s">
        <v>201</v>
      </c>
      <c r="C218" s="1"/>
      <c r="D218" s="1"/>
      <c r="E218" s="61" t="s">
        <v>5081</v>
      </c>
      <c r="F218" s="1"/>
      <c r="G218" s="1"/>
      <c r="H218" s="51"/>
      <c r="I218" s="1"/>
      <c r="J218" s="51"/>
      <c r="K218" s="1"/>
      <c r="L218" s="1"/>
      <c r="M218" s="13"/>
      <c r="N218" s="2"/>
      <c r="O218" s="2"/>
      <c r="P218" s="2"/>
      <c r="Q218" s="2"/>
    </row>
    <row r="219" thickBot="1">
      <c r="A219" s="10"/>
      <c r="B219" s="62" t="s">
        <v>203</v>
      </c>
      <c r="C219" s="30"/>
      <c r="D219" s="30"/>
      <c r="E219" s="63" t="s">
        <v>4047</v>
      </c>
      <c r="F219" s="30"/>
      <c r="G219" s="30"/>
      <c r="H219" s="64"/>
      <c r="I219" s="30"/>
      <c r="J219" s="64"/>
      <c r="K219" s="30"/>
      <c r="L219" s="30"/>
      <c r="M219" s="13"/>
      <c r="N219" s="2"/>
      <c r="O219" s="2"/>
      <c r="P219" s="2"/>
      <c r="Q219" s="2"/>
    </row>
    <row r="220" thickTop="1">
      <c r="A220" s="10"/>
      <c r="B220" s="52">
        <v>45</v>
      </c>
      <c r="C220" s="53" t="s">
        <v>4043</v>
      </c>
      <c r="D220" s="53">
        <v>3</v>
      </c>
      <c r="E220" s="53" t="s">
        <v>4048</v>
      </c>
      <c r="F220" s="53" t="s">
        <v>7</v>
      </c>
      <c r="G220" s="54" t="s">
        <v>461</v>
      </c>
      <c r="H220" s="65">
        <v>0.62</v>
      </c>
      <c r="I220" s="66">
        <v>0</v>
      </c>
      <c r="J220" s="67">
        <f>ROUND(H220*I220,2)</f>
        <v>0</v>
      </c>
      <c r="K220" s="68">
        <v>0.20999999999999999</v>
      </c>
      <c r="L220" s="69">
        <f>ROUND(J220*1.21,2)</f>
        <v>0</v>
      </c>
      <c r="M220" s="13"/>
      <c r="N220" s="2"/>
      <c r="O220" s="2"/>
      <c r="P220" s="2"/>
      <c r="Q220" s="41">
        <f>IF(ISNUMBER(K220),IF(H220&gt;0,IF(I220&gt;0,J220,0),0),0)</f>
        <v>0</v>
      </c>
      <c r="R220" s="9">
        <f>IF(ISNUMBER(K220)=FALSE,J220,0)</f>
        <v>0</v>
      </c>
    </row>
    <row r="221">
      <c r="A221" s="10"/>
      <c r="B221" s="60" t="s">
        <v>199</v>
      </c>
      <c r="C221" s="1"/>
      <c r="D221" s="1"/>
      <c r="E221" s="61" t="s">
        <v>7</v>
      </c>
      <c r="F221" s="1"/>
      <c r="G221" s="1"/>
      <c r="H221" s="51"/>
      <c r="I221" s="1"/>
      <c r="J221" s="51"/>
      <c r="K221" s="1"/>
      <c r="L221" s="1"/>
      <c r="M221" s="13"/>
      <c r="N221" s="2"/>
      <c r="O221" s="2"/>
      <c r="P221" s="2"/>
      <c r="Q221" s="2"/>
    </row>
    <row r="222">
      <c r="A222" s="10"/>
      <c r="B222" s="60" t="s">
        <v>201</v>
      </c>
      <c r="C222" s="1"/>
      <c r="D222" s="1"/>
      <c r="E222" s="61" t="s">
        <v>5075</v>
      </c>
      <c r="F222" s="1"/>
      <c r="G222" s="1"/>
      <c r="H222" s="51"/>
      <c r="I222" s="1"/>
      <c r="J222" s="51"/>
      <c r="K222" s="1"/>
      <c r="L222" s="1"/>
      <c r="M222" s="13"/>
      <c r="N222" s="2"/>
      <c r="O222" s="2"/>
      <c r="P222" s="2"/>
      <c r="Q222" s="2"/>
    </row>
    <row r="223" thickBot="1">
      <c r="A223" s="10"/>
      <c r="B223" s="62" t="s">
        <v>203</v>
      </c>
      <c r="C223" s="30"/>
      <c r="D223" s="30"/>
      <c r="E223" s="63" t="s">
        <v>4049</v>
      </c>
      <c r="F223" s="30"/>
      <c r="G223" s="30"/>
      <c r="H223" s="64"/>
      <c r="I223" s="30"/>
      <c r="J223" s="64"/>
      <c r="K223" s="30"/>
      <c r="L223" s="30"/>
      <c r="M223" s="13"/>
      <c r="N223" s="2"/>
      <c r="O223" s="2"/>
      <c r="P223" s="2"/>
      <c r="Q223" s="2"/>
    </row>
    <row r="224" thickTop="1">
      <c r="A224" s="10"/>
      <c r="B224" s="52">
        <v>46</v>
      </c>
      <c r="C224" s="53" t="s">
        <v>4043</v>
      </c>
      <c r="D224" s="53">
        <v>4</v>
      </c>
      <c r="E224" s="53" t="s">
        <v>4050</v>
      </c>
      <c r="F224" s="53" t="s">
        <v>7</v>
      </c>
      <c r="G224" s="54" t="s">
        <v>461</v>
      </c>
      <c r="H224" s="65">
        <v>0.62</v>
      </c>
      <c r="I224" s="66">
        <v>0</v>
      </c>
      <c r="J224" s="67">
        <f>ROUND(H224*I224,2)</f>
        <v>0</v>
      </c>
      <c r="K224" s="68">
        <v>0.20999999999999999</v>
      </c>
      <c r="L224" s="69">
        <f>ROUND(J224*1.21,2)</f>
        <v>0</v>
      </c>
      <c r="M224" s="13"/>
      <c r="N224" s="2"/>
      <c r="O224" s="2"/>
      <c r="P224" s="2"/>
      <c r="Q224" s="41">
        <f>IF(ISNUMBER(K224),IF(H224&gt;0,IF(I224&gt;0,J224,0),0),0)</f>
        <v>0</v>
      </c>
      <c r="R224" s="9">
        <f>IF(ISNUMBER(K224)=FALSE,J224,0)</f>
        <v>0</v>
      </c>
    </row>
    <row r="225">
      <c r="A225" s="10"/>
      <c r="B225" s="60" t="s">
        <v>199</v>
      </c>
      <c r="C225" s="1"/>
      <c r="D225" s="1"/>
      <c r="E225" s="61" t="s">
        <v>7</v>
      </c>
      <c r="F225" s="1"/>
      <c r="G225" s="1"/>
      <c r="H225" s="51"/>
      <c r="I225" s="1"/>
      <c r="J225" s="51"/>
      <c r="K225" s="1"/>
      <c r="L225" s="1"/>
      <c r="M225" s="13"/>
      <c r="N225" s="2"/>
      <c r="O225" s="2"/>
      <c r="P225" s="2"/>
      <c r="Q225" s="2"/>
    </row>
    <row r="226">
      <c r="A226" s="10"/>
      <c r="B226" s="60" t="s">
        <v>201</v>
      </c>
      <c r="C226" s="1"/>
      <c r="D226" s="1"/>
      <c r="E226" s="61" t="s">
        <v>5075</v>
      </c>
      <c r="F226" s="1"/>
      <c r="G226" s="1"/>
      <c r="H226" s="51"/>
      <c r="I226" s="1"/>
      <c r="J226" s="51"/>
      <c r="K226" s="1"/>
      <c r="L226" s="1"/>
      <c r="M226" s="13"/>
      <c r="N226" s="2"/>
      <c r="O226" s="2"/>
      <c r="P226" s="2"/>
      <c r="Q226" s="2"/>
    </row>
    <row r="227" thickBot="1">
      <c r="A227" s="10"/>
      <c r="B227" s="62" t="s">
        <v>203</v>
      </c>
      <c r="C227" s="30"/>
      <c r="D227" s="30"/>
      <c r="E227" s="63" t="s">
        <v>4051</v>
      </c>
      <c r="F227" s="30"/>
      <c r="G227" s="30"/>
      <c r="H227" s="64"/>
      <c r="I227" s="30"/>
      <c r="J227" s="64"/>
      <c r="K227" s="30"/>
      <c r="L227" s="30"/>
      <c r="M227" s="13"/>
      <c r="N227" s="2"/>
      <c r="O227" s="2"/>
      <c r="P227" s="2"/>
      <c r="Q227" s="2"/>
    </row>
    <row r="228" thickTop="1">
      <c r="A228" s="10"/>
      <c r="B228" s="52">
        <v>47</v>
      </c>
      <c r="C228" s="53" t="s">
        <v>4052</v>
      </c>
      <c r="D228" s="53"/>
      <c r="E228" s="53" t="s">
        <v>4053</v>
      </c>
      <c r="F228" s="53" t="s">
        <v>7</v>
      </c>
      <c r="G228" s="54" t="s">
        <v>461</v>
      </c>
      <c r="H228" s="65">
        <v>0.62</v>
      </c>
      <c r="I228" s="66">
        <v>0</v>
      </c>
      <c r="J228" s="67">
        <f>ROUND(H228*I228,2)</f>
        <v>0</v>
      </c>
      <c r="K228" s="68">
        <v>0.20999999999999999</v>
      </c>
      <c r="L228" s="69">
        <f>ROUND(J228*1.21,2)</f>
        <v>0</v>
      </c>
      <c r="M228" s="13"/>
      <c r="N228" s="2"/>
      <c r="O228" s="2"/>
      <c r="P228" s="2"/>
      <c r="Q228" s="41">
        <f>IF(ISNUMBER(K228),IF(H228&gt;0,IF(I228&gt;0,J228,0),0),0)</f>
        <v>0</v>
      </c>
      <c r="R228" s="9">
        <f>IF(ISNUMBER(K228)=FALSE,J228,0)</f>
        <v>0</v>
      </c>
    </row>
    <row r="229">
      <c r="A229" s="10"/>
      <c r="B229" s="60" t="s">
        <v>199</v>
      </c>
      <c r="C229" s="1"/>
      <c r="D229" s="1"/>
      <c r="E229" s="61" t="s">
        <v>7</v>
      </c>
      <c r="F229" s="1"/>
      <c r="G229" s="1"/>
      <c r="H229" s="51"/>
      <c r="I229" s="1"/>
      <c r="J229" s="51"/>
      <c r="K229" s="1"/>
      <c r="L229" s="1"/>
      <c r="M229" s="13"/>
      <c r="N229" s="2"/>
      <c r="O229" s="2"/>
      <c r="P229" s="2"/>
      <c r="Q229" s="2"/>
    </row>
    <row r="230">
      <c r="A230" s="10"/>
      <c r="B230" s="60" t="s">
        <v>201</v>
      </c>
      <c r="C230" s="1"/>
      <c r="D230" s="1"/>
      <c r="E230" s="61" t="s">
        <v>5075</v>
      </c>
      <c r="F230" s="1"/>
      <c r="G230" s="1"/>
      <c r="H230" s="51"/>
      <c r="I230" s="1"/>
      <c r="J230" s="51"/>
      <c r="K230" s="1"/>
      <c r="L230" s="1"/>
      <c r="M230" s="13"/>
      <c r="N230" s="2"/>
      <c r="O230" s="2"/>
      <c r="P230" s="2"/>
      <c r="Q230" s="2"/>
    </row>
    <row r="231" thickBot="1">
      <c r="A231" s="10"/>
      <c r="B231" s="62" t="s">
        <v>203</v>
      </c>
      <c r="C231" s="30"/>
      <c r="D231" s="30"/>
      <c r="E231" s="63" t="s">
        <v>4054</v>
      </c>
      <c r="F231" s="30"/>
      <c r="G231" s="30"/>
      <c r="H231" s="64"/>
      <c r="I231" s="30"/>
      <c r="J231" s="64"/>
      <c r="K231" s="30"/>
      <c r="L231" s="30"/>
      <c r="M231" s="13"/>
      <c r="N231" s="2"/>
      <c r="O231" s="2"/>
      <c r="P231" s="2"/>
      <c r="Q231" s="2"/>
    </row>
    <row r="232" thickTop="1">
      <c r="A232" s="10"/>
      <c r="B232" s="52">
        <v>48</v>
      </c>
      <c r="C232" s="53" t="s">
        <v>4055</v>
      </c>
      <c r="D232" s="53"/>
      <c r="E232" s="53" t="s">
        <v>4056</v>
      </c>
      <c r="F232" s="53" t="s">
        <v>7</v>
      </c>
      <c r="G232" s="54" t="s">
        <v>461</v>
      </c>
      <c r="H232" s="65">
        <v>3.1000000000000001</v>
      </c>
      <c r="I232" s="66">
        <v>0</v>
      </c>
      <c r="J232" s="67">
        <f>ROUND(H232*I232,2)</f>
        <v>0</v>
      </c>
      <c r="K232" s="68">
        <v>0.20999999999999999</v>
      </c>
      <c r="L232" s="69">
        <f>ROUND(J232*1.21,2)</f>
        <v>0</v>
      </c>
      <c r="M232" s="13"/>
      <c r="N232" s="2"/>
      <c r="O232" s="2"/>
      <c r="P232" s="2"/>
      <c r="Q232" s="41">
        <f>IF(ISNUMBER(K232),IF(H232&gt;0,IF(I232&gt;0,J232,0),0),0)</f>
        <v>0</v>
      </c>
      <c r="R232" s="9">
        <f>IF(ISNUMBER(K232)=FALSE,J232,0)</f>
        <v>0</v>
      </c>
    </row>
    <row r="233">
      <c r="A233" s="10"/>
      <c r="B233" s="60" t="s">
        <v>199</v>
      </c>
      <c r="C233" s="1"/>
      <c r="D233" s="1"/>
      <c r="E233" s="61" t="s">
        <v>7</v>
      </c>
      <c r="F233" s="1"/>
      <c r="G233" s="1"/>
      <c r="H233" s="51"/>
      <c r="I233" s="1"/>
      <c r="J233" s="51"/>
      <c r="K233" s="1"/>
      <c r="L233" s="1"/>
      <c r="M233" s="13"/>
      <c r="N233" s="2"/>
      <c r="O233" s="2"/>
      <c r="P233" s="2"/>
      <c r="Q233" s="2"/>
    </row>
    <row r="234">
      <c r="A234" s="10"/>
      <c r="B234" s="60" t="s">
        <v>201</v>
      </c>
      <c r="C234" s="1"/>
      <c r="D234" s="1"/>
      <c r="E234" s="61" t="s">
        <v>5080</v>
      </c>
      <c r="F234" s="1"/>
      <c r="G234" s="1"/>
      <c r="H234" s="51"/>
      <c r="I234" s="1"/>
      <c r="J234" s="51"/>
      <c r="K234" s="1"/>
      <c r="L234" s="1"/>
      <c r="M234" s="13"/>
      <c r="N234" s="2"/>
      <c r="O234" s="2"/>
      <c r="P234" s="2"/>
      <c r="Q234" s="2"/>
    </row>
    <row r="235" thickBot="1">
      <c r="A235" s="10"/>
      <c r="B235" s="62" t="s">
        <v>203</v>
      </c>
      <c r="C235" s="30"/>
      <c r="D235" s="30"/>
      <c r="E235" s="63" t="s">
        <v>4057</v>
      </c>
      <c r="F235" s="30"/>
      <c r="G235" s="30"/>
      <c r="H235" s="64"/>
      <c r="I235" s="30"/>
      <c r="J235" s="64"/>
      <c r="K235" s="30"/>
      <c r="L235" s="30"/>
      <c r="M235" s="13"/>
      <c r="N235" s="2"/>
      <c r="O235" s="2"/>
      <c r="P235" s="2"/>
      <c r="Q235" s="2"/>
    </row>
    <row r="236" thickTop="1">
      <c r="A236" s="10"/>
      <c r="B236" s="52">
        <v>49</v>
      </c>
      <c r="C236" s="53" t="s">
        <v>4058</v>
      </c>
      <c r="D236" s="53">
        <v>1</v>
      </c>
      <c r="E236" s="53" t="s">
        <v>4059</v>
      </c>
      <c r="F236" s="53" t="s">
        <v>7</v>
      </c>
      <c r="G236" s="54" t="s">
        <v>461</v>
      </c>
      <c r="H236" s="65">
        <v>0.62</v>
      </c>
      <c r="I236" s="66">
        <v>0</v>
      </c>
      <c r="J236" s="67">
        <f>ROUND(H236*I236,2)</f>
        <v>0</v>
      </c>
      <c r="K236" s="68">
        <v>0.20999999999999999</v>
      </c>
      <c r="L236" s="69">
        <f>ROUND(J236*1.21,2)</f>
        <v>0</v>
      </c>
      <c r="M236" s="13"/>
      <c r="N236" s="2"/>
      <c r="O236" s="2"/>
      <c r="P236" s="2"/>
      <c r="Q236" s="41">
        <f>IF(ISNUMBER(K236),IF(H236&gt;0,IF(I236&gt;0,J236,0),0),0)</f>
        <v>0</v>
      </c>
      <c r="R236" s="9">
        <f>IF(ISNUMBER(K236)=FALSE,J236,0)</f>
        <v>0</v>
      </c>
    </row>
    <row r="237">
      <c r="A237" s="10"/>
      <c r="B237" s="60" t="s">
        <v>199</v>
      </c>
      <c r="C237" s="1"/>
      <c r="D237" s="1"/>
      <c r="E237" s="61" t="s">
        <v>7</v>
      </c>
      <c r="F237" s="1"/>
      <c r="G237" s="1"/>
      <c r="H237" s="51"/>
      <c r="I237" s="1"/>
      <c r="J237" s="51"/>
      <c r="K237" s="1"/>
      <c r="L237" s="1"/>
      <c r="M237" s="13"/>
      <c r="N237" s="2"/>
      <c r="O237" s="2"/>
      <c r="P237" s="2"/>
      <c r="Q237" s="2"/>
    </row>
    <row r="238">
      <c r="A238" s="10"/>
      <c r="B238" s="60" t="s">
        <v>201</v>
      </c>
      <c r="C238" s="1"/>
      <c r="D238" s="1"/>
      <c r="E238" s="61" t="s">
        <v>5075</v>
      </c>
      <c r="F238" s="1"/>
      <c r="G238" s="1"/>
      <c r="H238" s="51"/>
      <c r="I238" s="1"/>
      <c r="J238" s="51"/>
      <c r="K238" s="1"/>
      <c r="L238" s="1"/>
      <c r="M238" s="13"/>
      <c r="N238" s="2"/>
      <c r="O238" s="2"/>
      <c r="P238" s="2"/>
      <c r="Q238" s="2"/>
    </row>
    <row r="239" thickBot="1">
      <c r="A239" s="10"/>
      <c r="B239" s="62" t="s">
        <v>203</v>
      </c>
      <c r="C239" s="30"/>
      <c r="D239" s="30"/>
      <c r="E239" s="63" t="s">
        <v>4060</v>
      </c>
      <c r="F239" s="30"/>
      <c r="G239" s="30"/>
      <c r="H239" s="64"/>
      <c r="I239" s="30"/>
      <c r="J239" s="64"/>
      <c r="K239" s="30"/>
      <c r="L239" s="30"/>
      <c r="M239" s="13"/>
      <c r="N239" s="2"/>
      <c r="O239" s="2"/>
      <c r="P239" s="2"/>
      <c r="Q239" s="2"/>
    </row>
    <row r="240" thickTop="1">
      <c r="A240" s="10"/>
      <c r="B240" s="52">
        <v>50</v>
      </c>
      <c r="C240" s="53" t="s">
        <v>4058</v>
      </c>
      <c r="D240" s="53">
        <v>2</v>
      </c>
      <c r="E240" s="53" t="s">
        <v>4061</v>
      </c>
      <c r="F240" s="53" t="s">
        <v>7</v>
      </c>
      <c r="G240" s="54" t="s">
        <v>461</v>
      </c>
      <c r="H240" s="65">
        <v>1.24</v>
      </c>
      <c r="I240" s="66">
        <v>0</v>
      </c>
      <c r="J240" s="67">
        <f>ROUND(H240*I240,2)</f>
        <v>0</v>
      </c>
      <c r="K240" s="68">
        <v>0.20999999999999999</v>
      </c>
      <c r="L240" s="69">
        <f>ROUND(J240*1.21,2)</f>
        <v>0</v>
      </c>
      <c r="M240" s="13"/>
      <c r="N240" s="2"/>
      <c r="O240" s="2"/>
      <c r="P240" s="2"/>
      <c r="Q240" s="41">
        <f>IF(ISNUMBER(K240),IF(H240&gt;0,IF(I240&gt;0,J240,0),0),0)</f>
        <v>0</v>
      </c>
      <c r="R240" s="9">
        <f>IF(ISNUMBER(K240)=FALSE,J240,0)</f>
        <v>0</v>
      </c>
    </row>
    <row r="241">
      <c r="A241" s="10"/>
      <c r="B241" s="60" t="s">
        <v>199</v>
      </c>
      <c r="C241" s="1"/>
      <c r="D241" s="1"/>
      <c r="E241" s="61" t="s">
        <v>7</v>
      </c>
      <c r="F241" s="1"/>
      <c r="G241" s="1"/>
      <c r="H241" s="51"/>
      <c r="I241" s="1"/>
      <c r="J241" s="51"/>
      <c r="K241" s="1"/>
      <c r="L241" s="1"/>
      <c r="M241" s="13"/>
      <c r="N241" s="2"/>
      <c r="O241" s="2"/>
      <c r="P241" s="2"/>
      <c r="Q241" s="2"/>
    </row>
    <row r="242">
      <c r="A242" s="10"/>
      <c r="B242" s="60" t="s">
        <v>201</v>
      </c>
      <c r="C242" s="1"/>
      <c r="D242" s="1"/>
      <c r="E242" s="61" t="s">
        <v>5074</v>
      </c>
      <c r="F242" s="1"/>
      <c r="G242" s="1"/>
      <c r="H242" s="51"/>
      <c r="I242" s="1"/>
      <c r="J242" s="51"/>
      <c r="K242" s="1"/>
      <c r="L242" s="1"/>
      <c r="M242" s="13"/>
      <c r="N242" s="2"/>
      <c r="O242" s="2"/>
      <c r="P242" s="2"/>
      <c r="Q242" s="2"/>
    </row>
    <row r="243" thickBot="1">
      <c r="A243" s="10"/>
      <c r="B243" s="62" t="s">
        <v>203</v>
      </c>
      <c r="C243" s="30"/>
      <c r="D243" s="30"/>
      <c r="E243" s="63" t="s">
        <v>7</v>
      </c>
      <c r="F243" s="30"/>
      <c r="G243" s="30"/>
      <c r="H243" s="64"/>
      <c r="I243" s="30"/>
      <c r="J243" s="64"/>
      <c r="K243" s="30"/>
      <c r="L243" s="30"/>
      <c r="M243" s="13"/>
      <c r="N243" s="2"/>
      <c r="O243" s="2"/>
      <c r="P243" s="2"/>
      <c r="Q243" s="2"/>
    </row>
    <row r="244" thickTop="1">
      <c r="A244" s="10"/>
      <c r="B244" s="52">
        <v>51</v>
      </c>
      <c r="C244" s="53" t="s">
        <v>4058</v>
      </c>
      <c r="D244" s="53">
        <v>3</v>
      </c>
      <c r="E244" s="53" t="s">
        <v>4062</v>
      </c>
      <c r="F244" s="53" t="s">
        <v>7</v>
      </c>
      <c r="G244" s="54" t="s">
        <v>461</v>
      </c>
      <c r="H244" s="65">
        <v>0.62</v>
      </c>
      <c r="I244" s="66">
        <v>0</v>
      </c>
      <c r="J244" s="67">
        <f>ROUND(H244*I244,2)</f>
        <v>0</v>
      </c>
      <c r="K244" s="68">
        <v>0.20999999999999999</v>
      </c>
      <c r="L244" s="69">
        <f>ROUND(J244*1.21,2)</f>
        <v>0</v>
      </c>
      <c r="M244" s="13"/>
      <c r="N244" s="2"/>
      <c r="O244" s="2"/>
      <c r="P244" s="2"/>
      <c r="Q244" s="41">
        <f>IF(ISNUMBER(K244),IF(H244&gt;0,IF(I244&gt;0,J244,0),0),0)</f>
        <v>0</v>
      </c>
      <c r="R244" s="9">
        <f>IF(ISNUMBER(K244)=FALSE,J244,0)</f>
        <v>0</v>
      </c>
    </row>
    <row r="245">
      <c r="A245" s="10"/>
      <c r="B245" s="60" t="s">
        <v>199</v>
      </c>
      <c r="C245" s="1"/>
      <c r="D245" s="1"/>
      <c r="E245" s="61" t="s">
        <v>7</v>
      </c>
      <c r="F245" s="1"/>
      <c r="G245" s="1"/>
      <c r="H245" s="51"/>
      <c r="I245" s="1"/>
      <c r="J245" s="51"/>
      <c r="K245" s="1"/>
      <c r="L245" s="1"/>
      <c r="M245" s="13"/>
      <c r="N245" s="2"/>
      <c r="O245" s="2"/>
      <c r="P245" s="2"/>
      <c r="Q245" s="2"/>
    </row>
    <row r="246">
      <c r="A246" s="10"/>
      <c r="B246" s="60" t="s">
        <v>201</v>
      </c>
      <c r="C246" s="1"/>
      <c r="D246" s="1"/>
      <c r="E246" s="61" t="s">
        <v>5075</v>
      </c>
      <c r="F246" s="1"/>
      <c r="G246" s="1"/>
      <c r="H246" s="51"/>
      <c r="I246" s="1"/>
      <c r="J246" s="51"/>
      <c r="K246" s="1"/>
      <c r="L246" s="1"/>
      <c r="M246" s="13"/>
      <c r="N246" s="2"/>
      <c r="O246" s="2"/>
      <c r="P246" s="2"/>
      <c r="Q246" s="2"/>
    </row>
    <row r="247" thickBot="1">
      <c r="A247" s="10"/>
      <c r="B247" s="62" t="s">
        <v>203</v>
      </c>
      <c r="C247" s="30"/>
      <c r="D247" s="30"/>
      <c r="E247" s="63" t="s">
        <v>7</v>
      </c>
      <c r="F247" s="30"/>
      <c r="G247" s="30"/>
      <c r="H247" s="64"/>
      <c r="I247" s="30"/>
      <c r="J247" s="64"/>
      <c r="K247" s="30"/>
      <c r="L247" s="30"/>
      <c r="M247" s="13"/>
      <c r="N247" s="2"/>
      <c r="O247" s="2"/>
      <c r="P247" s="2"/>
      <c r="Q247" s="2"/>
    </row>
    <row r="248" thickTop="1">
      <c r="A248" s="10"/>
      <c r="B248" s="52">
        <v>52</v>
      </c>
      <c r="C248" s="53" t="s">
        <v>4058</v>
      </c>
      <c r="D248" s="53">
        <v>4</v>
      </c>
      <c r="E248" s="53" t="s">
        <v>4063</v>
      </c>
      <c r="F248" s="53" t="s">
        <v>7</v>
      </c>
      <c r="G248" s="54" t="s">
        <v>461</v>
      </c>
      <c r="H248" s="65">
        <v>0.62</v>
      </c>
      <c r="I248" s="66">
        <v>0</v>
      </c>
      <c r="J248" s="67">
        <f>ROUND(H248*I248,2)</f>
        <v>0</v>
      </c>
      <c r="K248" s="68">
        <v>0.20999999999999999</v>
      </c>
      <c r="L248" s="69">
        <f>ROUND(J248*1.21,2)</f>
        <v>0</v>
      </c>
      <c r="M248" s="13"/>
      <c r="N248" s="2"/>
      <c r="O248" s="2"/>
      <c r="P248" s="2"/>
      <c r="Q248" s="41">
        <f>IF(ISNUMBER(K248),IF(H248&gt;0,IF(I248&gt;0,J248,0),0),0)</f>
        <v>0</v>
      </c>
      <c r="R248" s="9">
        <f>IF(ISNUMBER(K248)=FALSE,J248,0)</f>
        <v>0</v>
      </c>
    </row>
    <row r="249">
      <c r="A249" s="10"/>
      <c r="B249" s="60" t="s">
        <v>199</v>
      </c>
      <c r="C249" s="1"/>
      <c r="D249" s="1"/>
      <c r="E249" s="61" t="s">
        <v>7</v>
      </c>
      <c r="F249" s="1"/>
      <c r="G249" s="1"/>
      <c r="H249" s="51"/>
      <c r="I249" s="1"/>
      <c r="J249" s="51"/>
      <c r="K249" s="1"/>
      <c r="L249" s="1"/>
      <c r="M249" s="13"/>
      <c r="N249" s="2"/>
      <c r="O249" s="2"/>
      <c r="P249" s="2"/>
      <c r="Q249" s="2"/>
    </row>
    <row r="250">
      <c r="A250" s="10"/>
      <c r="B250" s="60" t="s">
        <v>201</v>
      </c>
      <c r="C250" s="1"/>
      <c r="D250" s="1"/>
      <c r="E250" s="61" t="s">
        <v>5075</v>
      </c>
      <c r="F250" s="1"/>
      <c r="G250" s="1"/>
      <c r="H250" s="51"/>
      <c r="I250" s="1"/>
      <c r="J250" s="51"/>
      <c r="K250" s="1"/>
      <c r="L250" s="1"/>
      <c r="M250" s="13"/>
      <c r="N250" s="2"/>
      <c r="O250" s="2"/>
      <c r="P250" s="2"/>
      <c r="Q250" s="2"/>
    </row>
    <row r="251" thickBot="1">
      <c r="A251" s="10"/>
      <c r="B251" s="62" t="s">
        <v>203</v>
      </c>
      <c r="C251" s="30"/>
      <c r="D251" s="30"/>
      <c r="E251" s="63" t="s">
        <v>7</v>
      </c>
      <c r="F251" s="30"/>
      <c r="G251" s="30"/>
      <c r="H251" s="64"/>
      <c r="I251" s="30"/>
      <c r="J251" s="64"/>
      <c r="K251" s="30"/>
      <c r="L251" s="30"/>
      <c r="M251" s="13"/>
      <c r="N251" s="2"/>
      <c r="O251" s="2"/>
      <c r="P251" s="2"/>
      <c r="Q251" s="2"/>
    </row>
    <row r="252" thickTop="1">
      <c r="A252" s="10"/>
      <c r="B252" s="52">
        <v>53</v>
      </c>
      <c r="C252" s="53" t="s">
        <v>4064</v>
      </c>
      <c r="D252" s="53"/>
      <c r="E252" s="53" t="s">
        <v>4065</v>
      </c>
      <c r="F252" s="53" t="s">
        <v>7</v>
      </c>
      <c r="G252" s="54" t="s">
        <v>461</v>
      </c>
      <c r="H252" s="65">
        <v>7.4400000000000004</v>
      </c>
      <c r="I252" s="66">
        <v>0</v>
      </c>
      <c r="J252" s="67">
        <f>ROUND(H252*I252,2)</f>
        <v>0</v>
      </c>
      <c r="K252" s="68">
        <v>0.20999999999999999</v>
      </c>
      <c r="L252" s="69">
        <f>ROUND(J252*1.21,2)</f>
        <v>0</v>
      </c>
      <c r="M252" s="13"/>
      <c r="N252" s="2"/>
      <c r="O252" s="2"/>
      <c r="P252" s="2"/>
      <c r="Q252" s="41">
        <f>IF(ISNUMBER(K252),IF(H252&gt;0,IF(I252&gt;0,J252,0),0),0)</f>
        <v>0</v>
      </c>
      <c r="R252" s="9">
        <f>IF(ISNUMBER(K252)=FALSE,J252,0)</f>
        <v>0</v>
      </c>
    </row>
    <row r="253">
      <c r="A253" s="10"/>
      <c r="B253" s="60" t="s">
        <v>199</v>
      </c>
      <c r="C253" s="1"/>
      <c r="D253" s="1"/>
      <c r="E253" s="61" t="s">
        <v>7</v>
      </c>
      <c r="F253" s="1"/>
      <c r="G253" s="1"/>
      <c r="H253" s="51"/>
      <c r="I253" s="1"/>
      <c r="J253" s="51"/>
      <c r="K253" s="1"/>
      <c r="L253" s="1"/>
      <c r="M253" s="13"/>
      <c r="N253" s="2"/>
      <c r="O253" s="2"/>
      <c r="P253" s="2"/>
      <c r="Q253" s="2"/>
    </row>
    <row r="254">
      <c r="A254" s="10"/>
      <c r="B254" s="60" t="s">
        <v>201</v>
      </c>
      <c r="C254" s="1"/>
      <c r="D254" s="1"/>
      <c r="E254" s="61" t="s">
        <v>5082</v>
      </c>
      <c r="F254" s="1"/>
      <c r="G254" s="1"/>
      <c r="H254" s="51"/>
      <c r="I254" s="1"/>
      <c r="J254" s="51"/>
      <c r="K254" s="1"/>
      <c r="L254" s="1"/>
      <c r="M254" s="13"/>
      <c r="N254" s="2"/>
      <c r="O254" s="2"/>
      <c r="P254" s="2"/>
      <c r="Q254" s="2"/>
    </row>
    <row r="255" thickBot="1">
      <c r="A255" s="10"/>
      <c r="B255" s="62" t="s">
        <v>203</v>
      </c>
      <c r="C255" s="30"/>
      <c r="D255" s="30"/>
      <c r="E255" s="63" t="s">
        <v>4067</v>
      </c>
      <c r="F255" s="30"/>
      <c r="G255" s="30"/>
      <c r="H255" s="64"/>
      <c r="I255" s="30"/>
      <c r="J255" s="64"/>
      <c r="K255" s="30"/>
      <c r="L255" s="30"/>
      <c r="M255" s="13"/>
      <c r="N255" s="2"/>
      <c r="O255" s="2"/>
      <c r="P255" s="2"/>
      <c r="Q255" s="2"/>
    </row>
    <row r="256" thickTop="1">
      <c r="A256" s="10"/>
      <c r="B256" s="52">
        <v>54</v>
      </c>
      <c r="C256" s="53" t="s">
        <v>4068</v>
      </c>
      <c r="D256" s="53"/>
      <c r="E256" s="53" t="s">
        <v>4069</v>
      </c>
      <c r="F256" s="53" t="s">
        <v>7</v>
      </c>
      <c r="G256" s="54" t="s">
        <v>461</v>
      </c>
      <c r="H256" s="65">
        <v>0.62</v>
      </c>
      <c r="I256" s="66">
        <v>0</v>
      </c>
      <c r="J256" s="67">
        <f>ROUND(H256*I256,2)</f>
        <v>0</v>
      </c>
      <c r="K256" s="68">
        <v>0.20999999999999999</v>
      </c>
      <c r="L256" s="69">
        <f>ROUND(J256*1.21,2)</f>
        <v>0</v>
      </c>
      <c r="M256" s="13"/>
      <c r="N256" s="2"/>
      <c r="O256" s="2"/>
      <c r="P256" s="2"/>
      <c r="Q256" s="41">
        <f>IF(ISNUMBER(K256),IF(H256&gt;0,IF(I256&gt;0,J256,0),0),0)</f>
        <v>0</v>
      </c>
      <c r="R256" s="9">
        <f>IF(ISNUMBER(K256)=FALSE,J256,0)</f>
        <v>0</v>
      </c>
    </row>
    <row r="257">
      <c r="A257" s="10"/>
      <c r="B257" s="60" t="s">
        <v>199</v>
      </c>
      <c r="C257" s="1"/>
      <c r="D257" s="1"/>
      <c r="E257" s="61" t="s">
        <v>7</v>
      </c>
      <c r="F257" s="1"/>
      <c r="G257" s="1"/>
      <c r="H257" s="51"/>
      <c r="I257" s="1"/>
      <c r="J257" s="51"/>
      <c r="K257" s="1"/>
      <c r="L257" s="1"/>
      <c r="M257" s="13"/>
      <c r="N257" s="2"/>
      <c r="O257" s="2"/>
      <c r="P257" s="2"/>
      <c r="Q257" s="2"/>
    </row>
    <row r="258">
      <c r="A258" s="10"/>
      <c r="B258" s="60" t="s">
        <v>201</v>
      </c>
      <c r="C258" s="1"/>
      <c r="D258" s="1"/>
      <c r="E258" s="61" t="s">
        <v>5075</v>
      </c>
      <c r="F258" s="1"/>
      <c r="G258" s="1"/>
      <c r="H258" s="51"/>
      <c r="I258" s="1"/>
      <c r="J258" s="51"/>
      <c r="K258" s="1"/>
      <c r="L258" s="1"/>
      <c r="M258" s="13"/>
      <c r="N258" s="2"/>
      <c r="O258" s="2"/>
      <c r="P258" s="2"/>
      <c r="Q258" s="2"/>
    </row>
    <row r="259" thickBot="1">
      <c r="A259" s="10"/>
      <c r="B259" s="62" t="s">
        <v>203</v>
      </c>
      <c r="C259" s="30"/>
      <c r="D259" s="30"/>
      <c r="E259" s="63" t="s">
        <v>4070</v>
      </c>
      <c r="F259" s="30"/>
      <c r="G259" s="30"/>
      <c r="H259" s="64"/>
      <c r="I259" s="30"/>
      <c r="J259" s="64"/>
      <c r="K259" s="30"/>
      <c r="L259" s="30"/>
      <c r="M259" s="13"/>
      <c r="N259" s="2"/>
      <c r="O259" s="2"/>
      <c r="P259" s="2"/>
      <c r="Q259" s="2"/>
    </row>
    <row r="260" thickTop="1">
      <c r="A260" s="10"/>
      <c r="B260" s="52">
        <v>55</v>
      </c>
      <c r="C260" s="53" t="s">
        <v>4071</v>
      </c>
      <c r="D260" s="53"/>
      <c r="E260" s="53" t="s">
        <v>4072</v>
      </c>
      <c r="F260" s="53" t="s">
        <v>7</v>
      </c>
      <c r="G260" s="54" t="s">
        <v>198</v>
      </c>
      <c r="H260" s="65">
        <v>148.40299999999999</v>
      </c>
      <c r="I260" s="66">
        <v>0</v>
      </c>
      <c r="J260" s="67">
        <f>ROUND(H260*I260,2)</f>
        <v>0</v>
      </c>
      <c r="K260" s="68">
        <v>0.20999999999999999</v>
      </c>
      <c r="L260" s="69">
        <f>ROUND(J260*1.21,2)</f>
        <v>0</v>
      </c>
      <c r="M260" s="13"/>
      <c r="N260" s="2"/>
      <c r="O260" s="2"/>
      <c r="P260" s="2"/>
      <c r="Q260" s="41">
        <f>IF(ISNUMBER(K260),IF(H260&gt;0,IF(I260&gt;0,J260,0),0),0)</f>
        <v>0</v>
      </c>
      <c r="R260" s="9">
        <f>IF(ISNUMBER(K260)=FALSE,J260,0)</f>
        <v>0</v>
      </c>
    </row>
    <row r="261">
      <c r="A261" s="10"/>
      <c r="B261" s="60" t="s">
        <v>199</v>
      </c>
      <c r="C261" s="1"/>
      <c r="D261" s="1"/>
      <c r="E261" s="61" t="s">
        <v>7</v>
      </c>
      <c r="F261" s="1"/>
      <c r="G261" s="1"/>
      <c r="H261" s="51"/>
      <c r="I261" s="1"/>
      <c r="J261" s="51"/>
      <c r="K261" s="1"/>
      <c r="L261" s="1"/>
      <c r="M261" s="13"/>
      <c r="N261" s="2"/>
      <c r="O261" s="2"/>
      <c r="P261" s="2"/>
      <c r="Q261" s="2"/>
    </row>
    <row r="262">
      <c r="A262" s="10"/>
      <c r="B262" s="60" t="s">
        <v>201</v>
      </c>
      <c r="C262" s="1"/>
      <c r="D262" s="1"/>
      <c r="E262" s="61" t="s">
        <v>5083</v>
      </c>
      <c r="F262" s="1"/>
      <c r="G262" s="1"/>
      <c r="H262" s="51"/>
      <c r="I262" s="1"/>
      <c r="J262" s="51"/>
      <c r="K262" s="1"/>
      <c r="L262" s="1"/>
      <c r="M262" s="13"/>
      <c r="N262" s="2"/>
      <c r="O262" s="2"/>
      <c r="P262" s="2"/>
      <c r="Q262" s="2"/>
    </row>
    <row r="263" thickBot="1">
      <c r="A263" s="10"/>
      <c r="B263" s="62" t="s">
        <v>203</v>
      </c>
      <c r="C263" s="30"/>
      <c r="D263" s="30"/>
      <c r="E263" s="63" t="s">
        <v>7</v>
      </c>
      <c r="F263" s="30"/>
      <c r="G263" s="30"/>
      <c r="H263" s="64"/>
      <c r="I263" s="30"/>
      <c r="J263" s="64"/>
      <c r="K263" s="30"/>
      <c r="L263" s="30"/>
      <c r="M263" s="13"/>
      <c r="N263" s="2"/>
      <c r="O263" s="2"/>
      <c r="P263" s="2"/>
      <c r="Q263" s="2"/>
    </row>
    <row r="264" thickTop="1" thickBot="1" ht="25" customHeight="1">
      <c r="A264" s="10"/>
      <c r="B264" s="1"/>
      <c r="C264" s="70">
        <v>5</v>
      </c>
      <c r="D264" s="1"/>
      <c r="E264" s="71" t="s">
        <v>184</v>
      </c>
      <c r="F264" s="1"/>
      <c r="G264" s="72" t="s">
        <v>210</v>
      </c>
      <c r="H264" s="73">
        <f>J188+J192+J196+J200+J204+J208+J212+J216+J220+J224+J228+J232+J236+J240+J244+J248+J252+J256+J260</f>
        <v>0</v>
      </c>
      <c r="I264" s="72" t="s">
        <v>211</v>
      </c>
      <c r="J264" s="74">
        <f>(L264-H264)</f>
        <v>0</v>
      </c>
      <c r="K264" s="72" t="s">
        <v>212</v>
      </c>
      <c r="L264" s="75">
        <f>ROUND((J188+J192+J196+J200+J204+J208+J212+J216+J220+J224+J228+J232+J236+J240+J244+J248+J252+J256+J260)*1.21,2)</f>
        <v>0</v>
      </c>
      <c r="M264" s="13"/>
      <c r="N264" s="2"/>
      <c r="O264" s="2"/>
      <c r="P264" s="2"/>
      <c r="Q264" s="41">
        <f>0+Q188+Q192+Q196+Q200+Q204+Q208+Q212+Q216+Q220+Q224+Q228+Q232+Q236+Q240+Q244+Q248+Q252+Q256+Q260</f>
        <v>0</v>
      </c>
      <c r="R264" s="9">
        <f>0+R188+R192+R196+R200+R204+R208+R212+R216+R220+R224+R228+R232+R236+R240+R244+R248+R252+R256+R260</f>
        <v>0</v>
      </c>
      <c r="S264" s="76">
        <f>Q264*(1+J264)+R264</f>
        <v>0</v>
      </c>
    </row>
    <row r="265" thickTop="1" thickBot="1" ht="25" customHeight="1">
      <c r="A265" s="10"/>
      <c r="B265" s="77"/>
      <c r="C265" s="77"/>
      <c r="D265" s="77"/>
      <c r="E265" s="77"/>
      <c r="F265" s="77"/>
      <c r="G265" s="78" t="s">
        <v>213</v>
      </c>
      <c r="H265" s="79">
        <f>0+J188+J192+J196+J200+J204+J208+J212+J216+J220+J224+J228+J232+J236+J240+J244+J248+J252+J256+J260</f>
        <v>0</v>
      </c>
      <c r="I265" s="78" t="s">
        <v>214</v>
      </c>
      <c r="J265" s="80">
        <f>0+J264</f>
        <v>0</v>
      </c>
      <c r="K265" s="78" t="s">
        <v>215</v>
      </c>
      <c r="L265" s="81">
        <f>0+L264</f>
        <v>0</v>
      </c>
      <c r="M265" s="13"/>
      <c r="N265" s="2"/>
      <c r="O265" s="2"/>
      <c r="P265" s="2"/>
      <c r="Q265" s="2"/>
    </row>
    <row r="266" ht="40" customHeight="1">
      <c r="A266" s="10"/>
      <c r="B266" s="82" t="s">
        <v>449</v>
      </c>
      <c r="C266" s="1"/>
      <c r="D266" s="1"/>
      <c r="E266" s="1"/>
      <c r="F266" s="1"/>
      <c r="G266" s="1"/>
      <c r="H266" s="51"/>
      <c r="I266" s="1"/>
      <c r="J266" s="51"/>
      <c r="K266" s="1"/>
      <c r="L266" s="1"/>
      <c r="M266" s="13"/>
      <c r="N266" s="2"/>
      <c r="O266" s="2"/>
      <c r="P266" s="2"/>
      <c r="Q266" s="2"/>
    </row>
    <row r="267">
      <c r="A267" s="10"/>
      <c r="B267" s="52">
        <v>56</v>
      </c>
      <c r="C267" s="53" t="s">
        <v>4074</v>
      </c>
      <c r="D267" s="53"/>
      <c r="E267" s="53" t="s">
        <v>4075</v>
      </c>
      <c r="F267" s="53" t="s">
        <v>7</v>
      </c>
      <c r="G267" s="54" t="s">
        <v>225</v>
      </c>
      <c r="H267" s="55">
        <v>2.48</v>
      </c>
      <c r="I267" s="56">
        <v>0</v>
      </c>
      <c r="J267" s="57">
        <f>ROUND(H267*I267,2)</f>
        <v>0</v>
      </c>
      <c r="K267" s="58">
        <v>0.20999999999999999</v>
      </c>
      <c r="L267" s="59">
        <f>ROUND(J267*1.21,2)</f>
        <v>0</v>
      </c>
      <c r="M267" s="13"/>
      <c r="N267" s="2"/>
      <c r="O267" s="2"/>
      <c r="P267" s="2"/>
      <c r="Q267" s="41">
        <f>IF(ISNUMBER(K267),IF(H267&gt;0,IF(I267&gt;0,J267,0),0),0)</f>
        <v>0</v>
      </c>
      <c r="R267" s="9">
        <f>IF(ISNUMBER(K267)=FALSE,J267,0)</f>
        <v>0</v>
      </c>
    </row>
    <row r="268">
      <c r="A268" s="10"/>
      <c r="B268" s="60" t="s">
        <v>199</v>
      </c>
      <c r="C268" s="1"/>
      <c r="D268" s="1"/>
      <c r="E268" s="61" t="s">
        <v>4076</v>
      </c>
      <c r="F268" s="1"/>
      <c r="G268" s="1"/>
      <c r="H268" s="51"/>
      <c r="I268" s="1"/>
      <c r="J268" s="51"/>
      <c r="K268" s="1"/>
      <c r="L268" s="1"/>
      <c r="M268" s="13"/>
      <c r="N268" s="2"/>
      <c r="O268" s="2"/>
      <c r="P268" s="2"/>
      <c r="Q268" s="2"/>
    </row>
    <row r="269">
      <c r="A269" s="10"/>
      <c r="B269" s="60" t="s">
        <v>201</v>
      </c>
      <c r="C269" s="1"/>
      <c r="D269" s="1"/>
      <c r="E269" s="61" t="s">
        <v>5084</v>
      </c>
      <c r="F269" s="1"/>
      <c r="G269" s="1"/>
      <c r="H269" s="51"/>
      <c r="I269" s="1"/>
      <c r="J269" s="51"/>
      <c r="K269" s="1"/>
      <c r="L269" s="1"/>
      <c r="M269" s="13"/>
      <c r="N269" s="2"/>
      <c r="O269" s="2"/>
      <c r="P269" s="2"/>
      <c r="Q269" s="2"/>
    </row>
    <row r="270" thickBot="1">
      <c r="A270" s="10"/>
      <c r="B270" s="62" t="s">
        <v>203</v>
      </c>
      <c r="C270" s="30"/>
      <c r="D270" s="30"/>
      <c r="E270" s="63" t="s">
        <v>4078</v>
      </c>
      <c r="F270" s="30"/>
      <c r="G270" s="30"/>
      <c r="H270" s="64"/>
      <c r="I270" s="30"/>
      <c r="J270" s="64"/>
      <c r="K270" s="30"/>
      <c r="L270" s="30"/>
      <c r="M270" s="13"/>
      <c r="N270" s="2"/>
      <c r="O270" s="2"/>
      <c r="P270" s="2"/>
      <c r="Q270" s="2"/>
    </row>
    <row r="271" thickTop="1">
      <c r="A271" s="10"/>
      <c r="B271" s="52">
        <v>57</v>
      </c>
      <c r="C271" s="53" t="s">
        <v>4079</v>
      </c>
      <c r="D271" s="53"/>
      <c r="E271" s="53" t="s">
        <v>4080</v>
      </c>
      <c r="F271" s="53" t="s">
        <v>7</v>
      </c>
      <c r="G271" s="54" t="s">
        <v>225</v>
      </c>
      <c r="H271" s="65">
        <v>1.8600000000000001</v>
      </c>
      <c r="I271" s="66">
        <v>0</v>
      </c>
      <c r="J271" s="67">
        <f>ROUND(H271*I271,2)</f>
        <v>0</v>
      </c>
      <c r="K271" s="68">
        <v>0.20999999999999999</v>
      </c>
      <c r="L271" s="69">
        <f>ROUND(J271*1.21,2)</f>
        <v>0</v>
      </c>
      <c r="M271" s="13"/>
      <c r="N271" s="2"/>
      <c r="O271" s="2"/>
      <c r="P271" s="2"/>
      <c r="Q271" s="41">
        <f>IF(ISNUMBER(K271),IF(H271&gt;0,IF(I271&gt;0,J271,0),0),0)</f>
        <v>0</v>
      </c>
      <c r="R271" s="9">
        <f>IF(ISNUMBER(K271)=FALSE,J271,0)</f>
        <v>0</v>
      </c>
    </row>
    <row r="272">
      <c r="A272" s="10"/>
      <c r="B272" s="60" t="s">
        <v>199</v>
      </c>
      <c r="C272" s="1"/>
      <c r="D272" s="1"/>
      <c r="E272" s="61" t="s">
        <v>4081</v>
      </c>
      <c r="F272" s="1"/>
      <c r="G272" s="1"/>
      <c r="H272" s="51"/>
      <c r="I272" s="1"/>
      <c r="J272" s="51"/>
      <c r="K272" s="1"/>
      <c r="L272" s="1"/>
      <c r="M272" s="13"/>
      <c r="N272" s="2"/>
      <c r="O272" s="2"/>
      <c r="P272" s="2"/>
      <c r="Q272" s="2"/>
    </row>
    <row r="273">
      <c r="A273" s="10"/>
      <c r="B273" s="60" t="s">
        <v>201</v>
      </c>
      <c r="C273" s="1"/>
      <c r="D273" s="1"/>
      <c r="E273" s="61" t="s">
        <v>5081</v>
      </c>
      <c r="F273" s="1"/>
      <c r="G273" s="1"/>
      <c r="H273" s="51"/>
      <c r="I273" s="1"/>
      <c r="J273" s="51"/>
      <c r="K273" s="1"/>
      <c r="L273" s="1"/>
      <c r="M273" s="13"/>
      <c r="N273" s="2"/>
      <c r="O273" s="2"/>
      <c r="P273" s="2"/>
      <c r="Q273" s="2"/>
    </row>
    <row r="274" thickBot="1">
      <c r="A274" s="10"/>
      <c r="B274" s="62" t="s">
        <v>203</v>
      </c>
      <c r="C274" s="30"/>
      <c r="D274" s="30"/>
      <c r="E274" s="63" t="s">
        <v>4078</v>
      </c>
      <c r="F274" s="30"/>
      <c r="G274" s="30"/>
      <c r="H274" s="64"/>
      <c r="I274" s="30"/>
      <c r="J274" s="64"/>
      <c r="K274" s="30"/>
      <c r="L274" s="30"/>
      <c r="M274" s="13"/>
      <c r="N274" s="2"/>
      <c r="O274" s="2"/>
      <c r="P274" s="2"/>
      <c r="Q274" s="2"/>
    </row>
    <row r="275" thickTop="1">
      <c r="A275" s="10"/>
      <c r="B275" s="52">
        <v>58</v>
      </c>
      <c r="C275" s="53" t="s">
        <v>4082</v>
      </c>
      <c r="D275" s="53"/>
      <c r="E275" s="53" t="s">
        <v>4083</v>
      </c>
      <c r="F275" s="53" t="s">
        <v>7</v>
      </c>
      <c r="G275" s="54" t="s">
        <v>225</v>
      </c>
      <c r="H275" s="65">
        <v>3.7200000000000002</v>
      </c>
      <c r="I275" s="66">
        <v>0</v>
      </c>
      <c r="J275" s="67">
        <f>ROUND(H275*I275,2)</f>
        <v>0</v>
      </c>
      <c r="K275" s="68">
        <v>0.20999999999999999</v>
      </c>
      <c r="L275" s="69">
        <f>ROUND(J275*1.21,2)</f>
        <v>0</v>
      </c>
      <c r="M275" s="13"/>
      <c r="N275" s="2"/>
      <c r="O275" s="2"/>
      <c r="P275" s="2"/>
      <c r="Q275" s="41">
        <f>IF(ISNUMBER(K275),IF(H275&gt;0,IF(I275&gt;0,J275,0),0),0)</f>
        <v>0</v>
      </c>
      <c r="R275" s="9">
        <f>IF(ISNUMBER(K275)=FALSE,J275,0)</f>
        <v>0</v>
      </c>
    </row>
    <row r="276">
      <c r="A276" s="10"/>
      <c r="B276" s="60" t="s">
        <v>199</v>
      </c>
      <c r="C276" s="1"/>
      <c r="D276" s="1"/>
      <c r="E276" s="61" t="s">
        <v>7</v>
      </c>
      <c r="F276" s="1"/>
      <c r="G276" s="1"/>
      <c r="H276" s="51"/>
      <c r="I276" s="1"/>
      <c r="J276" s="51"/>
      <c r="K276" s="1"/>
      <c r="L276" s="1"/>
      <c r="M276" s="13"/>
      <c r="N276" s="2"/>
      <c r="O276" s="2"/>
      <c r="P276" s="2"/>
      <c r="Q276" s="2"/>
    </row>
    <row r="277">
      <c r="A277" s="10"/>
      <c r="B277" s="60" t="s">
        <v>201</v>
      </c>
      <c r="C277" s="1"/>
      <c r="D277" s="1"/>
      <c r="E277" s="61" t="s">
        <v>5047</v>
      </c>
      <c r="F277" s="1"/>
      <c r="G277" s="1"/>
      <c r="H277" s="51"/>
      <c r="I277" s="1"/>
      <c r="J277" s="51"/>
      <c r="K277" s="1"/>
      <c r="L277" s="1"/>
      <c r="M277" s="13"/>
      <c r="N277" s="2"/>
      <c r="O277" s="2"/>
      <c r="P277" s="2"/>
      <c r="Q277" s="2"/>
    </row>
    <row r="278" thickBot="1">
      <c r="A278" s="10"/>
      <c r="B278" s="62" t="s">
        <v>203</v>
      </c>
      <c r="C278" s="30"/>
      <c r="D278" s="30"/>
      <c r="E278" s="63" t="s">
        <v>4084</v>
      </c>
      <c r="F278" s="30"/>
      <c r="G278" s="30"/>
      <c r="H278" s="64"/>
      <c r="I278" s="30"/>
      <c r="J278" s="64"/>
      <c r="K278" s="30"/>
      <c r="L278" s="30"/>
      <c r="M278" s="13"/>
      <c r="N278" s="2"/>
      <c r="O278" s="2"/>
      <c r="P278" s="2"/>
      <c r="Q278" s="2"/>
    </row>
    <row r="279" thickTop="1">
      <c r="A279" s="10"/>
      <c r="B279" s="52">
        <v>59</v>
      </c>
      <c r="C279" s="53" t="s">
        <v>4085</v>
      </c>
      <c r="D279" s="53"/>
      <c r="E279" s="53" t="s">
        <v>4086</v>
      </c>
      <c r="F279" s="53" t="s">
        <v>7</v>
      </c>
      <c r="G279" s="54" t="s">
        <v>225</v>
      </c>
      <c r="H279" s="65">
        <v>16.739999999999998</v>
      </c>
      <c r="I279" s="66">
        <v>0</v>
      </c>
      <c r="J279" s="67">
        <f>ROUND(H279*I279,2)</f>
        <v>0</v>
      </c>
      <c r="K279" s="68">
        <v>0.20999999999999999</v>
      </c>
      <c r="L279" s="69">
        <f>ROUND(J279*1.21,2)</f>
        <v>0</v>
      </c>
      <c r="M279" s="13"/>
      <c r="N279" s="2"/>
      <c r="O279" s="2"/>
      <c r="P279" s="2"/>
      <c r="Q279" s="41">
        <f>IF(ISNUMBER(K279),IF(H279&gt;0,IF(I279&gt;0,J279,0),0),0)</f>
        <v>0</v>
      </c>
      <c r="R279" s="9">
        <f>IF(ISNUMBER(K279)=FALSE,J279,0)</f>
        <v>0</v>
      </c>
    </row>
    <row r="280">
      <c r="A280" s="10"/>
      <c r="B280" s="60" t="s">
        <v>199</v>
      </c>
      <c r="C280" s="1"/>
      <c r="D280" s="1"/>
      <c r="E280" s="61" t="s">
        <v>4087</v>
      </c>
      <c r="F280" s="1"/>
      <c r="G280" s="1"/>
      <c r="H280" s="51"/>
      <c r="I280" s="1"/>
      <c r="J280" s="51"/>
      <c r="K280" s="1"/>
      <c r="L280" s="1"/>
      <c r="M280" s="13"/>
      <c r="N280" s="2"/>
      <c r="O280" s="2"/>
      <c r="P280" s="2"/>
      <c r="Q280" s="2"/>
    </row>
    <row r="281">
      <c r="A281" s="10"/>
      <c r="B281" s="60" t="s">
        <v>201</v>
      </c>
      <c r="C281" s="1"/>
      <c r="D281" s="1"/>
      <c r="E281" s="61" t="s">
        <v>5085</v>
      </c>
      <c r="F281" s="1"/>
      <c r="G281" s="1"/>
      <c r="H281" s="51"/>
      <c r="I281" s="1"/>
      <c r="J281" s="51"/>
      <c r="K281" s="1"/>
      <c r="L281" s="1"/>
      <c r="M281" s="13"/>
      <c r="N281" s="2"/>
      <c r="O281" s="2"/>
      <c r="P281" s="2"/>
      <c r="Q281" s="2"/>
    </row>
    <row r="282" thickBot="1">
      <c r="A282" s="10"/>
      <c r="B282" s="62" t="s">
        <v>203</v>
      </c>
      <c r="C282" s="30"/>
      <c r="D282" s="30"/>
      <c r="E282" s="63" t="s">
        <v>4089</v>
      </c>
      <c r="F282" s="30"/>
      <c r="G282" s="30"/>
      <c r="H282" s="64"/>
      <c r="I282" s="30"/>
      <c r="J282" s="64"/>
      <c r="K282" s="30"/>
      <c r="L282" s="30"/>
      <c r="M282" s="13"/>
      <c r="N282" s="2"/>
      <c r="O282" s="2"/>
      <c r="P282" s="2"/>
      <c r="Q282" s="2"/>
    </row>
    <row r="283" thickTop="1">
      <c r="A283" s="10"/>
      <c r="B283" s="52">
        <v>60</v>
      </c>
      <c r="C283" s="53" t="s">
        <v>4090</v>
      </c>
      <c r="D283" s="53"/>
      <c r="E283" s="53" t="s">
        <v>4091</v>
      </c>
      <c r="F283" s="53" t="s">
        <v>7</v>
      </c>
      <c r="G283" s="54" t="s">
        <v>225</v>
      </c>
      <c r="H283" s="65">
        <v>1.8600000000000001</v>
      </c>
      <c r="I283" s="66">
        <v>0</v>
      </c>
      <c r="J283" s="67">
        <f>ROUND(H283*I283,2)</f>
        <v>0</v>
      </c>
      <c r="K283" s="68">
        <v>0.20999999999999999</v>
      </c>
      <c r="L283" s="69">
        <f>ROUND(J283*1.21,2)</f>
        <v>0</v>
      </c>
      <c r="M283" s="13"/>
      <c r="N283" s="2"/>
      <c r="O283" s="2"/>
      <c r="P283" s="2"/>
      <c r="Q283" s="41">
        <f>IF(ISNUMBER(K283),IF(H283&gt;0,IF(I283&gt;0,J283,0),0),0)</f>
        <v>0</v>
      </c>
      <c r="R283" s="9">
        <f>IF(ISNUMBER(K283)=FALSE,J283,0)</f>
        <v>0</v>
      </c>
    </row>
    <row r="284">
      <c r="A284" s="10"/>
      <c r="B284" s="60" t="s">
        <v>199</v>
      </c>
      <c r="C284" s="1"/>
      <c r="D284" s="1"/>
      <c r="E284" s="61" t="s">
        <v>3930</v>
      </c>
      <c r="F284" s="1"/>
      <c r="G284" s="1"/>
      <c r="H284" s="51"/>
      <c r="I284" s="1"/>
      <c r="J284" s="51"/>
      <c r="K284" s="1"/>
      <c r="L284" s="1"/>
      <c r="M284" s="13"/>
      <c r="N284" s="2"/>
      <c r="O284" s="2"/>
      <c r="P284" s="2"/>
      <c r="Q284" s="2"/>
    </row>
    <row r="285">
      <c r="A285" s="10"/>
      <c r="B285" s="60" t="s">
        <v>201</v>
      </c>
      <c r="C285" s="1"/>
      <c r="D285" s="1"/>
      <c r="E285" s="61" t="s">
        <v>5081</v>
      </c>
      <c r="F285" s="1"/>
      <c r="G285" s="1"/>
      <c r="H285" s="51"/>
      <c r="I285" s="1"/>
      <c r="J285" s="51"/>
      <c r="K285" s="1"/>
      <c r="L285" s="1"/>
      <c r="M285" s="13"/>
      <c r="N285" s="2"/>
      <c r="O285" s="2"/>
      <c r="P285" s="2"/>
      <c r="Q285" s="2"/>
    </row>
    <row r="286" thickBot="1">
      <c r="A286" s="10"/>
      <c r="B286" s="62" t="s">
        <v>203</v>
      </c>
      <c r="C286" s="30"/>
      <c r="D286" s="30"/>
      <c r="E286" s="63" t="s">
        <v>4089</v>
      </c>
      <c r="F286" s="30"/>
      <c r="G286" s="30"/>
      <c r="H286" s="64"/>
      <c r="I286" s="30"/>
      <c r="J286" s="64"/>
      <c r="K286" s="30"/>
      <c r="L286" s="30"/>
      <c r="M286" s="13"/>
      <c r="N286" s="2"/>
      <c r="O286" s="2"/>
      <c r="P286" s="2"/>
      <c r="Q286" s="2"/>
    </row>
    <row r="287" thickTop="1">
      <c r="A287" s="10"/>
      <c r="B287" s="52">
        <v>61</v>
      </c>
      <c r="C287" s="53" t="s">
        <v>4092</v>
      </c>
      <c r="D287" s="53"/>
      <c r="E287" s="53" t="s">
        <v>4093</v>
      </c>
      <c r="F287" s="53" t="s">
        <v>7</v>
      </c>
      <c r="G287" s="54" t="s">
        <v>225</v>
      </c>
      <c r="H287" s="65">
        <v>8.0600000000000005</v>
      </c>
      <c r="I287" s="66">
        <v>0</v>
      </c>
      <c r="J287" s="67">
        <f>ROUND(H287*I287,2)</f>
        <v>0</v>
      </c>
      <c r="K287" s="68">
        <v>0.20999999999999999</v>
      </c>
      <c r="L287" s="69">
        <f>ROUND(J287*1.21,2)</f>
        <v>0</v>
      </c>
      <c r="M287" s="13"/>
      <c r="N287" s="2"/>
      <c r="O287" s="2"/>
      <c r="P287" s="2"/>
      <c r="Q287" s="41">
        <f>IF(ISNUMBER(K287),IF(H287&gt;0,IF(I287&gt;0,J287,0),0),0)</f>
        <v>0</v>
      </c>
      <c r="R287" s="9">
        <f>IF(ISNUMBER(K287)=FALSE,J287,0)</f>
        <v>0</v>
      </c>
    </row>
    <row r="288">
      <c r="A288" s="10"/>
      <c r="B288" s="60" t="s">
        <v>199</v>
      </c>
      <c r="C288" s="1"/>
      <c r="D288" s="1"/>
      <c r="E288" s="61" t="s">
        <v>3930</v>
      </c>
      <c r="F288" s="1"/>
      <c r="G288" s="1"/>
      <c r="H288" s="51"/>
      <c r="I288" s="1"/>
      <c r="J288" s="51"/>
      <c r="K288" s="1"/>
      <c r="L288" s="1"/>
      <c r="M288" s="13"/>
      <c r="N288" s="2"/>
      <c r="O288" s="2"/>
      <c r="P288" s="2"/>
      <c r="Q288" s="2"/>
    </row>
    <row r="289">
      <c r="A289" s="10"/>
      <c r="B289" s="60" t="s">
        <v>201</v>
      </c>
      <c r="C289" s="1"/>
      <c r="D289" s="1"/>
      <c r="E289" s="61" t="s">
        <v>5086</v>
      </c>
      <c r="F289" s="1"/>
      <c r="G289" s="1"/>
      <c r="H289" s="51"/>
      <c r="I289" s="1"/>
      <c r="J289" s="51"/>
      <c r="K289" s="1"/>
      <c r="L289" s="1"/>
      <c r="M289" s="13"/>
      <c r="N289" s="2"/>
      <c r="O289" s="2"/>
      <c r="P289" s="2"/>
      <c r="Q289" s="2"/>
    </row>
    <row r="290" thickBot="1">
      <c r="A290" s="10"/>
      <c r="B290" s="62" t="s">
        <v>203</v>
      </c>
      <c r="C290" s="30"/>
      <c r="D290" s="30"/>
      <c r="E290" s="63" t="s">
        <v>4089</v>
      </c>
      <c r="F290" s="30"/>
      <c r="G290" s="30"/>
      <c r="H290" s="64"/>
      <c r="I290" s="30"/>
      <c r="J290" s="64"/>
      <c r="K290" s="30"/>
      <c r="L290" s="30"/>
      <c r="M290" s="13"/>
      <c r="N290" s="2"/>
      <c r="O290" s="2"/>
      <c r="P290" s="2"/>
      <c r="Q290" s="2"/>
    </row>
    <row r="291" thickTop="1">
      <c r="A291" s="10"/>
      <c r="B291" s="52">
        <v>62</v>
      </c>
      <c r="C291" s="53" t="s">
        <v>4095</v>
      </c>
      <c r="D291" s="53"/>
      <c r="E291" s="53" t="s">
        <v>4096</v>
      </c>
      <c r="F291" s="53" t="s">
        <v>7</v>
      </c>
      <c r="G291" s="54" t="s">
        <v>225</v>
      </c>
      <c r="H291" s="65">
        <v>3.7200000000000002</v>
      </c>
      <c r="I291" s="66">
        <v>0</v>
      </c>
      <c r="J291" s="67">
        <f>ROUND(H291*I291,2)</f>
        <v>0</v>
      </c>
      <c r="K291" s="68">
        <v>0.20999999999999999</v>
      </c>
      <c r="L291" s="69">
        <f>ROUND(J291*1.21,2)</f>
        <v>0</v>
      </c>
      <c r="M291" s="13"/>
      <c r="N291" s="2"/>
      <c r="O291" s="2"/>
      <c r="P291" s="2"/>
      <c r="Q291" s="41">
        <f>IF(ISNUMBER(K291),IF(H291&gt;0,IF(I291&gt;0,J291,0),0),0)</f>
        <v>0</v>
      </c>
      <c r="R291" s="9">
        <f>IF(ISNUMBER(K291)=FALSE,J291,0)</f>
        <v>0</v>
      </c>
    </row>
    <row r="292">
      <c r="A292" s="10"/>
      <c r="B292" s="60" t="s">
        <v>199</v>
      </c>
      <c r="C292" s="1"/>
      <c r="D292" s="1"/>
      <c r="E292" s="61" t="s">
        <v>4097</v>
      </c>
      <c r="F292" s="1"/>
      <c r="G292" s="1"/>
      <c r="H292" s="51"/>
      <c r="I292" s="1"/>
      <c r="J292" s="51"/>
      <c r="K292" s="1"/>
      <c r="L292" s="1"/>
      <c r="M292" s="13"/>
      <c r="N292" s="2"/>
      <c r="O292" s="2"/>
      <c r="P292" s="2"/>
      <c r="Q292" s="2"/>
    </row>
    <row r="293">
      <c r="A293" s="10"/>
      <c r="B293" s="60" t="s">
        <v>201</v>
      </c>
      <c r="C293" s="1"/>
      <c r="D293" s="1"/>
      <c r="E293" s="61" t="s">
        <v>5047</v>
      </c>
      <c r="F293" s="1"/>
      <c r="G293" s="1"/>
      <c r="H293" s="51"/>
      <c r="I293" s="1"/>
      <c r="J293" s="51"/>
      <c r="K293" s="1"/>
      <c r="L293" s="1"/>
      <c r="M293" s="13"/>
      <c r="N293" s="2"/>
      <c r="O293" s="2"/>
      <c r="P293" s="2"/>
      <c r="Q293" s="2"/>
    </row>
    <row r="294" thickBot="1">
      <c r="A294" s="10"/>
      <c r="B294" s="62" t="s">
        <v>203</v>
      </c>
      <c r="C294" s="30"/>
      <c r="D294" s="30"/>
      <c r="E294" s="63" t="s">
        <v>4098</v>
      </c>
      <c r="F294" s="30"/>
      <c r="G294" s="30"/>
      <c r="H294" s="64"/>
      <c r="I294" s="30"/>
      <c r="J294" s="64"/>
      <c r="K294" s="30"/>
      <c r="L294" s="30"/>
      <c r="M294" s="13"/>
      <c r="N294" s="2"/>
      <c r="O294" s="2"/>
      <c r="P294" s="2"/>
      <c r="Q294" s="2"/>
    </row>
    <row r="295" thickTop="1">
      <c r="A295" s="10"/>
      <c r="B295" s="52">
        <v>63</v>
      </c>
      <c r="C295" s="53" t="s">
        <v>4099</v>
      </c>
      <c r="D295" s="53"/>
      <c r="E295" s="53" t="s">
        <v>4100</v>
      </c>
      <c r="F295" s="53" t="s">
        <v>7</v>
      </c>
      <c r="G295" s="54" t="s">
        <v>225</v>
      </c>
      <c r="H295" s="65">
        <v>1.8600000000000001</v>
      </c>
      <c r="I295" s="66">
        <v>0</v>
      </c>
      <c r="J295" s="67">
        <f>ROUND(H295*I295,2)</f>
        <v>0</v>
      </c>
      <c r="K295" s="68">
        <v>0.20999999999999999</v>
      </c>
      <c r="L295" s="69">
        <f>ROUND(J295*1.21,2)</f>
        <v>0</v>
      </c>
      <c r="M295" s="13"/>
      <c r="N295" s="2"/>
      <c r="O295" s="2"/>
      <c r="P295" s="2"/>
      <c r="Q295" s="41">
        <f>IF(ISNUMBER(K295),IF(H295&gt;0,IF(I295&gt;0,J295,0),0),0)</f>
        <v>0</v>
      </c>
      <c r="R295" s="9">
        <f>IF(ISNUMBER(K295)=FALSE,J295,0)</f>
        <v>0</v>
      </c>
    </row>
    <row r="296">
      <c r="A296" s="10"/>
      <c r="B296" s="60" t="s">
        <v>199</v>
      </c>
      <c r="C296" s="1"/>
      <c r="D296" s="1"/>
      <c r="E296" s="61" t="s">
        <v>7</v>
      </c>
      <c r="F296" s="1"/>
      <c r="G296" s="1"/>
      <c r="H296" s="51"/>
      <c r="I296" s="1"/>
      <c r="J296" s="51"/>
      <c r="K296" s="1"/>
      <c r="L296" s="1"/>
      <c r="M296" s="13"/>
      <c r="N296" s="2"/>
      <c r="O296" s="2"/>
      <c r="P296" s="2"/>
      <c r="Q296" s="2"/>
    </row>
    <row r="297">
      <c r="A297" s="10"/>
      <c r="B297" s="60" t="s">
        <v>201</v>
      </c>
      <c r="C297" s="1"/>
      <c r="D297" s="1"/>
      <c r="E297" s="61" t="s">
        <v>5081</v>
      </c>
      <c r="F297" s="1"/>
      <c r="G297" s="1"/>
      <c r="H297" s="51"/>
      <c r="I297" s="1"/>
      <c r="J297" s="51"/>
      <c r="K297" s="1"/>
      <c r="L297" s="1"/>
      <c r="M297" s="13"/>
      <c r="N297" s="2"/>
      <c r="O297" s="2"/>
      <c r="P297" s="2"/>
      <c r="Q297" s="2"/>
    </row>
    <row r="298" thickBot="1">
      <c r="A298" s="10"/>
      <c r="B298" s="62" t="s">
        <v>203</v>
      </c>
      <c r="C298" s="30"/>
      <c r="D298" s="30"/>
      <c r="E298" s="63" t="s">
        <v>7</v>
      </c>
      <c r="F298" s="30"/>
      <c r="G298" s="30"/>
      <c r="H298" s="64"/>
      <c r="I298" s="30"/>
      <c r="J298" s="64"/>
      <c r="K298" s="30"/>
      <c r="L298" s="30"/>
      <c r="M298" s="13"/>
      <c r="N298" s="2"/>
      <c r="O298" s="2"/>
      <c r="P298" s="2"/>
      <c r="Q298" s="2"/>
    </row>
    <row r="299" thickTop="1">
      <c r="A299" s="10"/>
      <c r="B299" s="52">
        <v>64</v>
      </c>
      <c r="C299" s="53" t="s">
        <v>4101</v>
      </c>
      <c r="D299" s="53"/>
      <c r="E299" s="53" t="s">
        <v>4102</v>
      </c>
      <c r="F299" s="53" t="s">
        <v>7</v>
      </c>
      <c r="G299" s="54" t="s">
        <v>4103</v>
      </c>
      <c r="H299" s="65">
        <v>1.24</v>
      </c>
      <c r="I299" s="66">
        <v>0</v>
      </c>
      <c r="J299" s="67">
        <f>ROUND(H299*I299,2)</f>
        <v>0</v>
      </c>
      <c r="K299" s="68">
        <v>0.20999999999999999</v>
      </c>
      <c r="L299" s="69">
        <f>ROUND(J299*1.21,2)</f>
        <v>0</v>
      </c>
      <c r="M299" s="13"/>
      <c r="N299" s="2"/>
      <c r="O299" s="2"/>
      <c r="P299" s="2"/>
      <c r="Q299" s="41">
        <f>IF(ISNUMBER(K299),IF(H299&gt;0,IF(I299&gt;0,J299,0),0),0)</f>
        <v>0</v>
      </c>
      <c r="R299" s="9">
        <f>IF(ISNUMBER(K299)=FALSE,J299,0)</f>
        <v>0</v>
      </c>
    </row>
    <row r="300">
      <c r="A300" s="10"/>
      <c r="B300" s="60" t="s">
        <v>199</v>
      </c>
      <c r="C300" s="1"/>
      <c r="D300" s="1"/>
      <c r="E300" s="61" t="s">
        <v>4104</v>
      </c>
      <c r="F300" s="1"/>
      <c r="G300" s="1"/>
      <c r="H300" s="51"/>
      <c r="I300" s="1"/>
      <c r="J300" s="51"/>
      <c r="K300" s="1"/>
      <c r="L300" s="1"/>
      <c r="M300" s="13"/>
      <c r="N300" s="2"/>
      <c r="O300" s="2"/>
      <c r="P300" s="2"/>
      <c r="Q300" s="2"/>
    </row>
    <row r="301">
      <c r="A301" s="10"/>
      <c r="B301" s="60" t="s">
        <v>201</v>
      </c>
      <c r="C301" s="1"/>
      <c r="D301" s="1"/>
      <c r="E301" s="61" t="s">
        <v>5087</v>
      </c>
      <c r="F301" s="1"/>
      <c r="G301" s="1"/>
      <c r="H301" s="51"/>
      <c r="I301" s="1"/>
      <c r="J301" s="51"/>
      <c r="K301" s="1"/>
      <c r="L301" s="1"/>
      <c r="M301" s="13"/>
      <c r="N301" s="2"/>
      <c r="O301" s="2"/>
      <c r="P301" s="2"/>
      <c r="Q301" s="2"/>
    </row>
    <row r="302" thickBot="1">
      <c r="A302" s="10"/>
      <c r="B302" s="62" t="s">
        <v>203</v>
      </c>
      <c r="C302" s="30"/>
      <c r="D302" s="30"/>
      <c r="E302" s="63" t="s">
        <v>4106</v>
      </c>
      <c r="F302" s="30"/>
      <c r="G302" s="30"/>
      <c r="H302" s="64"/>
      <c r="I302" s="30"/>
      <c r="J302" s="64"/>
      <c r="K302" s="30"/>
      <c r="L302" s="30"/>
      <c r="M302" s="13"/>
      <c r="N302" s="2"/>
      <c r="O302" s="2"/>
      <c r="P302" s="2"/>
      <c r="Q302" s="2"/>
    </row>
    <row r="303" thickTop="1">
      <c r="A303" s="10"/>
      <c r="B303" s="52">
        <v>65</v>
      </c>
      <c r="C303" s="53" t="s">
        <v>4107</v>
      </c>
      <c r="D303" s="53"/>
      <c r="E303" s="53" t="s">
        <v>4108</v>
      </c>
      <c r="F303" s="53" t="s">
        <v>7</v>
      </c>
      <c r="G303" s="54" t="s">
        <v>225</v>
      </c>
      <c r="H303" s="65">
        <v>1.8600000000000001</v>
      </c>
      <c r="I303" s="66">
        <v>0</v>
      </c>
      <c r="J303" s="67">
        <f>ROUND(H303*I303,2)</f>
        <v>0</v>
      </c>
      <c r="K303" s="68">
        <v>0.20999999999999999</v>
      </c>
      <c r="L303" s="69">
        <f>ROUND(J303*1.21,2)</f>
        <v>0</v>
      </c>
      <c r="M303" s="13"/>
      <c r="N303" s="2"/>
      <c r="O303" s="2"/>
      <c r="P303" s="2"/>
      <c r="Q303" s="41">
        <f>IF(ISNUMBER(K303),IF(H303&gt;0,IF(I303&gt;0,J303,0),0),0)</f>
        <v>0</v>
      </c>
      <c r="R303" s="9">
        <f>IF(ISNUMBER(K303)=FALSE,J303,0)</f>
        <v>0</v>
      </c>
    </row>
    <row r="304">
      <c r="A304" s="10"/>
      <c r="B304" s="60" t="s">
        <v>199</v>
      </c>
      <c r="C304" s="1"/>
      <c r="D304" s="1"/>
      <c r="E304" s="61" t="s">
        <v>7</v>
      </c>
      <c r="F304" s="1"/>
      <c r="G304" s="1"/>
      <c r="H304" s="51"/>
      <c r="I304" s="1"/>
      <c r="J304" s="51"/>
      <c r="K304" s="1"/>
      <c r="L304" s="1"/>
      <c r="M304" s="13"/>
      <c r="N304" s="2"/>
      <c r="O304" s="2"/>
      <c r="P304" s="2"/>
      <c r="Q304" s="2"/>
    </row>
    <row r="305">
      <c r="A305" s="10"/>
      <c r="B305" s="60" t="s">
        <v>201</v>
      </c>
      <c r="C305" s="1"/>
      <c r="D305" s="1"/>
      <c r="E305" s="61" t="s">
        <v>5081</v>
      </c>
      <c r="F305" s="1"/>
      <c r="G305" s="1"/>
      <c r="H305" s="51"/>
      <c r="I305" s="1"/>
      <c r="J305" s="51"/>
      <c r="K305" s="1"/>
      <c r="L305" s="1"/>
      <c r="M305" s="13"/>
      <c r="N305" s="2"/>
      <c r="O305" s="2"/>
      <c r="P305" s="2"/>
      <c r="Q305" s="2"/>
    </row>
    <row r="306" thickBot="1">
      <c r="A306" s="10"/>
      <c r="B306" s="62" t="s">
        <v>203</v>
      </c>
      <c r="C306" s="30"/>
      <c r="D306" s="30"/>
      <c r="E306" s="63" t="s">
        <v>4098</v>
      </c>
      <c r="F306" s="30"/>
      <c r="G306" s="30"/>
      <c r="H306" s="64"/>
      <c r="I306" s="30"/>
      <c r="J306" s="64"/>
      <c r="K306" s="30"/>
      <c r="L306" s="30"/>
      <c r="M306" s="13"/>
      <c r="N306" s="2"/>
      <c r="O306" s="2"/>
      <c r="P306" s="2"/>
      <c r="Q306" s="2"/>
    </row>
    <row r="307" thickTop="1">
      <c r="A307" s="10"/>
      <c r="B307" s="52">
        <v>66</v>
      </c>
      <c r="C307" s="53" t="s">
        <v>4109</v>
      </c>
      <c r="D307" s="53"/>
      <c r="E307" s="53" t="s">
        <v>4110</v>
      </c>
      <c r="F307" s="53" t="s">
        <v>7</v>
      </c>
      <c r="G307" s="54" t="s">
        <v>225</v>
      </c>
      <c r="H307" s="65">
        <v>2.48</v>
      </c>
      <c r="I307" s="66">
        <v>0</v>
      </c>
      <c r="J307" s="67">
        <f>ROUND(H307*I307,2)</f>
        <v>0</v>
      </c>
      <c r="K307" s="68">
        <v>0.20999999999999999</v>
      </c>
      <c r="L307" s="69">
        <f>ROUND(J307*1.21,2)</f>
        <v>0</v>
      </c>
      <c r="M307" s="13"/>
      <c r="N307" s="2"/>
      <c r="O307" s="2"/>
      <c r="P307" s="2"/>
      <c r="Q307" s="41">
        <f>IF(ISNUMBER(K307),IF(H307&gt;0,IF(I307&gt;0,J307,0),0),0)</f>
        <v>0</v>
      </c>
      <c r="R307" s="9">
        <f>IF(ISNUMBER(K307)=FALSE,J307,0)</f>
        <v>0</v>
      </c>
    </row>
    <row r="308">
      <c r="A308" s="10"/>
      <c r="B308" s="60" t="s">
        <v>199</v>
      </c>
      <c r="C308" s="1"/>
      <c r="D308" s="1"/>
      <c r="E308" s="61" t="s">
        <v>7</v>
      </c>
      <c r="F308" s="1"/>
      <c r="G308" s="1"/>
      <c r="H308" s="51"/>
      <c r="I308" s="1"/>
      <c r="J308" s="51"/>
      <c r="K308" s="1"/>
      <c r="L308" s="1"/>
      <c r="M308" s="13"/>
      <c r="N308" s="2"/>
      <c r="O308" s="2"/>
      <c r="P308" s="2"/>
      <c r="Q308" s="2"/>
    </row>
    <row r="309">
      <c r="A309" s="10"/>
      <c r="B309" s="60" t="s">
        <v>201</v>
      </c>
      <c r="C309" s="1"/>
      <c r="D309" s="1"/>
      <c r="E309" s="61" t="s">
        <v>5084</v>
      </c>
      <c r="F309" s="1"/>
      <c r="G309" s="1"/>
      <c r="H309" s="51"/>
      <c r="I309" s="1"/>
      <c r="J309" s="51"/>
      <c r="K309" s="1"/>
      <c r="L309" s="1"/>
      <c r="M309" s="13"/>
      <c r="N309" s="2"/>
      <c r="O309" s="2"/>
      <c r="P309" s="2"/>
      <c r="Q309" s="2"/>
    </row>
    <row r="310" thickBot="1">
      <c r="A310" s="10"/>
      <c r="B310" s="62" t="s">
        <v>203</v>
      </c>
      <c r="C310" s="30"/>
      <c r="D310" s="30"/>
      <c r="E310" s="63" t="s">
        <v>4098</v>
      </c>
      <c r="F310" s="30"/>
      <c r="G310" s="30"/>
      <c r="H310" s="64"/>
      <c r="I310" s="30"/>
      <c r="J310" s="64"/>
      <c r="K310" s="30"/>
      <c r="L310" s="30"/>
      <c r="M310" s="13"/>
      <c r="N310" s="2"/>
      <c r="O310" s="2"/>
      <c r="P310" s="2"/>
      <c r="Q310" s="2"/>
    </row>
    <row r="311" thickTop="1">
      <c r="A311" s="10"/>
      <c r="B311" s="52">
        <v>67</v>
      </c>
      <c r="C311" s="53" t="s">
        <v>4111</v>
      </c>
      <c r="D311" s="53"/>
      <c r="E311" s="53" t="s">
        <v>4112</v>
      </c>
      <c r="F311" s="53" t="s">
        <v>7</v>
      </c>
      <c r="G311" s="54" t="s">
        <v>4103</v>
      </c>
      <c r="H311" s="65">
        <v>1.24</v>
      </c>
      <c r="I311" s="66">
        <v>0</v>
      </c>
      <c r="J311" s="67">
        <f>ROUND(H311*I311,2)</f>
        <v>0</v>
      </c>
      <c r="K311" s="68">
        <v>0.20999999999999999</v>
      </c>
      <c r="L311" s="69">
        <f>ROUND(J311*1.21,2)</f>
        <v>0</v>
      </c>
      <c r="M311" s="13"/>
      <c r="N311" s="2"/>
      <c r="O311" s="2"/>
      <c r="P311" s="2"/>
      <c r="Q311" s="41">
        <f>IF(ISNUMBER(K311),IF(H311&gt;0,IF(I311&gt;0,J311,0),0),0)</f>
        <v>0</v>
      </c>
      <c r="R311" s="9">
        <f>IF(ISNUMBER(K311)=FALSE,J311,0)</f>
        <v>0</v>
      </c>
    </row>
    <row r="312">
      <c r="A312" s="10"/>
      <c r="B312" s="60" t="s">
        <v>199</v>
      </c>
      <c r="C312" s="1"/>
      <c r="D312" s="1"/>
      <c r="E312" s="61" t="s">
        <v>7</v>
      </c>
      <c r="F312" s="1"/>
      <c r="G312" s="1"/>
      <c r="H312" s="51"/>
      <c r="I312" s="1"/>
      <c r="J312" s="51"/>
      <c r="K312" s="1"/>
      <c r="L312" s="1"/>
      <c r="M312" s="13"/>
      <c r="N312" s="2"/>
      <c r="O312" s="2"/>
      <c r="P312" s="2"/>
      <c r="Q312" s="2"/>
    </row>
    <row r="313">
      <c r="A313" s="10"/>
      <c r="B313" s="60" t="s">
        <v>201</v>
      </c>
      <c r="C313" s="1"/>
      <c r="D313" s="1"/>
      <c r="E313" s="61" t="s">
        <v>5074</v>
      </c>
      <c r="F313" s="1"/>
      <c r="G313" s="1"/>
      <c r="H313" s="51"/>
      <c r="I313" s="1"/>
      <c r="J313" s="51"/>
      <c r="K313" s="1"/>
      <c r="L313" s="1"/>
      <c r="M313" s="13"/>
      <c r="N313" s="2"/>
      <c r="O313" s="2"/>
      <c r="P313" s="2"/>
      <c r="Q313" s="2"/>
    </row>
    <row r="314" thickBot="1">
      <c r="A314" s="10"/>
      <c r="B314" s="62" t="s">
        <v>203</v>
      </c>
      <c r="C314" s="30"/>
      <c r="D314" s="30"/>
      <c r="E314" s="63" t="s">
        <v>4106</v>
      </c>
      <c r="F314" s="30"/>
      <c r="G314" s="30"/>
      <c r="H314" s="64"/>
      <c r="I314" s="30"/>
      <c r="J314" s="64"/>
      <c r="K314" s="30"/>
      <c r="L314" s="30"/>
      <c r="M314" s="13"/>
      <c r="N314" s="2"/>
      <c r="O314" s="2"/>
      <c r="P314" s="2"/>
      <c r="Q314" s="2"/>
    </row>
    <row r="315" thickTop="1">
      <c r="A315" s="10"/>
      <c r="B315" s="52">
        <v>68</v>
      </c>
      <c r="C315" s="53" t="s">
        <v>4113</v>
      </c>
      <c r="D315" s="53"/>
      <c r="E315" s="53" t="s">
        <v>4114</v>
      </c>
      <c r="F315" s="53" t="s">
        <v>7</v>
      </c>
      <c r="G315" s="54" t="s">
        <v>225</v>
      </c>
      <c r="H315" s="65">
        <v>2.48</v>
      </c>
      <c r="I315" s="66">
        <v>0</v>
      </c>
      <c r="J315" s="67">
        <f>ROUND(H315*I315,2)</f>
        <v>0</v>
      </c>
      <c r="K315" s="68">
        <v>0.20999999999999999</v>
      </c>
      <c r="L315" s="69">
        <f>ROUND(J315*1.21,2)</f>
        <v>0</v>
      </c>
      <c r="M315" s="13"/>
      <c r="N315" s="2"/>
      <c r="O315" s="2"/>
      <c r="P315" s="2"/>
      <c r="Q315" s="41">
        <f>IF(ISNUMBER(K315),IF(H315&gt;0,IF(I315&gt;0,J315,0),0),0)</f>
        <v>0</v>
      </c>
      <c r="R315" s="9">
        <f>IF(ISNUMBER(K315)=FALSE,J315,0)</f>
        <v>0</v>
      </c>
    </row>
    <row r="316">
      <c r="A316" s="10"/>
      <c r="B316" s="60" t="s">
        <v>199</v>
      </c>
      <c r="C316" s="1"/>
      <c r="D316" s="1"/>
      <c r="E316" s="61" t="s">
        <v>7</v>
      </c>
      <c r="F316" s="1"/>
      <c r="G316" s="1"/>
      <c r="H316" s="51"/>
      <c r="I316" s="1"/>
      <c r="J316" s="51"/>
      <c r="K316" s="1"/>
      <c r="L316" s="1"/>
      <c r="M316" s="13"/>
      <c r="N316" s="2"/>
      <c r="O316" s="2"/>
      <c r="P316" s="2"/>
      <c r="Q316" s="2"/>
    </row>
    <row r="317">
      <c r="A317" s="10"/>
      <c r="B317" s="60" t="s">
        <v>201</v>
      </c>
      <c r="C317" s="1"/>
      <c r="D317" s="1"/>
      <c r="E317" s="61" t="s">
        <v>5084</v>
      </c>
      <c r="F317" s="1"/>
      <c r="G317" s="1"/>
      <c r="H317" s="51"/>
      <c r="I317" s="1"/>
      <c r="J317" s="51"/>
      <c r="K317" s="1"/>
      <c r="L317" s="1"/>
      <c r="M317" s="13"/>
      <c r="N317" s="2"/>
      <c r="O317" s="2"/>
      <c r="P317" s="2"/>
      <c r="Q317" s="2"/>
    </row>
    <row r="318" thickBot="1">
      <c r="A318" s="10"/>
      <c r="B318" s="62" t="s">
        <v>203</v>
      </c>
      <c r="C318" s="30"/>
      <c r="D318" s="30"/>
      <c r="E318" s="63" t="s">
        <v>4098</v>
      </c>
      <c r="F318" s="30"/>
      <c r="G318" s="30"/>
      <c r="H318" s="64"/>
      <c r="I318" s="30"/>
      <c r="J318" s="64"/>
      <c r="K318" s="30"/>
      <c r="L318" s="30"/>
      <c r="M318" s="13"/>
      <c r="N318" s="2"/>
      <c r="O318" s="2"/>
      <c r="P318" s="2"/>
      <c r="Q318" s="2"/>
    </row>
    <row r="319" thickTop="1">
      <c r="A319" s="10"/>
      <c r="B319" s="52">
        <v>69</v>
      </c>
      <c r="C319" s="53" t="s">
        <v>4115</v>
      </c>
      <c r="D319" s="53"/>
      <c r="E319" s="53" t="s">
        <v>4116</v>
      </c>
      <c r="F319" s="53" t="s">
        <v>7</v>
      </c>
      <c r="G319" s="54" t="s">
        <v>225</v>
      </c>
      <c r="H319" s="65">
        <v>27.899999999999999</v>
      </c>
      <c r="I319" s="66">
        <v>0</v>
      </c>
      <c r="J319" s="67">
        <f>ROUND(H319*I319,2)</f>
        <v>0</v>
      </c>
      <c r="K319" s="68">
        <v>0.20999999999999999</v>
      </c>
      <c r="L319" s="69">
        <f>ROUND(J319*1.21,2)</f>
        <v>0</v>
      </c>
      <c r="M319" s="13"/>
      <c r="N319" s="2"/>
      <c r="O319" s="2"/>
      <c r="P319" s="2"/>
      <c r="Q319" s="41">
        <f>IF(ISNUMBER(K319),IF(H319&gt;0,IF(I319&gt;0,J319,0),0),0)</f>
        <v>0</v>
      </c>
      <c r="R319" s="9">
        <f>IF(ISNUMBER(K319)=FALSE,J319,0)</f>
        <v>0</v>
      </c>
    </row>
    <row r="320">
      <c r="A320" s="10"/>
      <c r="B320" s="60" t="s">
        <v>199</v>
      </c>
      <c r="C320" s="1"/>
      <c r="D320" s="1"/>
      <c r="E320" s="61" t="s">
        <v>4117</v>
      </c>
      <c r="F320" s="1"/>
      <c r="G320" s="1"/>
      <c r="H320" s="51"/>
      <c r="I320" s="1"/>
      <c r="J320" s="51"/>
      <c r="K320" s="1"/>
      <c r="L320" s="1"/>
      <c r="M320" s="13"/>
      <c r="N320" s="2"/>
      <c r="O320" s="2"/>
      <c r="P320" s="2"/>
      <c r="Q320" s="2"/>
    </row>
    <row r="321">
      <c r="A321" s="10"/>
      <c r="B321" s="60" t="s">
        <v>201</v>
      </c>
      <c r="C321" s="1"/>
      <c r="D321" s="1"/>
      <c r="E321" s="61" t="s">
        <v>5088</v>
      </c>
      <c r="F321" s="1"/>
      <c r="G321" s="1"/>
      <c r="H321" s="51"/>
      <c r="I321" s="1"/>
      <c r="J321" s="51"/>
      <c r="K321" s="1"/>
      <c r="L321" s="1"/>
      <c r="M321" s="13"/>
      <c r="N321" s="2"/>
      <c r="O321" s="2"/>
      <c r="P321" s="2"/>
      <c r="Q321" s="2"/>
    </row>
    <row r="322" thickBot="1">
      <c r="A322" s="10"/>
      <c r="B322" s="62" t="s">
        <v>203</v>
      </c>
      <c r="C322" s="30"/>
      <c r="D322" s="30"/>
      <c r="E322" s="63" t="s">
        <v>7</v>
      </c>
      <c r="F322" s="30"/>
      <c r="G322" s="30"/>
      <c r="H322" s="64"/>
      <c r="I322" s="30"/>
      <c r="J322" s="64"/>
      <c r="K322" s="30"/>
      <c r="L322" s="30"/>
      <c r="M322" s="13"/>
      <c r="N322" s="2"/>
      <c r="O322" s="2"/>
      <c r="P322" s="2"/>
      <c r="Q322" s="2"/>
    </row>
    <row r="323" thickTop="1">
      <c r="A323" s="10"/>
      <c r="B323" s="52">
        <v>70</v>
      </c>
      <c r="C323" s="53" t="s">
        <v>4119</v>
      </c>
      <c r="D323" s="53"/>
      <c r="E323" s="53" t="s">
        <v>4120</v>
      </c>
      <c r="F323" s="53" t="s">
        <v>7</v>
      </c>
      <c r="G323" s="54" t="s">
        <v>461</v>
      </c>
      <c r="H323" s="65">
        <v>9.9199999999999999</v>
      </c>
      <c r="I323" s="66">
        <v>0</v>
      </c>
      <c r="J323" s="67">
        <f>ROUND(H323*I323,2)</f>
        <v>0</v>
      </c>
      <c r="K323" s="68">
        <v>0.20999999999999999</v>
      </c>
      <c r="L323" s="69">
        <f>ROUND(J323*1.21,2)</f>
        <v>0</v>
      </c>
      <c r="M323" s="13"/>
      <c r="N323" s="2"/>
      <c r="O323" s="2"/>
      <c r="P323" s="2"/>
      <c r="Q323" s="41">
        <f>IF(ISNUMBER(K323),IF(H323&gt;0,IF(I323&gt;0,J323,0),0),0)</f>
        <v>0</v>
      </c>
      <c r="R323" s="9">
        <f>IF(ISNUMBER(K323)=FALSE,J323,0)</f>
        <v>0</v>
      </c>
    </row>
    <row r="324">
      <c r="A324" s="10"/>
      <c r="B324" s="60" t="s">
        <v>199</v>
      </c>
      <c r="C324" s="1"/>
      <c r="D324" s="1"/>
      <c r="E324" s="61" t="s">
        <v>4121</v>
      </c>
      <c r="F324" s="1"/>
      <c r="G324" s="1"/>
      <c r="H324" s="51"/>
      <c r="I324" s="1"/>
      <c r="J324" s="51"/>
      <c r="K324" s="1"/>
      <c r="L324" s="1"/>
      <c r="M324" s="13"/>
      <c r="N324" s="2"/>
      <c r="O324" s="2"/>
      <c r="P324" s="2"/>
      <c r="Q324" s="2"/>
    </row>
    <row r="325">
      <c r="A325" s="10"/>
      <c r="B325" s="60" t="s">
        <v>201</v>
      </c>
      <c r="C325" s="1"/>
      <c r="D325" s="1"/>
      <c r="E325" s="61" t="s">
        <v>5089</v>
      </c>
      <c r="F325" s="1"/>
      <c r="G325" s="1"/>
      <c r="H325" s="51"/>
      <c r="I325" s="1"/>
      <c r="J325" s="51"/>
      <c r="K325" s="1"/>
      <c r="L325" s="1"/>
      <c r="M325" s="13"/>
      <c r="N325" s="2"/>
      <c r="O325" s="2"/>
      <c r="P325" s="2"/>
      <c r="Q325" s="2"/>
    </row>
    <row r="326" thickBot="1">
      <c r="A326" s="10"/>
      <c r="B326" s="62" t="s">
        <v>203</v>
      </c>
      <c r="C326" s="30"/>
      <c r="D326" s="30"/>
      <c r="E326" s="63" t="s">
        <v>4123</v>
      </c>
      <c r="F326" s="30"/>
      <c r="G326" s="30"/>
      <c r="H326" s="64"/>
      <c r="I326" s="30"/>
      <c r="J326" s="64"/>
      <c r="K326" s="30"/>
      <c r="L326" s="30"/>
      <c r="M326" s="13"/>
      <c r="N326" s="2"/>
      <c r="O326" s="2"/>
      <c r="P326" s="2"/>
      <c r="Q326" s="2"/>
    </row>
    <row r="327" thickTop="1">
      <c r="A327" s="10"/>
      <c r="B327" s="52">
        <v>71</v>
      </c>
      <c r="C327" s="53" t="s">
        <v>4124</v>
      </c>
      <c r="D327" s="53"/>
      <c r="E327" s="53" t="s">
        <v>4125</v>
      </c>
      <c r="F327" s="53" t="s">
        <v>7</v>
      </c>
      <c r="G327" s="54" t="s">
        <v>461</v>
      </c>
      <c r="H327" s="65">
        <v>0.62</v>
      </c>
      <c r="I327" s="66">
        <v>0</v>
      </c>
      <c r="J327" s="67">
        <f>ROUND(H327*I327,2)</f>
        <v>0</v>
      </c>
      <c r="K327" s="68">
        <v>0.20999999999999999</v>
      </c>
      <c r="L327" s="69">
        <f>ROUND(J327*1.21,2)</f>
        <v>0</v>
      </c>
      <c r="M327" s="13"/>
      <c r="N327" s="2"/>
      <c r="O327" s="2"/>
      <c r="P327" s="2"/>
      <c r="Q327" s="41">
        <f>IF(ISNUMBER(K327),IF(H327&gt;0,IF(I327&gt;0,J327,0),0),0)</f>
        <v>0</v>
      </c>
      <c r="R327" s="9">
        <f>IF(ISNUMBER(K327)=FALSE,J327,0)</f>
        <v>0</v>
      </c>
    </row>
    <row r="328">
      <c r="A328" s="10"/>
      <c r="B328" s="60" t="s">
        <v>199</v>
      </c>
      <c r="C328" s="1"/>
      <c r="D328" s="1"/>
      <c r="E328" s="61" t="s">
        <v>4126</v>
      </c>
      <c r="F328" s="1"/>
      <c r="G328" s="1"/>
      <c r="H328" s="51"/>
      <c r="I328" s="1"/>
      <c r="J328" s="51"/>
      <c r="K328" s="1"/>
      <c r="L328" s="1"/>
      <c r="M328" s="13"/>
      <c r="N328" s="2"/>
      <c r="O328" s="2"/>
      <c r="P328" s="2"/>
      <c r="Q328" s="2"/>
    </row>
    <row r="329">
      <c r="A329" s="10"/>
      <c r="B329" s="60" t="s">
        <v>201</v>
      </c>
      <c r="C329" s="1"/>
      <c r="D329" s="1"/>
      <c r="E329" s="61" t="s">
        <v>5090</v>
      </c>
      <c r="F329" s="1"/>
      <c r="G329" s="1"/>
      <c r="H329" s="51"/>
      <c r="I329" s="1"/>
      <c r="J329" s="51"/>
      <c r="K329" s="1"/>
      <c r="L329" s="1"/>
      <c r="M329" s="13"/>
      <c r="N329" s="2"/>
      <c r="O329" s="2"/>
      <c r="P329" s="2"/>
      <c r="Q329" s="2"/>
    </row>
    <row r="330" thickBot="1">
      <c r="A330" s="10"/>
      <c r="B330" s="62" t="s">
        <v>203</v>
      </c>
      <c r="C330" s="30"/>
      <c r="D330" s="30"/>
      <c r="E330" s="63" t="s">
        <v>4128</v>
      </c>
      <c r="F330" s="30"/>
      <c r="G330" s="30"/>
      <c r="H330" s="64"/>
      <c r="I330" s="30"/>
      <c r="J330" s="64"/>
      <c r="K330" s="30"/>
      <c r="L330" s="30"/>
      <c r="M330" s="13"/>
      <c r="N330" s="2"/>
      <c r="O330" s="2"/>
      <c r="P330" s="2"/>
      <c r="Q330" s="2"/>
    </row>
    <row r="331" thickTop="1">
      <c r="A331" s="10"/>
      <c r="B331" s="52">
        <v>72</v>
      </c>
      <c r="C331" s="53" t="s">
        <v>4129</v>
      </c>
      <c r="D331" s="53"/>
      <c r="E331" s="53" t="s">
        <v>4130</v>
      </c>
      <c r="F331" s="53" t="s">
        <v>7</v>
      </c>
      <c r="G331" s="54" t="s">
        <v>461</v>
      </c>
      <c r="H331" s="65">
        <v>2.48</v>
      </c>
      <c r="I331" s="66">
        <v>0</v>
      </c>
      <c r="J331" s="67">
        <f>ROUND(H331*I331,2)</f>
        <v>0</v>
      </c>
      <c r="K331" s="68">
        <v>0.20999999999999999</v>
      </c>
      <c r="L331" s="69">
        <f>ROUND(J331*1.21,2)</f>
        <v>0</v>
      </c>
      <c r="M331" s="13"/>
      <c r="N331" s="2"/>
      <c r="O331" s="2"/>
      <c r="P331" s="2"/>
      <c r="Q331" s="41">
        <f>IF(ISNUMBER(K331),IF(H331&gt;0,IF(I331&gt;0,J331,0),0),0)</f>
        <v>0</v>
      </c>
      <c r="R331" s="9">
        <f>IF(ISNUMBER(K331)=FALSE,J331,0)</f>
        <v>0</v>
      </c>
    </row>
    <row r="332">
      <c r="A332" s="10"/>
      <c r="B332" s="60" t="s">
        <v>199</v>
      </c>
      <c r="C332" s="1"/>
      <c r="D332" s="1"/>
      <c r="E332" s="61" t="s">
        <v>4087</v>
      </c>
      <c r="F332" s="1"/>
      <c r="G332" s="1"/>
      <c r="H332" s="51"/>
      <c r="I332" s="1"/>
      <c r="J332" s="51"/>
      <c r="K332" s="1"/>
      <c r="L332" s="1"/>
      <c r="M332" s="13"/>
      <c r="N332" s="2"/>
      <c r="O332" s="2"/>
      <c r="P332" s="2"/>
      <c r="Q332" s="2"/>
    </row>
    <row r="333">
      <c r="A333" s="10"/>
      <c r="B333" s="60" t="s">
        <v>201</v>
      </c>
      <c r="C333" s="1"/>
      <c r="D333" s="1"/>
      <c r="E333" s="61" t="s">
        <v>5091</v>
      </c>
      <c r="F333" s="1"/>
      <c r="G333" s="1"/>
      <c r="H333" s="51"/>
      <c r="I333" s="1"/>
      <c r="J333" s="51"/>
      <c r="K333" s="1"/>
      <c r="L333" s="1"/>
      <c r="M333" s="13"/>
      <c r="N333" s="2"/>
      <c r="O333" s="2"/>
      <c r="P333" s="2"/>
      <c r="Q333" s="2"/>
    </row>
    <row r="334" thickBot="1">
      <c r="A334" s="10"/>
      <c r="B334" s="62" t="s">
        <v>203</v>
      </c>
      <c r="C334" s="30"/>
      <c r="D334" s="30"/>
      <c r="E334" s="63" t="s">
        <v>4132</v>
      </c>
      <c r="F334" s="30"/>
      <c r="G334" s="30"/>
      <c r="H334" s="64"/>
      <c r="I334" s="30"/>
      <c r="J334" s="64"/>
      <c r="K334" s="30"/>
      <c r="L334" s="30"/>
      <c r="M334" s="13"/>
      <c r="N334" s="2"/>
      <c r="O334" s="2"/>
      <c r="P334" s="2"/>
      <c r="Q334" s="2"/>
    </row>
    <row r="335" thickTop="1">
      <c r="A335" s="10"/>
      <c r="B335" s="52">
        <v>73</v>
      </c>
      <c r="C335" s="53" t="s">
        <v>4133</v>
      </c>
      <c r="D335" s="53"/>
      <c r="E335" s="53" t="s">
        <v>4134</v>
      </c>
      <c r="F335" s="53" t="s">
        <v>7</v>
      </c>
      <c r="G335" s="54" t="s">
        <v>461</v>
      </c>
      <c r="H335" s="65">
        <v>4.3399999999999999</v>
      </c>
      <c r="I335" s="66">
        <v>0</v>
      </c>
      <c r="J335" s="67">
        <f>ROUND(H335*I335,2)</f>
        <v>0</v>
      </c>
      <c r="K335" s="68">
        <v>0.20999999999999999</v>
      </c>
      <c r="L335" s="69">
        <f>ROUND(J335*1.21,2)</f>
        <v>0</v>
      </c>
      <c r="M335" s="13"/>
      <c r="N335" s="2"/>
      <c r="O335" s="2"/>
      <c r="P335" s="2"/>
      <c r="Q335" s="41">
        <f>IF(ISNUMBER(K335),IF(H335&gt;0,IF(I335&gt;0,J335,0),0),0)</f>
        <v>0</v>
      </c>
      <c r="R335" s="9">
        <f>IF(ISNUMBER(K335)=FALSE,J335,0)</f>
        <v>0</v>
      </c>
    </row>
    <row r="336">
      <c r="A336" s="10"/>
      <c r="B336" s="60" t="s">
        <v>199</v>
      </c>
      <c r="C336" s="1"/>
      <c r="D336" s="1"/>
      <c r="E336" s="61" t="s">
        <v>4135</v>
      </c>
      <c r="F336" s="1"/>
      <c r="G336" s="1"/>
      <c r="H336" s="51"/>
      <c r="I336" s="1"/>
      <c r="J336" s="51"/>
      <c r="K336" s="1"/>
      <c r="L336" s="1"/>
      <c r="M336" s="13"/>
      <c r="N336" s="2"/>
      <c r="O336" s="2"/>
      <c r="P336" s="2"/>
      <c r="Q336" s="2"/>
    </row>
    <row r="337">
      <c r="A337" s="10"/>
      <c r="B337" s="60" t="s">
        <v>201</v>
      </c>
      <c r="C337" s="1"/>
      <c r="D337" s="1"/>
      <c r="E337" s="61" t="s">
        <v>5092</v>
      </c>
      <c r="F337" s="1"/>
      <c r="G337" s="1"/>
      <c r="H337" s="51"/>
      <c r="I337" s="1"/>
      <c r="J337" s="51"/>
      <c r="K337" s="1"/>
      <c r="L337" s="1"/>
      <c r="M337" s="13"/>
      <c r="N337" s="2"/>
      <c r="O337" s="2"/>
      <c r="P337" s="2"/>
      <c r="Q337" s="2"/>
    </row>
    <row r="338" thickBot="1">
      <c r="A338" s="10"/>
      <c r="B338" s="62" t="s">
        <v>203</v>
      </c>
      <c r="C338" s="30"/>
      <c r="D338" s="30"/>
      <c r="E338" s="63" t="s">
        <v>4137</v>
      </c>
      <c r="F338" s="30"/>
      <c r="G338" s="30"/>
      <c r="H338" s="64"/>
      <c r="I338" s="30"/>
      <c r="J338" s="64"/>
      <c r="K338" s="30"/>
      <c r="L338" s="30"/>
      <c r="M338" s="13"/>
      <c r="N338" s="2"/>
      <c r="O338" s="2"/>
      <c r="P338" s="2"/>
      <c r="Q338" s="2"/>
    </row>
    <row r="339" thickTop="1">
      <c r="A339" s="10"/>
      <c r="B339" s="52">
        <v>74</v>
      </c>
      <c r="C339" s="53" t="s">
        <v>4138</v>
      </c>
      <c r="D339" s="53"/>
      <c r="E339" s="53" t="s">
        <v>4139</v>
      </c>
      <c r="F339" s="53" t="s">
        <v>7</v>
      </c>
      <c r="G339" s="54" t="s">
        <v>461</v>
      </c>
      <c r="H339" s="65">
        <v>3.1000000000000001</v>
      </c>
      <c r="I339" s="66">
        <v>0</v>
      </c>
      <c r="J339" s="67">
        <f>ROUND(H339*I339,2)</f>
        <v>0</v>
      </c>
      <c r="K339" s="68">
        <v>0.20999999999999999</v>
      </c>
      <c r="L339" s="69">
        <f>ROUND(J339*1.21,2)</f>
        <v>0</v>
      </c>
      <c r="M339" s="13"/>
      <c r="N339" s="2"/>
      <c r="O339" s="2"/>
      <c r="P339" s="2"/>
      <c r="Q339" s="41">
        <f>IF(ISNUMBER(K339),IF(H339&gt;0,IF(I339&gt;0,J339,0),0),0)</f>
        <v>0</v>
      </c>
      <c r="R339" s="9">
        <f>IF(ISNUMBER(K339)=FALSE,J339,0)</f>
        <v>0</v>
      </c>
    </row>
    <row r="340">
      <c r="A340" s="10"/>
      <c r="B340" s="60" t="s">
        <v>199</v>
      </c>
      <c r="C340" s="1"/>
      <c r="D340" s="1"/>
      <c r="E340" s="61" t="s">
        <v>7</v>
      </c>
      <c r="F340" s="1"/>
      <c r="G340" s="1"/>
      <c r="H340" s="51"/>
      <c r="I340" s="1"/>
      <c r="J340" s="51"/>
      <c r="K340" s="1"/>
      <c r="L340" s="1"/>
      <c r="M340" s="13"/>
      <c r="N340" s="2"/>
      <c r="O340" s="2"/>
      <c r="P340" s="2"/>
      <c r="Q340" s="2"/>
    </row>
    <row r="341">
      <c r="A341" s="10"/>
      <c r="B341" s="60" t="s">
        <v>201</v>
      </c>
      <c r="C341" s="1"/>
      <c r="D341" s="1"/>
      <c r="E341" s="61" t="s">
        <v>5080</v>
      </c>
      <c r="F341" s="1"/>
      <c r="G341" s="1"/>
      <c r="H341" s="51"/>
      <c r="I341" s="1"/>
      <c r="J341" s="51"/>
      <c r="K341" s="1"/>
      <c r="L341" s="1"/>
      <c r="M341" s="13"/>
      <c r="N341" s="2"/>
      <c r="O341" s="2"/>
      <c r="P341" s="2"/>
      <c r="Q341" s="2"/>
    </row>
    <row r="342" thickBot="1">
      <c r="A342" s="10"/>
      <c r="B342" s="62" t="s">
        <v>203</v>
      </c>
      <c r="C342" s="30"/>
      <c r="D342" s="30"/>
      <c r="E342" s="63" t="s">
        <v>7</v>
      </c>
      <c r="F342" s="30"/>
      <c r="G342" s="30"/>
      <c r="H342" s="64"/>
      <c r="I342" s="30"/>
      <c r="J342" s="64"/>
      <c r="K342" s="30"/>
      <c r="L342" s="30"/>
      <c r="M342" s="13"/>
      <c r="N342" s="2"/>
      <c r="O342" s="2"/>
      <c r="P342" s="2"/>
      <c r="Q342" s="2"/>
    </row>
    <row r="343" thickTop="1">
      <c r="A343" s="10"/>
      <c r="B343" s="52">
        <v>75</v>
      </c>
      <c r="C343" s="53" t="s">
        <v>4140</v>
      </c>
      <c r="D343" s="53"/>
      <c r="E343" s="53" t="s">
        <v>4141</v>
      </c>
      <c r="F343" s="53" t="s">
        <v>7</v>
      </c>
      <c r="G343" s="54" t="s">
        <v>219</v>
      </c>
      <c r="H343" s="65">
        <v>1.079</v>
      </c>
      <c r="I343" s="66">
        <v>0</v>
      </c>
      <c r="J343" s="67">
        <f>ROUND(H343*I343,2)</f>
        <v>0</v>
      </c>
      <c r="K343" s="68">
        <v>0.20999999999999999</v>
      </c>
      <c r="L343" s="69">
        <f>ROUND(J343*1.21,2)</f>
        <v>0</v>
      </c>
      <c r="M343" s="13"/>
      <c r="N343" s="2"/>
      <c r="O343" s="2"/>
      <c r="P343" s="2"/>
      <c r="Q343" s="41">
        <f>IF(ISNUMBER(K343),IF(H343&gt;0,IF(I343&gt;0,J343,0),0),0)</f>
        <v>0</v>
      </c>
      <c r="R343" s="9">
        <f>IF(ISNUMBER(K343)=FALSE,J343,0)</f>
        <v>0</v>
      </c>
    </row>
    <row r="344">
      <c r="A344" s="10"/>
      <c r="B344" s="60" t="s">
        <v>199</v>
      </c>
      <c r="C344" s="1"/>
      <c r="D344" s="1"/>
      <c r="E344" s="61" t="s">
        <v>4142</v>
      </c>
      <c r="F344" s="1"/>
      <c r="G344" s="1"/>
      <c r="H344" s="51"/>
      <c r="I344" s="1"/>
      <c r="J344" s="51"/>
      <c r="K344" s="1"/>
      <c r="L344" s="1"/>
      <c r="M344" s="13"/>
      <c r="N344" s="2"/>
      <c r="O344" s="2"/>
      <c r="P344" s="2"/>
      <c r="Q344" s="2"/>
    </row>
    <row r="345">
      <c r="A345" s="10"/>
      <c r="B345" s="60" t="s">
        <v>201</v>
      </c>
      <c r="C345" s="1"/>
      <c r="D345" s="1"/>
      <c r="E345" s="61" t="s">
        <v>5093</v>
      </c>
      <c r="F345" s="1"/>
      <c r="G345" s="1"/>
      <c r="H345" s="51"/>
      <c r="I345" s="1"/>
      <c r="J345" s="51"/>
      <c r="K345" s="1"/>
      <c r="L345" s="1"/>
      <c r="M345" s="13"/>
      <c r="N345" s="2"/>
      <c r="O345" s="2"/>
      <c r="P345" s="2"/>
      <c r="Q345" s="2"/>
    </row>
    <row r="346" thickBot="1">
      <c r="A346" s="10"/>
      <c r="B346" s="62" t="s">
        <v>203</v>
      </c>
      <c r="C346" s="30"/>
      <c r="D346" s="30"/>
      <c r="E346" s="63" t="s">
        <v>4144</v>
      </c>
      <c r="F346" s="30"/>
      <c r="G346" s="30"/>
      <c r="H346" s="64"/>
      <c r="I346" s="30"/>
      <c r="J346" s="64"/>
      <c r="K346" s="30"/>
      <c r="L346" s="30"/>
      <c r="M346" s="13"/>
      <c r="N346" s="2"/>
      <c r="O346" s="2"/>
      <c r="P346" s="2"/>
      <c r="Q346" s="2"/>
    </row>
    <row r="347" thickTop="1">
      <c r="A347" s="10"/>
      <c r="B347" s="52">
        <v>76</v>
      </c>
      <c r="C347" s="53" t="s">
        <v>4145</v>
      </c>
      <c r="D347" s="53"/>
      <c r="E347" s="53" t="s">
        <v>4146</v>
      </c>
      <c r="F347" s="53" t="s">
        <v>7</v>
      </c>
      <c r="G347" s="54" t="s">
        <v>225</v>
      </c>
      <c r="H347" s="65">
        <v>34.100000000000001</v>
      </c>
      <c r="I347" s="66">
        <v>0</v>
      </c>
      <c r="J347" s="67">
        <f>ROUND(H347*I347,2)</f>
        <v>0</v>
      </c>
      <c r="K347" s="68">
        <v>0.20999999999999999</v>
      </c>
      <c r="L347" s="69">
        <f>ROUND(J347*1.21,2)</f>
        <v>0</v>
      </c>
      <c r="M347" s="13"/>
      <c r="N347" s="2"/>
      <c r="O347" s="2"/>
      <c r="P347" s="2"/>
      <c r="Q347" s="41">
        <f>IF(ISNUMBER(K347),IF(H347&gt;0,IF(I347&gt;0,J347,0),0),0)</f>
        <v>0</v>
      </c>
      <c r="R347" s="9">
        <f>IF(ISNUMBER(K347)=FALSE,J347,0)</f>
        <v>0</v>
      </c>
    </row>
    <row r="348">
      <c r="A348" s="10"/>
      <c r="B348" s="60" t="s">
        <v>199</v>
      </c>
      <c r="C348" s="1"/>
      <c r="D348" s="1"/>
      <c r="E348" s="61" t="s">
        <v>7</v>
      </c>
      <c r="F348" s="1"/>
      <c r="G348" s="1"/>
      <c r="H348" s="51"/>
      <c r="I348" s="1"/>
      <c r="J348" s="51"/>
      <c r="K348" s="1"/>
      <c r="L348" s="1"/>
      <c r="M348" s="13"/>
      <c r="N348" s="2"/>
      <c r="O348" s="2"/>
      <c r="P348" s="2"/>
      <c r="Q348" s="2"/>
    </row>
    <row r="349">
      <c r="A349" s="10"/>
      <c r="B349" s="60" t="s">
        <v>201</v>
      </c>
      <c r="C349" s="1"/>
      <c r="D349" s="1"/>
      <c r="E349" s="61" t="s">
        <v>5094</v>
      </c>
      <c r="F349" s="1"/>
      <c r="G349" s="1"/>
      <c r="H349" s="51"/>
      <c r="I349" s="1"/>
      <c r="J349" s="51"/>
      <c r="K349" s="1"/>
      <c r="L349" s="1"/>
      <c r="M349" s="13"/>
      <c r="N349" s="2"/>
      <c r="O349" s="2"/>
      <c r="P349" s="2"/>
      <c r="Q349" s="2"/>
    </row>
    <row r="350" thickBot="1">
      <c r="A350" s="10"/>
      <c r="B350" s="62" t="s">
        <v>203</v>
      </c>
      <c r="C350" s="30"/>
      <c r="D350" s="30"/>
      <c r="E350" s="63" t="s">
        <v>7</v>
      </c>
      <c r="F350" s="30"/>
      <c r="G350" s="30"/>
      <c r="H350" s="64"/>
      <c r="I350" s="30"/>
      <c r="J350" s="64"/>
      <c r="K350" s="30"/>
      <c r="L350" s="30"/>
      <c r="M350" s="13"/>
      <c r="N350" s="2"/>
      <c r="O350" s="2"/>
      <c r="P350" s="2"/>
      <c r="Q350" s="2"/>
    </row>
    <row r="351" thickTop="1" thickBot="1" ht="25" customHeight="1">
      <c r="A351" s="10"/>
      <c r="B351" s="1"/>
      <c r="C351" s="70">
        <v>8</v>
      </c>
      <c r="D351" s="1"/>
      <c r="E351" s="71" t="s">
        <v>185</v>
      </c>
      <c r="F351" s="1"/>
      <c r="G351" s="72" t="s">
        <v>210</v>
      </c>
      <c r="H351" s="73">
        <f>J267+J271+J275+J279+J283+J287+J291+J295+J299+J303+J307+J311+J315+J319+J323+J327+J331+J335+J339+J343+J347</f>
        <v>0</v>
      </c>
      <c r="I351" s="72" t="s">
        <v>211</v>
      </c>
      <c r="J351" s="74">
        <f>(L351-H351)</f>
        <v>0</v>
      </c>
      <c r="K351" s="72" t="s">
        <v>212</v>
      </c>
      <c r="L351" s="75">
        <f>ROUND((J267+J271+J275+J279+J283+J287+J291+J295+J299+J303+J307+J311+J315+J319+J323+J327+J331+J335+J339+J343+J347)*1.21,2)</f>
        <v>0</v>
      </c>
      <c r="M351" s="13"/>
      <c r="N351" s="2"/>
      <c r="O351" s="2"/>
      <c r="P351" s="2"/>
      <c r="Q351" s="41">
        <f>0+Q267+Q271+Q275+Q279+Q283+Q287+Q291+Q295+Q299+Q303+Q307+Q311+Q315+Q319+Q323+Q327+Q331+Q335+Q339+Q343+Q347</f>
        <v>0</v>
      </c>
      <c r="R351" s="9">
        <f>0+R267+R271+R275+R279+R283+R287+R291+R295+R299+R303+R307+R311+R315+R319+R323+R327+R331+R335+R339+R343+R347</f>
        <v>0</v>
      </c>
      <c r="S351" s="76">
        <f>Q351*(1+J351)+R351</f>
        <v>0</v>
      </c>
    </row>
    <row r="352" thickTop="1" thickBot="1" ht="25" customHeight="1">
      <c r="A352" s="10"/>
      <c r="B352" s="77"/>
      <c r="C352" s="77"/>
      <c r="D352" s="77"/>
      <c r="E352" s="77"/>
      <c r="F352" s="77"/>
      <c r="G352" s="78" t="s">
        <v>213</v>
      </c>
      <c r="H352" s="79">
        <f>0+J267+J271+J275+J279+J283+J287+J291+J295+J299+J303+J307+J311+J315+J319+J323+J327+J331+J335+J339+J343+J347</f>
        <v>0</v>
      </c>
      <c r="I352" s="78" t="s">
        <v>214</v>
      </c>
      <c r="J352" s="80">
        <f>0+J351</f>
        <v>0</v>
      </c>
      <c r="K352" s="78" t="s">
        <v>215</v>
      </c>
      <c r="L352" s="81">
        <f>0+L351</f>
        <v>0</v>
      </c>
      <c r="M352" s="13"/>
      <c r="N352" s="2"/>
      <c r="O352" s="2"/>
      <c r="P352" s="2"/>
      <c r="Q352" s="2"/>
    </row>
    <row r="353" ht="40" customHeight="1">
      <c r="A353" s="10"/>
      <c r="B353" s="82" t="s">
        <v>479</v>
      </c>
      <c r="C353" s="1"/>
      <c r="D353" s="1"/>
      <c r="E353" s="1"/>
      <c r="F353" s="1"/>
      <c r="G353" s="1"/>
      <c r="H353" s="51"/>
      <c r="I353" s="1"/>
      <c r="J353" s="51"/>
      <c r="K353" s="1"/>
      <c r="L353" s="1"/>
      <c r="M353" s="13"/>
      <c r="N353" s="2"/>
      <c r="O353" s="2"/>
      <c r="P353" s="2"/>
      <c r="Q353" s="2"/>
    </row>
    <row r="354">
      <c r="A354" s="10"/>
      <c r="B354" s="52">
        <v>77</v>
      </c>
      <c r="C354" s="53" t="s">
        <v>4148</v>
      </c>
      <c r="D354" s="53"/>
      <c r="E354" s="53" t="s">
        <v>4149</v>
      </c>
      <c r="F354" s="53" t="s">
        <v>7</v>
      </c>
      <c r="G354" s="54" t="s">
        <v>556</v>
      </c>
      <c r="H354" s="55">
        <v>18.600000000000001</v>
      </c>
      <c r="I354" s="56">
        <v>0</v>
      </c>
      <c r="J354" s="57">
        <f>ROUND(H354*I354,2)</f>
        <v>0</v>
      </c>
      <c r="K354" s="58">
        <v>0.20999999999999999</v>
      </c>
      <c r="L354" s="59">
        <f>ROUND(J354*1.21,2)</f>
        <v>0</v>
      </c>
      <c r="M354" s="13"/>
      <c r="N354" s="2"/>
      <c r="O354" s="2"/>
      <c r="P354" s="2"/>
      <c r="Q354" s="41">
        <f>IF(ISNUMBER(K354),IF(H354&gt;0,IF(I354&gt;0,J354,0),0),0)</f>
        <v>0</v>
      </c>
      <c r="R354" s="9">
        <f>IF(ISNUMBER(K354)=FALSE,J354,0)</f>
        <v>0</v>
      </c>
    </row>
    <row r="355">
      <c r="A355" s="10"/>
      <c r="B355" s="60" t="s">
        <v>199</v>
      </c>
      <c r="C355" s="1"/>
      <c r="D355" s="1"/>
      <c r="E355" s="61" t="s">
        <v>7</v>
      </c>
      <c r="F355" s="1"/>
      <c r="G355" s="1"/>
      <c r="H355" s="51"/>
      <c r="I355" s="1"/>
      <c r="J355" s="51"/>
      <c r="K355" s="1"/>
      <c r="L355" s="1"/>
      <c r="M355" s="13"/>
      <c r="N355" s="2"/>
      <c r="O355" s="2"/>
      <c r="P355" s="2"/>
      <c r="Q355" s="2"/>
    </row>
    <row r="356">
      <c r="A356" s="10"/>
      <c r="B356" s="60" t="s">
        <v>201</v>
      </c>
      <c r="C356" s="1"/>
      <c r="D356" s="1"/>
      <c r="E356" s="61" t="s">
        <v>5095</v>
      </c>
      <c r="F356" s="1"/>
      <c r="G356" s="1"/>
      <c r="H356" s="51"/>
      <c r="I356" s="1"/>
      <c r="J356" s="51"/>
      <c r="K356" s="1"/>
      <c r="L356" s="1"/>
      <c r="M356" s="13"/>
      <c r="N356" s="2"/>
      <c r="O356" s="2"/>
      <c r="P356" s="2"/>
      <c r="Q356" s="2"/>
    </row>
    <row r="357" thickBot="1">
      <c r="A357" s="10"/>
      <c r="B357" s="62" t="s">
        <v>203</v>
      </c>
      <c r="C357" s="30"/>
      <c r="D357" s="30"/>
      <c r="E357" s="63" t="s">
        <v>4151</v>
      </c>
      <c r="F357" s="30"/>
      <c r="G357" s="30"/>
      <c r="H357" s="64"/>
      <c r="I357" s="30"/>
      <c r="J357" s="64"/>
      <c r="K357" s="30"/>
      <c r="L357" s="30"/>
      <c r="M357" s="13"/>
      <c r="N357" s="2"/>
      <c r="O357" s="2"/>
      <c r="P357" s="2"/>
      <c r="Q357" s="2"/>
    </row>
    <row r="358" thickTop="1">
      <c r="A358" s="10"/>
      <c r="B358" s="52">
        <v>78</v>
      </c>
      <c r="C358" s="53" t="s">
        <v>4152</v>
      </c>
      <c r="D358" s="53"/>
      <c r="E358" s="53" t="s">
        <v>4153</v>
      </c>
      <c r="F358" s="53" t="s">
        <v>7</v>
      </c>
      <c r="G358" s="54" t="s">
        <v>225</v>
      </c>
      <c r="H358" s="65">
        <v>22.940000000000001</v>
      </c>
      <c r="I358" s="66">
        <v>0</v>
      </c>
      <c r="J358" s="67">
        <f>ROUND(H358*I358,2)</f>
        <v>0</v>
      </c>
      <c r="K358" s="68">
        <v>0.20999999999999999</v>
      </c>
      <c r="L358" s="69">
        <f>ROUND(J358*1.21,2)</f>
        <v>0</v>
      </c>
      <c r="M358" s="13"/>
      <c r="N358" s="2"/>
      <c r="O358" s="2"/>
      <c r="P358" s="2"/>
      <c r="Q358" s="41">
        <f>IF(ISNUMBER(K358),IF(H358&gt;0,IF(I358&gt;0,J358,0),0),0)</f>
        <v>0</v>
      </c>
      <c r="R358" s="9">
        <f>IF(ISNUMBER(K358)=FALSE,J358,0)</f>
        <v>0</v>
      </c>
    </row>
    <row r="359">
      <c r="A359" s="10"/>
      <c r="B359" s="60" t="s">
        <v>199</v>
      </c>
      <c r="C359" s="1"/>
      <c r="D359" s="1"/>
      <c r="E359" s="61" t="s">
        <v>4154</v>
      </c>
      <c r="F359" s="1"/>
      <c r="G359" s="1"/>
      <c r="H359" s="51"/>
      <c r="I359" s="1"/>
      <c r="J359" s="51"/>
      <c r="K359" s="1"/>
      <c r="L359" s="1"/>
      <c r="M359" s="13"/>
      <c r="N359" s="2"/>
      <c r="O359" s="2"/>
      <c r="P359" s="2"/>
      <c r="Q359" s="2"/>
    </row>
    <row r="360">
      <c r="A360" s="10"/>
      <c r="B360" s="60" t="s">
        <v>201</v>
      </c>
      <c r="C360" s="1"/>
      <c r="D360" s="1"/>
      <c r="E360" s="61" t="s">
        <v>5096</v>
      </c>
      <c r="F360" s="1"/>
      <c r="G360" s="1"/>
      <c r="H360" s="51"/>
      <c r="I360" s="1"/>
      <c r="J360" s="51"/>
      <c r="K360" s="1"/>
      <c r="L360" s="1"/>
      <c r="M360" s="13"/>
      <c r="N360" s="2"/>
      <c r="O360" s="2"/>
      <c r="P360" s="2"/>
      <c r="Q360" s="2"/>
    </row>
    <row r="361" thickBot="1">
      <c r="A361" s="10"/>
      <c r="B361" s="62" t="s">
        <v>203</v>
      </c>
      <c r="C361" s="30"/>
      <c r="D361" s="30"/>
      <c r="E361" s="63" t="s">
        <v>4156</v>
      </c>
      <c r="F361" s="30"/>
      <c r="G361" s="30"/>
      <c r="H361" s="64"/>
      <c r="I361" s="30"/>
      <c r="J361" s="64"/>
      <c r="K361" s="30"/>
      <c r="L361" s="30"/>
      <c r="M361" s="13"/>
      <c r="N361" s="2"/>
      <c r="O361" s="2"/>
      <c r="P361" s="2"/>
      <c r="Q361" s="2"/>
    </row>
    <row r="362" thickTop="1">
      <c r="A362" s="10"/>
      <c r="B362" s="52">
        <v>79</v>
      </c>
      <c r="C362" s="53" t="s">
        <v>4157</v>
      </c>
      <c r="D362" s="53"/>
      <c r="E362" s="53" t="s">
        <v>4158</v>
      </c>
      <c r="F362" s="53" t="s">
        <v>7</v>
      </c>
      <c r="G362" s="54" t="s">
        <v>198</v>
      </c>
      <c r="H362" s="65">
        <v>27.899999999999999</v>
      </c>
      <c r="I362" s="66">
        <v>0</v>
      </c>
      <c r="J362" s="67">
        <f>ROUND(H362*I362,2)</f>
        <v>0</v>
      </c>
      <c r="K362" s="68">
        <v>0.20999999999999999</v>
      </c>
      <c r="L362" s="69">
        <f>ROUND(J362*1.21,2)</f>
        <v>0</v>
      </c>
      <c r="M362" s="13"/>
      <c r="N362" s="2"/>
      <c r="O362" s="2"/>
      <c r="P362" s="2"/>
      <c r="Q362" s="41">
        <f>IF(ISNUMBER(K362),IF(H362&gt;0,IF(I362&gt;0,J362,0),0),0)</f>
        <v>0</v>
      </c>
      <c r="R362" s="9">
        <f>IF(ISNUMBER(K362)=FALSE,J362,0)</f>
        <v>0</v>
      </c>
    </row>
    <row r="363">
      <c r="A363" s="10"/>
      <c r="B363" s="60" t="s">
        <v>199</v>
      </c>
      <c r="C363" s="1"/>
      <c r="D363" s="1"/>
      <c r="E363" s="61" t="s">
        <v>7</v>
      </c>
      <c r="F363" s="1"/>
      <c r="G363" s="1"/>
      <c r="H363" s="51"/>
      <c r="I363" s="1"/>
      <c r="J363" s="51"/>
      <c r="K363" s="1"/>
      <c r="L363" s="1"/>
      <c r="M363" s="13"/>
      <c r="N363" s="2"/>
      <c r="O363" s="2"/>
      <c r="P363" s="2"/>
      <c r="Q363" s="2"/>
    </row>
    <row r="364">
      <c r="A364" s="10"/>
      <c r="B364" s="60" t="s">
        <v>201</v>
      </c>
      <c r="C364" s="1"/>
      <c r="D364" s="1"/>
      <c r="E364" s="61" t="s">
        <v>5097</v>
      </c>
      <c r="F364" s="1"/>
      <c r="G364" s="1"/>
      <c r="H364" s="51"/>
      <c r="I364" s="1"/>
      <c r="J364" s="51"/>
      <c r="K364" s="1"/>
      <c r="L364" s="1"/>
      <c r="M364" s="13"/>
      <c r="N364" s="2"/>
      <c r="O364" s="2"/>
      <c r="P364" s="2"/>
      <c r="Q364" s="2"/>
    </row>
    <row r="365" thickBot="1">
      <c r="A365" s="10"/>
      <c r="B365" s="62" t="s">
        <v>203</v>
      </c>
      <c r="C365" s="30"/>
      <c r="D365" s="30"/>
      <c r="E365" s="63" t="s">
        <v>7</v>
      </c>
      <c r="F365" s="30"/>
      <c r="G365" s="30"/>
      <c r="H365" s="64"/>
      <c r="I365" s="30"/>
      <c r="J365" s="64"/>
      <c r="K365" s="30"/>
      <c r="L365" s="30"/>
      <c r="M365" s="13"/>
      <c r="N365" s="2"/>
      <c r="O365" s="2"/>
      <c r="P365" s="2"/>
      <c r="Q365" s="2"/>
    </row>
    <row r="366" thickTop="1">
      <c r="A366" s="10"/>
      <c r="B366" s="52">
        <v>80</v>
      </c>
      <c r="C366" s="53" t="s">
        <v>4160</v>
      </c>
      <c r="D366" s="53"/>
      <c r="E366" s="53" t="s">
        <v>4161</v>
      </c>
      <c r="F366" s="53" t="s">
        <v>7</v>
      </c>
      <c r="G366" s="54" t="s">
        <v>198</v>
      </c>
      <c r="H366" s="65">
        <v>9.3000000000000007</v>
      </c>
      <c r="I366" s="66">
        <v>0</v>
      </c>
      <c r="J366" s="67">
        <f>ROUND(H366*I366,2)</f>
        <v>0</v>
      </c>
      <c r="K366" s="68">
        <v>0.20999999999999999</v>
      </c>
      <c r="L366" s="69">
        <f>ROUND(J366*1.21,2)</f>
        <v>0</v>
      </c>
      <c r="M366" s="13"/>
      <c r="N366" s="2"/>
      <c r="O366" s="2"/>
      <c r="P366" s="2"/>
      <c r="Q366" s="41">
        <f>IF(ISNUMBER(K366),IF(H366&gt;0,IF(I366&gt;0,J366,0),0),0)</f>
        <v>0</v>
      </c>
      <c r="R366" s="9">
        <f>IF(ISNUMBER(K366)=FALSE,J366,0)</f>
        <v>0</v>
      </c>
    </row>
    <row r="367">
      <c r="A367" s="10"/>
      <c r="B367" s="60" t="s">
        <v>199</v>
      </c>
      <c r="C367" s="1"/>
      <c r="D367" s="1"/>
      <c r="E367" s="61" t="s">
        <v>7</v>
      </c>
      <c r="F367" s="1"/>
      <c r="G367" s="1"/>
      <c r="H367" s="51"/>
      <c r="I367" s="1"/>
      <c r="J367" s="51"/>
      <c r="K367" s="1"/>
      <c r="L367" s="1"/>
      <c r="M367" s="13"/>
      <c r="N367" s="2"/>
      <c r="O367" s="2"/>
      <c r="P367" s="2"/>
      <c r="Q367" s="2"/>
    </row>
    <row r="368">
      <c r="A368" s="10"/>
      <c r="B368" s="60" t="s">
        <v>201</v>
      </c>
      <c r="C368" s="1"/>
      <c r="D368" s="1"/>
      <c r="E368" s="61" t="s">
        <v>5098</v>
      </c>
      <c r="F368" s="1"/>
      <c r="G368" s="1"/>
      <c r="H368" s="51"/>
      <c r="I368" s="1"/>
      <c r="J368" s="51"/>
      <c r="K368" s="1"/>
      <c r="L368" s="1"/>
      <c r="M368" s="13"/>
      <c r="N368" s="2"/>
      <c r="O368" s="2"/>
      <c r="P368" s="2"/>
      <c r="Q368" s="2"/>
    </row>
    <row r="369" thickBot="1">
      <c r="A369" s="10"/>
      <c r="B369" s="62" t="s">
        <v>203</v>
      </c>
      <c r="C369" s="30"/>
      <c r="D369" s="30"/>
      <c r="E369" s="63" t="s">
        <v>7</v>
      </c>
      <c r="F369" s="30"/>
      <c r="G369" s="30"/>
      <c r="H369" s="64"/>
      <c r="I369" s="30"/>
      <c r="J369" s="64"/>
      <c r="K369" s="30"/>
      <c r="L369" s="30"/>
      <c r="M369" s="13"/>
      <c r="N369" s="2"/>
      <c r="O369" s="2"/>
      <c r="P369" s="2"/>
      <c r="Q369" s="2"/>
    </row>
    <row r="370" thickTop="1" thickBot="1" ht="25" customHeight="1">
      <c r="A370" s="10"/>
      <c r="B370" s="1"/>
      <c r="C370" s="70">
        <v>9</v>
      </c>
      <c r="D370" s="1"/>
      <c r="E370" s="71" t="s">
        <v>186</v>
      </c>
      <c r="F370" s="1"/>
      <c r="G370" s="72" t="s">
        <v>210</v>
      </c>
      <c r="H370" s="73">
        <f>J354+J358+J362+J366</f>
        <v>0</v>
      </c>
      <c r="I370" s="72" t="s">
        <v>211</v>
      </c>
      <c r="J370" s="74">
        <f>(L370-H370)</f>
        <v>0</v>
      </c>
      <c r="K370" s="72" t="s">
        <v>212</v>
      </c>
      <c r="L370" s="75">
        <f>ROUND((J354+J358+J362+J366)*1.21,2)</f>
        <v>0</v>
      </c>
      <c r="M370" s="13"/>
      <c r="N370" s="2"/>
      <c r="O370" s="2"/>
      <c r="P370" s="2"/>
      <c r="Q370" s="41">
        <f>0+Q354+Q358+Q362+Q366</f>
        <v>0</v>
      </c>
      <c r="R370" s="9">
        <f>0+R354+R358+R362+R366</f>
        <v>0</v>
      </c>
      <c r="S370" s="76">
        <f>Q370*(1+J370)+R370</f>
        <v>0</v>
      </c>
    </row>
    <row r="371" thickTop="1" thickBot="1" ht="25" customHeight="1">
      <c r="A371" s="10"/>
      <c r="B371" s="77"/>
      <c r="C371" s="77"/>
      <c r="D371" s="77"/>
      <c r="E371" s="77"/>
      <c r="F371" s="77"/>
      <c r="G371" s="78" t="s">
        <v>213</v>
      </c>
      <c r="H371" s="79">
        <f>0+J354+J358+J362+J366</f>
        <v>0</v>
      </c>
      <c r="I371" s="78" t="s">
        <v>214</v>
      </c>
      <c r="J371" s="80">
        <f>0+J370</f>
        <v>0</v>
      </c>
      <c r="K371" s="78" t="s">
        <v>215</v>
      </c>
      <c r="L371" s="81">
        <f>0+L370</f>
        <v>0</v>
      </c>
      <c r="M371" s="13"/>
      <c r="N371" s="2"/>
      <c r="O371" s="2"/>
      <c r="P371" s="2"/>
      <c r="Q371" s="2"/>
    </row>
    <row r="372">
      <c r="A372" s="14"/>
      <c r="B372" s="4"/>
      <c r="C372" s="4"/>
      <c r="D372" s="4"/>
      <c r="E372" s="4"/>
      <c r="F372" s="4"/>
      <c r="G372" s="4"/>
      <c r="H372" s="83"/>
      <c r="I372" s="4"/>
      <c r="J372" s="83"/>
      <c r="K372" s="4"/>
      <c r="L372" s="4"/>
      <c r="M372" s="15"/>
      <c r="N372" s="2"/>
      <c r="O372" s="2"/>
      <c r="P372" s="2"/>
      <c r="Q372" s="2"/>
    </row>
    <row r="373">
      <c r="A373" s="1"/>
      <c r="B373" s="1"/>
      <c r="C373" s="1"/>
      <c r="D373" s="1"/>
      <c r="E373" s="1"/>
      <c r="F373" s="1"/>
      <c r="G373" s="1"/>
      <c r="H373" s="1"/>
      <c r="I373" s="1"/>
      <c r="J373" s="1"/>
      <c r="K373" s="1"/>
      <c r="L373" s="1"/>
      <c r="M373" s="1"/>
      <c r="N373" s="2"/>
      <c r="O373" s="2"/>
      <c r="P373" s="2"/>
      <c r="Q373" s="2"/>
    </row>
  </sheetData>
  <mergeCells count="267">
    <mergeCell ref="A1:A2"/>
    <mergeCell ref="A3:F3"/>
    <mergeCell ref="B4:C5"/>
    <mergeCell ref="B6:I6"/>
    <mergeCell ref="B8:C9"/>
    <mergeCell ref="A10:D10"/>
    <mergeCell ref="A11:G11"/>
    <mergeCell ref="A12:G12"/>
    <mergeCell ref="A13:G13"/>
    <mergeCell ref="B17:C18"/>
    <mergeCell ref="B19:D19"/>
    <mergeCell ref="E19:F19"/>
    <mergeCell ref="B28:C29"/>
    <mergeCell ref="B33:D33"/>
    <mergeCell ref="B34:D34"/>
    <mergeCell ref="B35:D35"/>
    <mergeCell ref="B37:D37"/>
    <mergeCell ref="B38:D38"/>
    <mergeCell ref="B39:D39"/>
    <mergeCell ref="B41:D41"/>
    <mergeCell ref="B42:D42"/>
    <mergeCell ref="B43:D43"/>
    <mergeCell ref="B31:L31"/>
    <mergeCell ref="B20:D20"/>
    <mergeCell ref="B21:D21"/>
    <mergeCell ref="B22:D22"/>
    <mergeCell ref="B23:D23"/>
    <mergeCell ref="B24:D24"/>
    <mergeCell ref="B25:D25"/>
    <mergeCell ref="B26:D26"/>
    <mergeCell ref="B45:D45"/>
    <mergeCell ref="B46:D46"/>
    <mergeCell ref="B47:D47"/>
    <mergeCell ref="B49:D49"/>
    <mergeCell ref="B50:D50"/>
    <mergeCell ref="B51:D51"/>
    <mergeCell ref="B53:D53"/>
    <mergeCell ref="B54:D54"/>
    <mergeCell ref="B55:D55"/>
    <mergeCell ref="B57:D57"/>
    <mergeCell ref="B58:D58"/>
    <mergeCell ref="B59:D59"/>
    <mergeCell ref="B61:D61"/>
    <mergeCell ref="B62:D62"/>
    <mergeCell ref="B63:D63"/>
    <mergeCell ref="B65:D65"/>
    <mergeCell ref="B66:D66"/>
    <mergeCell ref="B67:D67"/>
    <mergeCell ref="B69:D69"/>
    <mergeCell ref="B70:D70"/>
    <mergeCell ref="B71:D71"/>
    <mergeCell ref="B73:D73"/>
    <mergeCell ref="B74:D74"/>
    <mergeCell ref="B75:D75"/>
    <mergeCell ref="B77:D77"/>
    <mergeCell ref="B78:D78"/>
    <mergeCell ref="B79:D79"/>
    <mergeCell ref="B81:D81"/>
    <mergeCell ref="B82:D82"/>
    <mergeCell ref="B83:D83"/>
    <mergeCell ref="B85:D85"/>
    <mergeCell ref="B86:D86"/>
    <mergeCell ref="B87:D87"/>
    <mergeCell ref="B89:D89"/>
    <mergeCell ref="B90:D90"/>
    <mergeCell ref="B91:D91"/>
    <mergeCell ref="B93:D93"/>
    <mergeCell ref="B94:D94"/>
    <mergeCell ref="B95:D95"/>
    <mergeCell ref="B97:D97"/>
    <mergeCell ref="B98:D98"/>
    <mergeCell ref="B99:D99"/>
    <mergeCell ref="B201:D201"/>
    <mergeCell ref="B202:D202"/>
    <mergeCell ref="B203:D203"/>
    <mergeCell ref="B205:D205"/>
    <mergeCell ref="B206:D206"/>
    <mergeCell ref="B207:D207"/>
    <mergeCell ref="B209:D209"/>
    <mergeCell ref="B210:D210"/>
    <mergeCell ref="B211:D211"/>
    <mergeCell ref="B213:D213"/>
    <mergeCell ref="B214:D214"/>
    <mergeCell ref="B215:D215"/>
    <mergeCell ref="B217:D217"/>
    <mergeCell ref="B218:D218"/>
    <mergeCell ref="B219:D219"/>
    <mergeCell ref="B221:D221"/>
    <mergeCell ref="B222:D222"/>
    <mergeCell ref="B223:D223"/>
    <mergeCell ref="B225:D225"/>
    <mergeCell ref="B226:D226"/>
    <mergeCell ref="B227:D227"/>
    <mergeCell ref="B229:D229"/>
    <mergeCell ref="B230:D230"/>
    <mergeCell ref="B231:D231"/>
    <mergeCell ref="B233:D233"/>
    <mergeCell ref="B234:D234"/>
    <mergeCell ref="B235:D235"/>
    <mergeCell ref="B237:D237"/>
    <mergeCell ref="B238:D238"/>
    <mergeCell ref="B239:D239"/>
    <mergeCell ref="B241:D241"/>
    <mergeCell ref="B242:D242"/>
    <mergeCell ref="B243:D243"/>
    <mergeCell ref="B245:D245"/>
    <mergeCell ref="B246:D246"/>
    <mergeCell ref="B247:D247"/>
    <mergeCell ref="B249:D249"/>
    <mergeCell ref="B250:D250"/>
    <mergeCell ref="B251:D251"/>
    <mergeCell ref="B253:D253"/>
    <mergeCell ref="B254:D254"/>
    <mergeCell ref="B255:D255"/>
    <mergeCell ref="B257:D257"/>
    <mergeCell ref="B258:D258"/>
    <mergeCell ref="B259:D259"/>
    <mergeCell ref="B261:D261"/>
    <mergeCell ref="B262:D262"/>
    <mergeCell ref="B263:D263"/>
    <mergeCell ref="B101:D101"/>
    <mergeCell ref="B102:D102"/>
    <mergeCell ref="B103:D103"/>
    <mergeCell ref="B105:D105"/>
    <mergeCell ref="B106:D106"/>
    <mergeCell ref="B107:D107"/>
    <mergeCell ref="B109:D109"/>
    <mergeCell ref="B110:D110"/>
    <mergeCell ref="B111:D111"/>
    <mergeCell ref="B113:D113"/>
    <mergeCell ref="B114:D114"/>
    <mergeCell ref="B115:D115"/>
    <mergeCell ref="B117:D117"/>
    <mergeCell ref="B118:D118"/>
    <mergeCell ref="B119:D119"/>
    <mergeCell ref="B121:D121"/>
    <mergeCell ref="B122:D122"/>
    <mergeCell ref="B123:D123"/>
    <mergeCell ref="B126:L126"/>
    <mergeCell ref="B128:D128"/>
    <mergeCell ref="B129:D129"/>
    <mergeCell ref="B130:D130"/>
    <mergeCell ref="B296:D296"/>
    <mergeCell ref="B297:D297"/>
    <mergeCell ref="B298:D298"/>
    <mergeCell ref="B300:D300"/>
    <mergeCell ref="B301:D301"/>
    <mergeCell ref="B302:D302"/>
    <mergeCell ref="B304:D304"/>
    <mergeCell ref="B305:D305"/>
    <mergeCell ref="B306:D306"/>
    <mergeCell ref="B308:D308"/>
    <mergeCell ref="B309:D309"/>
    <mergeCell ref="B310:D310"/>
    <mergeCell ref="B312:D312"/>
    <mergeCell ref="B313:D313"/>
    <mergeCell ref="B314:D314"/>
    <mergeCell ref="B316:D316"/>
    <mergeCell ref="B317:D317"/>
    <mergeCell ref="B318:D318"/>
    <mergeCell ref="B320:D320"/>
    <mergeCell ref="B321:D321"/>
    <mergeCell ref="B322:D322"/>
    <mergeCell ref="B132:D132"/>
    <mergeCell ref="B133:D133"/>
    <mergeCell ref="B134:D134"/>
    <mergeCell ref="B136:D136"/>
    <mergeCell ref="B137:D137"/>
    <mergeCell ref="B138:D138"/>
    <mergeCell ref="B140:D140"/>
    <mergeCell ref="B141:D141"/>
    <mergeCell ref="B142:D142"/>
    <mergeCell ref="B144:D144"/>
    <mergeCell ref="B145:D145"/>
    <mergeCell ref="B146:D146"/>
    <mergeCell ref="B148:D148"/>
    <mergeCell ref="B149:D149"/>
    <mergeCell ref="B150:D150"/>
    <mergeCell ref="B153:L153"/>
    <mergeCell ref="B155:D155"/>
    <mergeCell ref="B156:D156"/>
    <mergeCell ref="B157:D157"/>
    <mergeCell ref="B159:D159"/>
    <mergeCell ref="B160:D160"/>
    <mergeCell ref="B161:D161"/>
    <mergeCell ref="B163:D163"/>
    <mergeCell ref="B164:D164"/>
    <mergeCell ref="B165:D165"/>
    <mergeCell ref="B168:L168"/>
    <mergeCell ref="B170:D170"/>
    <mergeCell ref="B171:D171"/>
    <mergeCell ref="B172:D172"/>
    <mergeCell ref="B174:D174"/>
    <mergeCell ref="B175:D175"/>
    <mergeCell ref="B176:D176"/>
    <mergeCell ref="B178:D178"/>
    <mergeCell ref="B179:D179"/>
    <mergeCell ref="B180:D180"/>
    <mergeCell ref="B182:D182"/>
    <mergeCell ref="B183:D183"/>
    <mergeCell ref="B184:D184"/>
    <mergeCell ref="B189:D189"/>
    <mergeCell ref="B190:D190"/>
    <mergeCell ref="B191:D191"/>
    <mergeCell ref="B193:D193"/>
    <mergeCell ref="B194:D194"/>
    <mergeCell ref="B195:D195"/>
    <mergeCell ref="B197:D197"/>
    <mergeCell ref="B198:D198"/>
    <mergeCell ref="B199:D199"/>
    <mergeCell ref="B187:L187"/>
    <mergeCell ref="B268:D268"/>
    <mergeCell ref="B269:D269"/>
    <mergeCell ref="B270:D270"/>
    <mergeCell ref="B272:D272"/>
    <mergeCell ref="B273:D273"/>
    <mergeCell ref="B274:D274"/>
    <mergeCell ref="B276:D276"/>
    <mergeCell ref="B277:D277"/>
    <mergeCell ref="B278:D278"/>
    <mergeCell ref="B280:D280"/>
    <mergeCell ref="B281:D281"/>
    <mergeCell ref="B282:D282"/>
    <mergeCell ref="B284:D284"/>
    <mergeCell ref="B285:D285"/>
    <mergeCell ref="B286:D286"/>
    <mergeCell ref="B288:D288"/>
    <mergeCell ref="B289:D289"/>
    <mergeCell ref="B290:D290"/>
    <mergeCell ref="B292:D292"/>
    <mergeCell ref="B293:D293"/>
    <mergeCell ref="B294:D294"/>
    <mergeCell ref="B266:L266"/>
    <mergeCell ref="B324:D324"/>
    <mergeCell ref="B325:D325"/>
    <mergeCell ref="B326:D326"/>
    <mergeCell ref="B328:D328"/>
    <mergeCell ref="B329:D329"/>
    <mergeCell ref="B330:D330"/>
    <mergeCell ref="B332:D332"/>
    <mergeCell ref="B333:D333"/>
    <mergeCell ref="B334:D334"/>
    <mergeCell ref="B336:D336"/>
    <mergeCell ref="B337:D337"/>
    <mergeCell ref="B338:D338"/>
    <mergeCell ref="B340:D340"/>
    <mergeCell ref="B341:D341"/>
    <mergeCell ref="B342:D342"/>
    <mergeCell ref="B344:D344"/>
    <mergeCell ref="B345:D345"/>
    <mergeCell ref="B346:D346"/>
    <mergeCell ref="B348:D348"/>
    <mergeCell ref="B349:D349"/>
    <mergeCell ref="B350:D350"/>
    <mergeCell ref="B355:D355"/>
    <mergeCell ref="B356:D356"/>
    <mergeCell ref="B357:D357"/>
    <mergeCell ref="B359:D359"/>
    <mergeCell ref="B360:D360"/>
    <mergeCell ref="B361:D361"/>
    <mergeCell ref="B363:D363"/>
    <mergeCell ref="B364:D364"/>
    <mergeCell ref="B365:D365"/>
    <mergeCell ref="B367:D367"/>
    <mergeCell ref="B368:D368"/>
    <mergeCell ref="B369:D369"/>
    <mergeCell ref="B353:L353"/>
  </mergeCells>
  <pageMargins left="0.39375" right="0.39375" top="0.5902778" bottom="0.39375" header="0.1965278" footer="0.1576389"/>
  <pageSetup paperSize="9" orientation="portrait" fitToHeight="0"/>
  <drawing r:id="rId1"/>
</worksheet>
</file>

<file path=xl/worksheets/sheet65.xml><?xml version="1.0" encoding="utf-8"?>
<worksheet xmlns:r="http://schemas.openxmlformats.org/officeDocument/2006/relationships" xmlns="http://schemas.openxmlformats.org/spreadsheetml/2006/main">
  <sheetPr codeName="_____SO____cm">
    <pageSetUpPr fitToPage="1"/>
  </sheetPr>
  <sheetViews>
    <sheetView workbookViewId="0">
      <selection activeCell="A1" sqref="A1:A2"/>
    </sheetView>
  </sheetViews>
  <sheetFormatPr defaultRowHeight="12.75"/>
  <cols>
    <col min="1" max="1" width="4.710938"/>
    <col min="2" max="2" width="5.710938"/>
    <col min="3" max="3" width="11.71094"/>
    <col min="4" max="4" width="5.710938"/>
    <col min="5" max="5" width="80.71094"/>
    <col min="6" max="6" width="9.140625" hidden="1"/>
    <col min="7" max="7" width="20.71094"/>
    <col min="8" max="12" width="22.71094"/>
    <col min="13" max="13" width="4.710938"/>
    <col min="17" max="19" width="9.140625" hidden="1"/>
  </cols>
  <sheetData>
    <row r="1">
      <c r="A1" s="1"/>
      <c r="B1" s="1"/>
      <c r="C1" s="1"/>
      <c r="D1" s="1"/>
      <c r="E1" s="1"/>
      <c r="F1" s="1"/>
      <c r="G1" s="1"/>
      <c r="H1" s="1"/>
      <c r="I1" s="1"/>
      <c r="J1" s="1"/>
      <c r="K1" s="1"/>
      <c r="L1" s="1"/>
      <c r="M1" s="1"/>
      <c r="N1" s="2"/>
      <c r="O1" s="2"/>
      <c r="P1" s="2"/>
      <c r="Q1" s="2"/>
    </row>
    <row r="2">
      <c r="A2" s="1"/>
      <c r="B2" s="1"/>
      <c r="C2" s="1"/>
      <c r="D2" s="1"/>
      <c r="E2" s="1"/>
      <c r="F2" s="1"/>
      <c r="G2" s="1"/>
      <c r="H2" s="1"/>
      <c r="I2" s="1"/>
      <c r="J2" s="1"/>
      <c r="K2" s="1"/>
      <c r="L2" s="1"/>
      <c r="M2" s="1"/>
      <c r="N2" s="2"/>
      <c r="O2" s="2"/>
      <c r="P2" s="2"/>
      <c r="Q2" s="2"/>
    </row>
    <row r="3" ht="24" customHeight="1">
      <c r="A3" s="3" t="s">
        <v>172</v>
      </c>
      <c r="B3" s="1"/>
      <c r="C3" s="1"/>
      <c r="D3" s="1"/>
      <c r="E3" s="1"/>
      <c r="F3" s="1"/>
      <c r="G3" s="1"/>
      <c r="H3" s="1"/>
      <c r="I3" s="1"/>
      <c r="J3" s="1"/>
      <c r="K3" s="1"/>
      <c r="L3" s="1"/>
      <c r="M3" s="1"/>
      <c r="N3" s="2"/>
      <c r="O3" s="2"/>
      <c r="P3" s="2"/>
      <c r="Q3" s="2"/>
    </row>
    <row r="4" ht="6" customHeight="1">
      <c r="A4" s="4"/>
      <c r="B4" s="36" t="s">
        <v>1</v>
      </c>
      <c r="C4" s="4"/>
      <c r="D4" s="4"/>
      <c r="E4" s="4"/>
      <c r="F4" s="4"/>
      <c r="G4" s="4"/>
      <c r="H4" s="4"/>
      <c r="I4" s="4"/>
      <c r="J4" s="4"/>
      <c r="K4" s="4"/>
      <c r="L4" s="4"/>
      <c r="M4" s="4"/>
      <c r="N4" s="2"/>
      <c r="O4" s="2"/>
      <c r="P4" s="2"/>
      <c r="Q4" s="2"/>
    </row>
    <row r="5" ht="6" customHeight="1">
      <c r="A5" s="6"/>
      <c r="B5" s="7"/>
      <c r="C5" s="7"/>
      <c r="D5" s="7"/>
      <c r="E5" s="7"/>
      <c r="F5" s="7"/>
      <c r="G5" s="7"/>
      <c r="H5" s="7"/>
      <c r="I5" s="7"/>
      <c r="J5" s="7"/>
      <c r="K5" s="7"/>
      <c r="L5" s="7"/>
      <c r="M5" s="8"/>
      <c r="N5" s="2"/>
      <c r="O5" s="2"/>
      <c r="P5" s="2"/>
      <c r="Q5" s="2"/>
      <c r="S5" s="9">
        <f>0</f>
        <v>0</v>
      </c>
    </row>
    <row r="6" ht="34" customHeight="1">
      <c r="A6" s="10"/>
      <c r="B6" s="37" t="s">
        <v>2</v>
      </c>
      <c r="C6" s="1"/>
      <c r="D6" s="1"/>
      <c r="E6" s="1"/>
      <c r="F6" s="1"/>
      <c r="G6" s="1"/>
      <c r="H6" s="1"/>
      <c r="I6" s="1"/>
      <c r="J6" s="1"/>
      <c r="K6" s="1"/>
      <c r="L6" s="1"/>
      <c r="M6" s="13"/>
      <c r="N6" s="2"/>
      <c r="O6" s="2"/>
      <c r="P6" s="2"/>
      <c r="Q6" s="2"/>
      <c r="S6" s="9">
        <f>0</f>
        <v>0</v>
      </c>
    </row>
    <row r="7">
      <c r="A7" s="14"/>
      <c r="B7" s="4"/>
      <c r="C7" s="4"/>
      <c r="D7" s="4"/>
      <c r="E7" s="4"/>
      <c r="F7" s="4"/>
      <c r="G7" s="4"/>
      <c r="H7" s="4"/>
      <c r="I7" s="4"/>
      <c r="J7" s="4"/>
      <c r="K7" s="4"/>
      <c r="L7" s="4"/>
      <c r="M7" s="15"/>
      <c r="N7" s="2"/>
      <c r="O7" s="2"/>
      <c r="P7" s="2"/>
      <c r="Q7" s="2"/>
      <c r="S7" s="9">
        <f>0+(H55+H90+H101+H108+H115+H122+H177+H248+H255+H262)</f>
        <v>0</v>
      </c>
    </row>
    <row r="8" ht="14" customHeight="1">
      <c r="A8" s="4"/>
      <c r="B8" s="38" t="s">
        <v>4</v>
      </c>
      <c r="C8" s="4"/>
      <c r="D8" s="4"/>
      <c r="E8" s="4"/>
      <c r="F8" s="4"/>
      <c r="G8" s="4"/>
      <c r="H8" s="4"/>
      <c r="I8" s="4"/>
      <c r="J8" s="4"/>
      <c r="K8" s="4"/>
      <c r="L8" s="4"/>
      <c r="M8" s="4"/>
      <c r="N8" s="2"/>
      <c r="O8" s="2"/>
      <c r="P8" s="2"/>
      <c r="Q8" s="2"/>
    </row>
    <row r="9" ht="8" customHeight="1">
      <c r="A9" s="6"/>
      <c r="B9" s="7"/>
      <c r="C9" s="7"/>
      <c r="D9" s="7"/>
      <c r="E9" s="7"/>
      <c r="F9" s="7"/>
      <c r="G9" s="7"/>
      <c r="H9" s="7"/>
      <c r="I9" s="7"/>
      <c r="J9" s="7"/>
      <c r="K9" s="7"/>
      <c r="L9" s="7"/>
      <c r="M9" s="8"/>
      <c r="N9" s="2"/>
      <c r="O9" s="2"/>
      <c r="P9" s="2"/>
      <c r="Q9" s="2"/>
    </row>
    <row r="10">
      <c r="A10" s="16" t="s">
        <v>173</v>
      </c>
      <c r="B10" s="1"/>
      <c r="C10" s="17"/>
      <c r="D10" s="1"/>
      <c r="E10" s="1"/>
      <c r="F10" s="1"/>
      <c r="G10" s="18"/>
      <c r="H10" s="1"/>
      <c r="I10" s="39" t="s">
        <v>174</v>
      </c>
      <c r="J10" s="40">
        <f>0+H56+H91+H102+H109+H116+H123+H178+H249+H256+H263</f>
        <v>0</v>
      </c>
      <c r="K10" s="1"/>
      <c r="L10" s="1"/>
      <c r="M10" s="13"/>
      <c r="N10" s="2"/>
      <c r="O10" s="2"/>
      <c r="P10" s="2"/>
      <c r="Q10" s="2"/>
    </row>
    <row r="11" ht="16" customHeight="1">
      <c r="A11" s="19" t="s">
        <v>5099</v>
      </c>
      <c r="B11" s="1"/>
      <c r="C11" s="1"/>
      <c r="D11" s="1"/>
      <c r="E11" s="1"/>
      <c r="F11" s="1"/>
      <c r="G11" s="39"/>
      <c r="H11" s="1"/>
      <c r="I11" s="39" t="s">
        <v>176</v>
      </c>
      <c r="J11" s="40">
        <f>ROUND(0+((H55+H90+H101+H108+H115+H122+H177+H248+H255+H262)*1.21),2)</f>
        <v>0</v>
      </c>
      <c r="K11" s="1"/>
      <c r="L11" s="1"/>
      <c r="M11" s="13"/>
      <c r="N11" s="2"/>
      <c r="O11" s="2"/>
      <c r="P11" s="2"/>
      <c r="Q11" s="41">
        <f>IF(SUM(K20:K29)&gt;0,ROUND(SUM(S20:S29)/SUM(K20:K29)-1,8),0)</f>
        <v>0</v>
      </c>
      <c r="R11" s="9">
        <f>AVERAGE(J55,J90,J101,J108,J115,J122,J177,J248,J255,J262)</f>
        <v>0</v>
      </c>
      <c r="S11" s="9">
        <f>J10*(1+Q11)</f>
        <v>0</v>
      </c>
    </row>
    <row r="12">
      <c r="A12" s="16" t="s">
        <v>8</v>
      </c>
      <c r="B12" s="1"/>
      <c r="C12" s="17"/>
      <c r="D12" s="1"/>
      <c r="E12" s="1"/>
      <c r="F12" s="1"/>
      <c r="G12" s="18"/>
      <c r="H12" s="1"/>
      <c r="I12" s="1"/>
      <c r="J12" s="1"/>
      <c r="K12" s="1"/>
      <c r="L12" s="1"/>
      <c r="M12" s="13"/>
      <c r="N12" s="2"/>
      <c r="O12" s="2"/>
      <c r="P12" s="2"/>
      <c r="Q12" s="2"/>
    </row>
    <row r="13" ht="16" customHeight="1">
      <c r="A13" s="19" t="str">
        <f>Souhrn!A13</f>
        <v/>
      </c>
      <c r="B13" s="1"/>
      <c r="C13" s="1"/>
      <c r="D13" s="1"/>
      <c r="E13" s="1"/>
      <c r="F13" s="1"/>
      <c r="G13" s="39"/>
      <c r="H13" s="1"/>
      <c r="I13" s="39" t="s">
        <v>10</v>
      </c>
      <c r="J13" s="17"/>
      <c r="K13" s="1"/>
      <c r="L13" s="1"/>
      <c r="M13" s="13"/>
      <c r="N13" s="2"/>
      <c r="O13" s="2"/>
      <c r="P13" s="2"/>
      <c r="Q13" s="2"/>
    </row>
    <row r="14">
      <c r="A14" s="10"/>
      <c r="B14" s="1"/>
      <c r="C14" s="1"/>
      <c r="D14" s="1"/>
      <c r="E14" s="1"/>
      <c r="F14" s="1"/>
      <c r="G14" s="1"/>
      <c r="H14" s="1"/>
      <c r="I14" s="39" t="s">
        <v>12</v>
      </c>
      <c r="J14" s="17"/>
      <c r="K14" s="1"/>
      <c r="L14" s="1"/>
      <c r="M14" s="13"/>
      <c r="N14" s="2"/>
      <c r="O14" s="2"/>
      <c r="P14" s="2"/>
      <c r="Q14" s="2"/>
    </row>
    <row r="15" hidden="1">
      <c r="A15" s="10"/>
      <c r="B15" s="1"/>
      <c r="C15" s="1"/>
      <c r="D15" s="1"/>
      <c r="E15" s="1"/>
      <c r="F15" s="1"/>
      <c r="G15" s="1"/>
      <c r="H15" s="1"/>
      <c r="I15" s="1"/>
      <c r="J15" s="1"/>
      <c r="K15" s="1"/>
      <c r="L15" s="1"/>
      <c r="M15" s="13"/>
      <c r="N15" s="2"/>
      <c r="O15" s="2"/>
      <c r="P15" s="2"/>
      <c r="Q15" s="2"/>
    </row>
    <row r="16" ht="10" customHeight="1">
      <c r="A16" s="14"/>
      <c r="B16" s="4"/>
      <c r="C16" s="4"/>
      <c r="D16" s="4"/>
      <c r="E16" s="4"/>
      <c r="F16" s="4"/>
      <c r="G16" s="4"/>
      <c r="H16" s="4"/>
      <c r="I16" s="4"/>
      <c r="J16" s="4"/>
      <c r="K16" s="4"/>
      <c r="L16" s="4"/>
      <c r="M16" s="15"/>
      <c r="N16" s="2"/>
      <c r="O16" s="2"/>
      <c r="P16" s="2"/>
      <c r="Q16" s="2"/>
    </row>
    <row r="17" ht="14" customHeight="1">
      <c r="A17" s="4"/>
      <c r="B17" s="36" t="s">
        <v>177</v>
      </c>
      <c r="C17" s="4"/>
      <c r="D17" s="4"/>
      <c r="E17" s="4"/>
      <c r="F17" s="4"/>
      <c r="G17" s="4"/>
      <c r="H17" s="4"/>
      <c r="I17" s="4"/>
      <c r="J17" s="4"/>
      <c r="K17" s="4"/>
      <c r="L17" s="4"/>
      <c r="M17" s="4"/>
      <c r="N17" s="2"/>
      <c r="O17" s="2"/>
      <c r="P17" s="2"/>
      <c r="Q17" s="2"/>
    </row>
    <row r="18" ht="6" customHeight="1">
      <c r="A18" s="6"/>
      <c r="B18" s="7"/>
      <c r="C18" s="7"/>
      <c r="D18" s="7"/>
      <c r="E18" s="7"/>
      <c r="F18" s="7"/>
      <c r="G18" s="7"/>
      <c r="H18" s="7"/>
      <c r="I18" s="7"/>
      <c r="J18" s="7"/>
      <c r="K18" s="7"/>
      <c r="L18" s="7"/>
      <c r="M18" s="8"/>
      <c r="N18" s="2"/>
      <c r="O18" s="2"/>
      <c r="P18" s="2"/>
      <c r="Q18" s="2"/>
    </row>
    <row r="19" ht="18" customHeight="1">
      <c r="A19" s="10"/>
      <c r="B19" s="42" t="s">
        <v>178</v>
      </c>
      <c r="C19" s="42"/>
      <c r="D19" s="42"/>
      <c r="E19" s="42" t="s">
        <v>179</v>
      </c>
      <c r="F19" s="42"/>
      <c r="G19" s="43"/>
      <c r="H19" s="23"/>
      <c r="I19" s="23"/>
      <c r="J19" s="23"/>
      <c r="K19" s="23" t="s">
        <v>17</v>
      </c>
      <c r="L19" s="23" t="s">
        <v>18</v>
      </c>
      <c r="M19" s="13"/>
      <c r="N19" s="2"/>
      <c r="O19" s="2"/>
      <c r="P19" s="2"/>
      <c r="Q19" s="2"/>
    </row>
    <row r="20">
      <c r="A20" s="10"/>
      <c r="B20" s="44">
        <v>0</v>
      </c>
      <c r="C20" s="1"/>
      <c r="D20" s="1"/>
      <c r="E20" s="45" t="s">
        <v>180</v>
      </c>
      <c r="F20" s="1"/>
      <c r="G20" s="1"/>
      <c r="H20" s="1"/>
      <c r="I20" s="1"/>
      <c r="J20" s="1"/>
      <c r="K20" s="46">
        <f>0+J35+J39+J43+J47+J51</f>
        <v>0</v>
      </c>
      <c r="L20" s="46">
        <f>0+L55</f>
        <v>0</v>
      </c>
      <c r="M20" s="13"/>
      <c r="N20" s="2"/>
      <c r="O20" s="2"/>
      <c r="P20" s="2"/>
      <c r="Q20" s="2"/>
      <c r="S20" s="9">
        <f>S55</f>
        <v>0</v>
      </c>
    </row>
    <row r="21">
      <c r="A21" s="10"/>
      <c r="B21" s="44">
        <v>1</v>
      </c>
      <c r="C21" s="1"/>
      <c r="D21" s="1"/>
      <c r="E21" s="45" t="s">
        <v>181</v>
      </c>
      <c r="F21" s="1"/>
      <c r="G21" s="1"/>
      <c r="H21" s="1"/>
      <c r="I21" s="1"/>
      <c r="J21" s="1"/>
      <c r="K21" s="46">
        <f>0+J58+J62+J66+J70+J74+J78+J82+J86</f>
        <v>0</v>
      </c>
      <c r="L21" s="46">
        <f>0+L90</f>
        <v>0</v>
      </c>
      <c r="M21" s="13"/>
      <c r="N21" s="2"/>
      <c r="O21" s="2"/>
      <c r="P21" s="2"/>
      <c r="Q21" s="2"/>
      <c r="S21" s="9">
        <f>S90</f>
        <v>0</v>
      </c>
    </row>
    <row r="22">
      <c r="A22" s="10"/>
      <c r="B22" s="44">
        <v>132</v>
      </c>
      <c r="C22" s="1"/>
      <c r="D22" s="1"/>
      <c r="E22" s="45" t="s">
        <v>4863</v>
      </c>
      <c r="F22" s="1"/>
      <c r="G22" s="1"/>
      <c r="H22" s="1"/>
      <c r="I22" s="1"/>
      <c r="J22" s="1"/>
      <c r="K22" s="46">
        <f>0+J93+J97</f>
        <v>0</v>
      </c>
      <c r="L22" s="46">
        <f>0+L101</f>
        <v>0</v>
      </c>
      <c r="M22" s="13"/>
      <c r="N22" s="2"/>
      <c r="O22" s="2"/>
      <c r="P22" s="2"/>
      <c r="Q22" s="2"/>
      <c r="S22" s="9">
        <f>S101</f>
        <v>0</v>
      </c>
    </row>
    <row r="23">
      <c r="A23" s="10"/>
      <c r="B23" s="44">
        <v>2</v>
      </c>
      <c r="C23" s="1"/>
      <c r="D23" s="1"/>
      <c r="E23" s="45" t="s">
        <v>182</v>
      </c>
      <c r="F23" s="1"/>
      <c r="G23" s="1"/>
      <c r="H23" s="1"/>
      <c r="I23" s="1"/>
      <c r="J23" s="1"/>
      <c r="K23" s="46">
        <f>0+J104</f>
        <v>0</v>
      </c>
      <c r="L23" s="46">
        <f>0+L108</f>
        <v>0</v>
      </c>
      <c r="M23" s="13"/>
      <c r="N23" s="2"/>
      <c r="O23" s="2"/>
      <c r="P23" s="2"/>
      <c r="Q23" s="2"/>
      <c r="S23" s="9">
        <f>S108</f>
        <v>0</v>
      </c>
    </row>
    <row r="24">
      <c r="A24" s="10"/>
      <c r="B24" s="44">
        <v>4</v>
      </c>
      <c r="C24" s="1"/>
      <c r="D24" s="1"/>
      <c r="E24" s="45" t="s">
        <v>183</v>
      </c>
      <c r="F24" s="1"/>
      <c r="G24" s="1"/>
      <c r="H24" s="1"/>
      <c r="I24" s="1"/>
      <c r="J24" s="1"/>
      <c r="K24" s="46">
        <f>0+J111</f>
        <v>0</v>
      </c>
      <c r="L24" s="46">
        <f>0+L115</f>
        <v>0</v>
      </c>
      <c r="M24" s="13"/>
      <c r="N24" s="2"/>
      <c r="O24" s="2"/>
      <c r="P24" s="2"/>
      <c r="Q24" s="2"/>
      <c r="S24" s="9">
        <f>S115</f>
        <v>0</v>
      </c>
    </row>
    <row r="25">
      <c r="A25" s="10"/>
      <c r="B25" s="44">
        <v>5</v>
      </c>
      <c r="C25" s="1"/>
      <c r="D25" s="1"/>
      <c r="E25" s="45" t="s">
        <v>184</v>
      </c>
      <c r="F25" s="1"/>
      <c r="G25" s="1"/>
      <c r="H25" s="1"/>
      <c r="I25" s="1"/>
      <c r="J25" s="1"/>
      <c r="K25" s="46">
        <f>0+J118</f>
        <v>0</v>
      </c>
      <c r="L25" s="46">
        <f>0+L122</f>
        <v>0</v>
      </c>
      <c r="M25" s="47"/>
      <c r="N25" s="2"/>
      <c r="O25" s="2"/>
      <c r="P25" s="2"/>
      <c r="Q25" s="2"/>
      <c r="S25" s="9">
        <f>S122</f>
        <v>0</v>
      </c>
    </row>
    <row r="26">
      <c r="A26" s="10"/>
      <c r="B26" s="44">
        <v>7</v>
      </c>
      <c r="C26" s="1"/>
      <c r="D26" s="1"/>
      <c r="E26" s="45" t="s">
        <v>549</v>
      </c>
      <c r="F26" s="1"/>
      <c r="G26" s="1"/>
      <c r="H26" s="1"/>
      <c r="I26" s="1"/>
      <c r="J26" s="1"/>
      <c r="K26" s="46">
        <f>0+J125+J129+J133+J137+J141+J145+J149+J153+J157+J161+J165+J169+J173</f>
        <v>0</v>
      </c>
      <c r="L26" s="46">
        <f>0+L177</f>
        <v>0</v>
      </c>
      <c r="M26" s="47"/>
      <c r="N26" s="2"/>
      <c r="O26" s="2"/>
      <c r="P26" s="2"/>
      <c r="Q26" s="2"/>
      <c r="S26" s="9">
        <f>S177</f>
        <v>0</v>
      </c>
    </row>
    <row r="27">
      <c r="A27" s="10"/>
      <c r="B27" s="44">
        <v>74</v>
      </c>
      <c r="C27" s="1"/>
      <c r="D27" s="1"/>
      <c r="E27" s="45" t="s">
        <v>4864</v>
      </c>
      <c r="F27" s="1"/>
      <c r="G27" s="1"/>
      <c r="H27" s="1"/>
      <c r="I27" s="1"/>
      <c r="J27" s="1"/>
      <c r="K27" s="46">
        <f>0+J180+J184+J188+J192+J196+J200+J204+J208+J212+J216+J220+J224+J228+J232+J236+J240+J244</f>
        <v>0</v>
      </c>
      <c r="L27" s="46">
        <f>0+L248</f>
        <v>0</v>
      </c>
      <c r="M27" s="47"/>
      <c r="N27" s="2"/>
      <c r="O27" s="2"/>
      <c r="P27" s="2"/>
      <c r="Q27" s="2"/>
      <c r="S27" s="9">
        <f>S248</f>
        <v>0</v>
      </c>
    </row>
    <row r="28">
      <c r="A28" s="10"/>
      <c r="B28" s="44">
        <v>8</v>
      </c>
      <c r="C28" s="1"/>
      <c r="D28" s="1"/>
      <c r="E28" s="45" t="s">
        <v>185</v>
      </c>
      <c r="F28" s="1"/>
      <c r="G28" s="1"/>
      <c r="H28" s="1"/>
      <c r="I28" s="1"/>
      <c r="J28" s="1"/>
      <c r="K28" s="46">
        <f>0+J251</f>
        <v>0</v>
      </c>
      <c r="L28" s="46">
        <f>0+L255</f>
        <v>0</v>
      </c>
      <c r="M28" s="47"/>
      <c r="N28" s="2"/>
      <c r="O28" s="2"/>
      <c r="P28" s="2"/>
      <c r="Q28" s="2"/>
      <c r="S28" s="9">
        <f>S255</f>
        <v>0</v>
      </c>
    </row>
    <row r="29">
      <c r="A29" s="10"/>
      <c r="B29" s="44">
        <v>96</v>
      </c>
      <c r="C29" s="1"/>
      <c r="D29" s="1"/>
      <c r="E29" s="45" t="s">
        <v>5100</v>
      </c>
      <c r="F29" s="1"/>
      <c r="G29" s="1"/>
      <c r="H29" s="1"/>
      <c r="I29" s="1"/>
      <c r="J29" s="1"/>
      <c r="K29" s="46">
        <f>0+J258</f>
        <v>0</v>
      </c>
      <c r="L29" s="46">
        <f>0+L262</f>
        <v>0</v>
      </c>
      <c r="M29" s="47"/>
      <c r="N29" s="2"/>
      <c r="O29" s="2"/>
      <c r="P29" s="2"/>
      <c r="Q29" s="2"/>
      <c r="S29" s="9">
        <f>S262</f>
        <v>0</v>
      </c>
    </row>
    <row r="30">
      <c r="A30" s="14"/>
      <c r="B30" s="4"/>
      <c r="C30" s="4"/>
      <c r="D30" s="4"/>
      <c r="E30" s="4"/>
      <c r="F30" s="4"/>
      <c r="G30" s="4"/>
      <c r="H30" s="4"/>
      <c r="I30" s="4"/>
      <c r="J30" s="4"/>
      <c r="K30" s="4"/>
      <c r="L30" s="4"/>
      <c r="M30" s="48"/>
      <c r="N30" s="2"/>
      <c r="O30" s="2"/>
      <c r="P30" s="2"/>
      <c r="Q30" s="2"/>
    </row>
    <row r="31" ht="14" customHeight="1">
      <c r="A31" s="4"/>
      <c r="B31" s="36" t="s">
        <v>187</v>
      </c>
      <c r="C31" s="4"/>
      <c r="D31" s="4"/>
      <c r="E31" s="4"/>
      <c r="F31" s="4"/>
      <c r="G31" s="4"/>
      <c r="H31" s="4"/>
      <c r="I31" s="4"/>
      <c r="J31" s="4"/>
      <c r="K31" s="4"/>
      <c r="L31" s="4"/>
      <c r="M31" s="2"/>
      <c r="N31" s="2"/>
      <c r="O31" s="2"/>
      <c r="P31" s="2"/>
      <c r="Q31" s="2"/>
    </row>
    <row r="32" ht="18" customHeight="1">
      <c r="A32" s="6"/>
      <c r="B32" s="7"/>
      <c r="C32" s="7"/>
      <c r="D32" s="7"/>
      <c r="E32" s="7"/>
      <c r="F32" s="7"/>
      <c r="G32" s="7"/>
      <c r="H32" s="7"/>
      <c r="I32" s="7"/>
      <c r="J32" s="7"/>
      <c r="K32" s="7"/>
      <c r="L32" s="7"/>
      <c r="M32" s="49"/>
      <c r="N32" s="2"/>
      <c r="O32" s="2"/>
      <c r="P32" s="2"/>
      <c r="Q32" s="2"/>
    </row>
    <row r="33" ht="18" customHeight="1">
      <c r="A33" s="10"/>
      <c r="B33" s="42" t="s">
        <v>188</v>
      </c>
      <c r="C33" s="42" t="s">
        <v>178</v>
      </c>
      <c r="D33" s="42" t="s">
        <v>189</v>
      </c>
      <c r="E33" s="42" t="s">
        <v>179</v>
      </c>
      <c r="F33" s="42" t="s">
        <v>190</v>
      </c>
      <c r="G33" s="43" t="s">
        <v>191</v>
      </c>
      <c r="H33" s="23" t="s">
        <v>192</v>
      </c>
      <c r="I33" s="23" t="s">
        <v>193</v>
      </c>
      <c r="J33" s="23" t="s">
        <v>17</v>
      </c>
      <c r="K33" s="43" t="s">
        <v>194</v>
      </c>
      <c r="L33" s="23" t="s">
        <v>18</v>
      </c>
      <c r="M33" s="47"/>
      <c r="N33" s="2"/>
      <c r="O33" s="2"/>
      <c r="P33" s="2"/>
      <c r="Q33" s="2"/>
    </row>
    <row r="34" ht="40" customHeight="1">
      <c r="A34" s="10"/>
      <c r="B34" s="50" t="s">
        <v>195</v>
      </c>
      <c r="C34" s="1"/>
      <c r="D34" s="1"/>
      <c r="E34" s="1"/>
      <c r="F34" s="1"/>
      <c r="G34" s="1"/>
      <c r="H34" s="51"/>
      <c r="I34" s="1"/>
      <c r="J34" s="51"/>
      <c r="K34" s="1"/>
      <c r="L34" s="1"/>
      <c r="M34" s="13"/>
      <c r="N34" s="2"/>
      <c r="O34" s="2"/>
      <c r="P34" s="2"/>
      <c r="Q34" s="2"/>
    </row>
    <row r="35">
      <c r="A35" s="10"/>
      <c r="B35" s="52">
        <v>1</v>
      </c>
      <c r="C35" s="53" t="s">
        <v>2125</v>
      </c>
      <c r="D35" s="53"/>
      <c r="E35" s="53" t="s">
        <v>2126</v>
      </c>
      <c r="F35" s="53" t="s">
        <v>7</v>
      </c>
      <c r="G35" s="54" t="s">
        <v>198</v>
      </c>
      <c r="H35" s="55">
        <v>58</v>
      </c>
      <c r="I35" s="56">
        <v>0</v>
      </c>
      <c r="J35" s="57">
        <f>ROUND(H35*I35,2)</f>
        <v>0</v>
      </c>
      <c r="K35" s="58">
        <v>0.20999999999999999</v>
      </c>
      <c r="L35" s="59">
        <f>ROUND(J35*1.21,2)</f>
        <v>0</v>
      </c>
      <c r="M35" s="13"/>
      <c r="N35" s="2"/>
      <c r="O35" s="2"/>
      <c r="P35" s="2"/>
      <c r="Q35" s="41">
        <f>IF(ISNUMBER(K35),IF(H35&gt;0,IF(I35&gt;0,J35,0),0),0)</f>
        <v>0</v>
      </c>
      <c r="R35" s="9">
        <f>IF(ISNUMBER(K35)=FALSE,J35,0)</f>
        <v>0</v>
      </c>
    </row>
    <row r="36">
      <c r="A36" s="10"/>
      <c r="B36" s="60" t="s">
        <v>199</v>
      </c>
      <c r="C36" s="1"/>
      <c r="D36" s="1"/>
      <c r="E36" s="61" t="s">
        <v>7</v>
      </c>
      <c r="F36" s="1"/>
      <c r="G36" s="1"/>
      <c r="H36" s="51"/>
      <c r="I36" s="1"/>
      <c r="J36" s="51"/>
      <c r="K36" s="1"/>
      <c r="L36" s="1"/>
      <c r="M36" s="13"/>
      <c r="N36" s="2"/>
      <c r="O36" s="2"/>
      <c r="P36" s="2"/>
      <c r="Q36" s="2"/>
    </row>
    <row r="37">
      <c r="A37" s="10"/>
      <c r="B37" s="60" t="s">
        <v>201</v>
      </c>
      <c r="C37" s="1"/>
      <c r="D37" s="1"/>
      <c r="E37" s="61" t="s">
        <v>4865</v>
      </c>
      <c r="F37" s="1"/>
      <c r="G37" s="1"/>
      <c r="H37" s="51"/>
      <c r="I37" s="1"/>
      <c r="J37" s="51"/>
      <c r="K37" s="1"/>
      <c r="L37" s="1"/>
      <c r="M37" s="13"/>
      <c r="N37" s="2"/>
      <c r="O37" s="2"/>
      <c r="P37" s="2"/>
      <c r="Q37" s="2"/>
    </row>
    <row r="38" thickBot="1">
      <c r="A38" s="10"/>
      <c r="B38" s="62" t="s">
        <v>203</v>
      </c>
      <c r="C38" s="30"/>
      <c r="D38" s="30"/>
      <c r="E38" s="63" t="s">
        <v>2129</v>
      </c>
      <c r="F38" s="30"/>
      <c r="G38" s="30"/>
      <c r="H38" s="64"/>
      <c r="I38" s="30"/>
      <c r="J38" s="64"/>
      <c r="K38" s="30"/>
      <c r="L38" s="30"/>
      <c r="M38" s="13"/>
      <c r="N38" s="2"/>
      <c r="O38" s="2"/>
      <c r="P38" s="2"/>
      <c r="Q38" s="2"/>
    </row>
    <row r="39" thickTop="1">
      <c r="A39" s="10"/>
      <c r="B39" s="52">
        <v>2</v>
      </c>
      <c r="C39" s="53" t="s">
        <v>5101</v>
      </c>
      <c r="D39" s="53"/>
      <c r="E39" s="53" t="s">
        <v>5102</v>
      </c>
      <c r="F39" s="53" t="s">
        <v>7</v>
      </c>
      <c r="G39" s="54" t="s">
        <v>198</v>
      </c>
      <c r="H39" s="65">
        <v>10.4</v>
      </c>
      <c r="I39" s="66">
        <v>0</v>
      </c>
      <c r="J39" s="67">
        <f>ROUND(H39*I39,2)</f>
        <v>0</v>
      </c>
      <c r="K39" s="68">
        <v>0.20999999999999999</v>
      </c>
      <c r="L39" s="69">
        <f>ROUND(J39*1.21,2)</f>
        <v>0</v>
      </c>
      <c r="M39" s="13"/>
      <c r="N39" s="2"/>
      <c r="O39" s="2"/>
      <c r="P39" s="2"/>
      <c r="Q39" s="41">
        <f>IF(ISNUMBER(K39),IF(H39&gt;0,IF(I39&gt;0,J39,0),0),0)</f>
        <v>0</v>
      </c>
      <c r="R39" s="9">
        <f>IF(ISNUMBER(K39)=FALSE,J39,0)</f>
        <v>0</v>
      </c>
    </row>
    <row r="40">
      <c r="A40" s="10"/>
      <c r="B40" s="60" t="s">
        <v>199</v>
      </c>
      <c r="C40" s="1"/>
      <c r="D40" s="1"/>
      <c r="E40" s="61" t="s">
        <v>7</v>
      </c>
      <c r="F40" s="1"/>
      <c r="G40" s="1"/>
      <c r="H40" s="51"/>
      <c r="I40" s="1"/>
      <c r="J40" s="51"/>
      <c r="K40" s="1"/>
      <c r="L40" s="1"/>
      <c r="M40" s="13"/>
      <c r="N40" s="2"/>
      <c r="O40" s="2"/>
      <c r="P40" s="2"/>
      <c r="Q40" s="2"/>
    </row>
    <row r="41">
      <c r="A41" s="10"/>
      <c r="B41" s="60" t="s">
        <v>201</v>
      </c>
      <c r="C41" s="1"/>
      <c r="D41" s="1"/>
      <c r="E41" s="61" t="s">
        <v>4865</v>
      </c>
      <c r="F41" s="1"/>
      <c r="G41" s="1"/>
      <c r="H41" s="51"/>
      <c r="I41" s="1"/>
      <c r="J41" s="51"/>
      <c r="K41" s="1"/>
      <c r="L41" s="1"/>
      <c r="M41" s="13"/>
      <c r="N41" s="2"/>
      <c r="O41" s="2"/>
      <c r="P41" s="2"/>
      <c r="Q41" s="2"/>
    </row>
    <row r="42" thickBot="1">
      <c r="A42" s="10"/>
      <c r="B42" s="62" t="s">
        <v>203</v>
      </c>
      <c r="C42" s="30"/>
      <c r="D42" s="30"/>
      <c r="E42" s="63" t="s">
        <v>2129</v>
      </c>
      <c r="F42" s="30"/>
      <c r="G42" s="30"/>
      <c r="H42" s="64"/>
      <c r="I42" s="30"/>
      <c r="J42" s="64"/>
      <c r="K42" s="30"/>
      <c r="L42" s="30"/>
      <c r="M42" s="13"/>
      <c r="N42" s="2"/>
      <c r="O42" s="2"/>
      <c r="P42" s="2"/>
      <c r="Q42" s="2"/>
    </row>
    <row r="43" thickTop="1">
      <c r="A43" s="10"/>
      <c r="B43" s="52">
        <v>3</v>
      </c>
      <c r="C43" s="53" t="s">
        <v>4866</v>
      </c>
      <c r="D43" s="53"/>
      <c r="E43" s="53" t="s">
        <v>4867</v>
      </c>
      <c r="F43" s="53" t="s">
        <v>7</v>
      </c>
      <c r="G43" s="54" t="s">
        <v>198</v>
      </c>
      <c r="H43" s="65">
        <v>60</v>
      </c>
      <c r="I43" s="66">
        <v>0</v>
      </c>
      <c r="J43" s="67">
        <f>ROUND(H43*I43,2)</f>
        <v>0</v>
      </c>
      <c r="K43" s="68">
        <v>0.20999999999999999</v>
      </c>
      <c r="L43" s="69">
        <f>ROUND(J43*1.21,2)</f>
        <v>0</v>
      </c>
      <c r="M43" s="13"/>
      <c r="N43" s="2"/>
      <c r="O43" s="2"/>
      <c r="P43" s="2"/>
      <c r="Q43" s="41">
        <f>IF(ISNUMBER(K43),IF(H43&gt;0,IF(I43&gt;0,J43,0),0),0)</f>
        <v>0</v>
      </c>
      <c r="R43" s="9">
        <f>IF(ISNUMBER(K43)=FALSE,J43,0)</f>
        <v>0</v>
      </c>
    </row>
    <row r="44">
      <c r="A44" s="10"/>
      <c r="B44" s="60" t="s">
        <v>199</v>
      </c>
      <c r="C44" s="1"/>
      <c r="D44" s="1"/>
      <c r="E44" s="61" t="s">
        <v>7</v>
      </c>
      <c r="F44" s="1"/>
      <c r="G44" s="1"/>
      <c r="H44" s="51"/>
      <c r="I44" s="1"/>
      <c r="J44" s="51"/>
      <c r="K44" s="1"/>
      <c r="L44" s="1"/>
      <c r="M44" s="13"/>
      <c r="N44" s="2"/>
      <c r="O44" s="2"/>
      <c r="P44" s="2"/>
      <c r="Q44" s="2"/>
    </row>
    <row r="45">
      <c r="A45" s="10"/>
      <c r="B45" s="60" t="s">
        <v>201</v>
      </c>
      <c r="C45" s="1"/>
      <c r="D45" s="1"/>
      <c r="E45" s="61" t="s">
        <v>4865</v>
      </c>
      <c r="F45" s="1"/>
      <c r="G45" s="1"/>
      <c r="H45" s="51"/>
      <c r="I45" s="1"/>
      <c r="J45" s="51"/>
      <c r="K45" s="1"/>
      <c r="L45" s="1"/>
      <c r="M45" s="13"/>
      <c r="N45" s="2"/>
      <c r="O45" s="2"/>
      <c r="P45" s="2"/>
      <c r="Q45" s="2"/>
    </row>
    <row r="46" thickBot="1">
      <c r="A46" s="10"/>
      <c r="B46" s="62" t="s">
        <v>203</v>
      </c>
      <c r="C46" s="30"/>
      <c r="D46" s="30"/>
      <c r="E46" s="63" t="s">
        <v>2129</v>
      </c>
      <c r="F46" s="30"/>
      <c r="G46" s="30"/>
      <c r="H46" s="64"/>
      <c r="I46" s="30"/>
      <c r="J46" s="64"/>
      <c r="K46" s="30"/>
      <c r="L46" s="30"/>
      <c r="M46" s="13"/>
      <c r="N46" s="2"/>
      <c r="O46" s="2"/>
      <c r="P46" s="2"/>
      <c r="Q46" s="2"/>
    </row>
    <row r="47" thickTop="1">
      <c r="A47" s="10"/>
      <c r="B47" s="52">
        <v>4</v>
      </c>
      <c r="C47" s="53" t="s">
        <v>4868</v>
      </c>
      <c r="D47" s="53"/>
      <c r="E47" s="53" t="s">
        <v>4869</v>
      </c>
      <c r="F47" s="53" t="s">
        <v>7</v>
      </c>
      <c r="G47" s="54" t="s">
        <v>198</v>
      </c>
      <c r="H47" s="65">
        <v>1</v>
      </c>
      <c r="I47" s="66">
        <v>0</v>
      </c>
      <c r="J47" s="67">
        <f>ROUND(H47*I47,2)</f>
        <v>0</v>
      </c>
      <c r="K47" s="68">
        <v>0.20999999999999999</v>
      </c>
      <c r="L47" s="69">
        <f>ROUND(J47*1.21,2)</f>
        <v>0</v>
      </c>
      <c r="M47" s="13"/>
      <c r="N47" s="2"/>
      <c r="O47" s="2"/>
      <c r="P47" s="2"/>
      <c r="Q47" s="41">
        <f>IF(ISNUMBER(K47),IF(H47&gt;0,IF(I47&gt;0,J47,0),0),0)</f>
        <v>0</v>
      </c>
      <c r="R47" s="9">
        <f>IF(ISNUMBER(K47)=FALSE,J47,0)</f>
        <v>0</v>
      </c>
    </row>
    <row r="48">
      <c r="A48" s="10"/>
      <c r="B48" s="60" t="s">
        <v>199</v>
      </c>
      <c r="C48" s="1"/>
      <c r="D48" s="1"/>
      <c r="E48" s="61" t="s">
        <v>7</v>
      </c>
      <c r="F48" s="1"/>
      <c r="G48" s="1"/>
      <c r="H48" s="51"/>
      <c r="I48" s="1"/>
      <c r="J48" s="51"/>
      <c r="K48" s="1"/>
      <c r="L48" s="1"/>
      <c r="M48" s="13"/>
      <c r="N48" s="2"/>
      <c r="O48" s="2"/>
      <c r="P48" s="2"/>
      <c r="Q48" s="2"/>
    </row>
    <row r="49">
      <c r="A49" s="10"/>
      <c r="B49" s="60" t="s">
        <v>201</v>
      </c>
      <c r="C49" s="1"/>
      <c r="D49" s="1"/>
      <c r="E49" s="61" t="s">
        <v>4865</v>
      </c>
      <c r="F49" s="1"/>
      <c r="G49" s="1"/>
      <c r="H49" s="51"/>
      <c r="I49" s="1"/>
      <c r="J49" s="51"/>
      <c r="K49" s="1"/>
      <c r="L49" s="1"/>
      <c r="M49" s="13"/>
      <c r="N49" s="2"/>
      <c r="O49" s="2"/>
      <c r="P49" s="2"/>
      <c r="Q49" s="2"/>
    </row>
    <row r="50" thickBot="1">
      <c r="A50" s="10"/>
      <c r="B50" s="62" t="s">
        <v>203</v>
      </c>
      <c r="C50" s="30"/>
      <c r="D50" s="30"/>
      <c r="E50" s="63" t="s">
        <v>2129</v>
      </c>
      <c r="F50" s="30"/>
      <c r="G50" s="30"/>
      <c r="H50" s="64"/>
      <c r="I50" s="30"/>
      <c r="J50" s="64"/>
      <c r="K50" s="30"/>
      <c r="L50" s="30"/>
      <c r="M50" s="13"/>
      <c r="N50" s="2"/>
      <c r="O50" s="2"/>
      <c r="P50" s="2"/>
      <c r="Q50" s="2"/>
    </row>
    <row r="51" thickTop="1">
      <c r="A51" s="10"/>
      <c r="B51" s="52">
        <v>5</v>
      </c>
      <c r="C51" s="53" t="s">
        <v>5103</v>
      </c>
      <c r="D51" s="53"/>
      <c r="E51" s="53" t="s">
        <v>5104</v>
      </c>
      <c r="F51" s="53" t="s">
        <v>7</v>
      </c>
      <c r="G51" s="54" t="s">
        <v>198</v>
      </c>
      <c r="H51" s="65">
        <v>0.80000000000000004</v>
      </c>
      <c r="I51" s="66">
        <v>0</v>
      </c>
      <c r="J51" s="67">
        <f>ROUND(H51*I51,2)</f>
        <v>0</v>
      </c>
      <c r="K51" s="68">
        <v>0.20999999999999999</v>
      </c>
      <c r="L51" s="69">
        <f>ROUND(J51*1.21,2)</f>
        <v>0</v>
      </c>
      <c r="M51" s="13"/>
      <c r="N51" s="2"/>
      <c r="O51" s="2"/>
      <c r="P51" s="2"/>
      <c r="Q51" s="41">
        <f>IF(ISNUMBER(K51),IF(H51&gt;0,IF(I51&gt;0,J51,0),0),0)</f>
        <v>0</v>
      </c>
      <c r="R51" s="9">
        <f>IF(ISNUMBER(K51)=FALSE,J51,0)</f>
        <v>0</v>
      </c>
    </row>
    <row r="52">
      <c r="A52" s="10"/>
      <c r="B52" s="60" t="s">
        <v>199</v>
      </c>
      <c r="C52" s="1"/>
      <c r="D52" s="1"/>
      <c r="E52" s="61" t="s">
        <v>7</v>
      </c>
      <c r="F52" s="1"/>
      <c r="G52" s="1"/>
      <c r="H52" s="51"/>
      <c r="I52" s="1"/>
      <c r="J52" s="51"/>
      <c r="K52" s="1"/>
      <c r="L52" s="1"/>
      <c r="M52" s="13"/>
      <c r="N52" s="2"/>
      <c r="O52" s="2"/>
      <c r="P52" s="2"/>
      <c r="Q52" s="2"/>
    </row>
    <row r="53">
      <c r="A53" s="10"/>
      <c r="B53" s="60" t="s">
        <v>201</v>
      </c>
      <c r="C53" s="1"/>
      <c r="D53" s="1"/>
      <c r="E53" s="61" t="s">
        <v>4865</v>
      </c>
      <c r="F53" s="1"/>
      <c r="G53" s="1"/>
      <c r="H53" s="51"/>
      <c r="I53" s="1"/>
      <c r="J53" s="51"/>
      <c r="K53" s="1"/>
      <c r="L53" s="1"/>
      <c r="M53" s="13"/>
      <c r="N53" s="2"/>
      <c r="O53" s="2"/>
      <c r="P53" s="2"/>
      <c r="Q53" s="2"/>
    </row>
    <row r="54" thickBot="1">
      <c r="A54" s="10"/>
      <c r="B54" s="62" t="s">
        <v>203</v>
      </c>
      <c r="C54" s="30"/>
      <c r="D54" s="30"/>
      <c r="E54" s="63" t="s">
        <v>2129</v>
      </c>
      <c r="F54" s="30"/>
      <c r="G54" s="30"/>
      <c r="H54" s="64"/>
      <c r="I54" s="30"/>
      <c r="J54" s="64"/>
      <c r="K54" s="30"/>
      <c r="L54" s="30"/>
      <c r="M54" s="13"/>
      <c r="N54" s="2"/>
      <c r="O54" s="2"/>
      <c r="P54" s="2"/>
      <c r="Q54" s="2"/>
    </row>
    <row r="55" thickTop="1" thickBot="1" ht="25" customHeight="1">
      <c r="A55" s="10"/>
      <c r="B55" s="1"/>
      <c r="C55" s="70">
        <v>0</v>
      </c>
      <c r="D55" s="1"/>
      <c r="E55" s="71" t="s">
        <v>180</v>
      </c>
      <c r="F55" s="1"/>
      <c r="G55" s="72" t="s">
        <v>210</v>
      </c>
      <c r="H55" s="73">
        <f>J35+J39+J43+J47+J51</f>
        <v>0</v>
      </c>
      <c r="I55" s="72" t="s">
        <v>211</v>
      </c>
      <c r="J55" s="74">
        <f>(L55-H55)</f>
        <v>0</v>
      </c>
      <c r="K55" s="72" t="s">
        <v>212</v>
      </c>
      <c r="L55" s="75">
        <f>ROUND((J35+J39+J43+J47+J51)*1.21,2)</f>
        <v>0</v>
      </c>
      <c r="M55" s="13"/>
      <c r="N55" s="2"/>
      <c r="O55" s="2"/>
      <c r="P55" s="2"/>
      <c r="Q55" s="41">
        <f>0+Q35+Q39+Q43+Q47+Q51</f>
        <v>0</v>
      </c>
      <c r="R55" s="9">
        <f>0+R35+R39+R43+R47+R51</f>
        <v>0</v>
      </c>
      <c r="S55" s="76">
        <f>Q55*(1+J55)+R55</f>
        <v>0</v>
      </c>
    </row>
    <row r="56" thickTop="1" thickBot="1" ht="25" customHeight="1">
      <c r="A56" s="10"/>
      <c r="B56" s="77"/>
      <c r="C56" s="77"/>
      <c r="D56" s="77"/>
      <c r="E56" s="77"/>
      <c r="F56" s="77"/>
      <c r="G56" s="78" t="s">
        <v>213</v>
      </c>
      <c r="H56" s="79">
        <f>0+J35+J39+J43+J47+J51</f>
        <v>0</v>
      </c>
      <c r="I56" s="78" t="s">
        <v>214</v>
      </c>
      <c r="J56" s="80">
        <f>0+J55</f>
        <v>0</v>
      </c>
      <c r="K56" s="78" t="s">
        <v>215</v>
      </c>
      <c r="L56" s="81">
        <f>0+L55</f>
        <v>0</v>
      </c>
      <c r="M56" s="13"/>
      <c r="N56" s="2"/>
      <c r="O56" s="2"/>
      <c r="P56" s="2"/>
      <c r="Q56" s="2"/>
    </row>
    <row r="57" ht="40" customHeight="1">
      <c r="A57" s="10"/>
      <c r="B57" s="82" t="s">
        <v>216</v>
      </c>
      <c r="C57" s="1"/>
      <c r="D57" s="1"/>
      <c r="E57" s="1"/>
      <c r="F57" s="1"/>
      <c r="G57" s="1"/>
      <c r="H57" s="51"/>
      <c r="I57" s="1"/>
      <c r="J57" s="51"/>
      <c r="K57" s="1"/>
      <c r="L57" s="1"/>
      <c r="M57" s="13"/>
      <c r="N57" s="2"/>
      <c r="O57" s="2"/>
      <c r="P57" s="2"/>
      <c r="Q57" s="2"/>
    </row>
    <row r="58">
      <c r="A58" s="10"/>
      <c r="B58" s="52">
        <v>6</v>
      </c>
      <c r="C58" s="53" t="s">
        <v>4870</v>
      </c>
      <c r="D58" s="53"/>
      <c r="E58" s="53" t="s">
        <v>4871</v>
      </c>
      <c r="F58" s="53" t="s">
        <v>7</v>
      </c>
      <c r="G58" s="54" t="s">
        <v>285</v>
      </c>
      <c r="H58" s="55">
        <v>230</v>
      </c>
      <c r="I58" s="56">
        <v>0</v>
      </c>
      <c r="J58" s="57">
        <f>ROUND(H58*I58,2)</f>
        <v>0</v>
      </c>
      <c r="K58" s="58">
        <v>0.20999999999999999</v>
      </c>
      <c r="L58" s="59">
        <f>ROUND(J58*1.21,2)</f>
        <v>0</v>
      </c>
      <c r="M58" s="13"/>
      <c r="N58" s="2"/>
      <c r="O58" s="2"/>
      <c r="P58" s="2"/>
      <c r="Q58" s="41">
        <f>IF(ISNUMBER(K58),IF(H58&gt;0,IF(I58&gt;0,J58,0),0),0)</f>
        <v>0</v>
      </c>
      <c r="R58" s="9">
        <f>IF(ISNUMBER(K58)=FALSE,J58,0)</f>
        <v>0</v>
      </c>
    </row>
    <row r="59">
      <c r="A59" s="10"/>
      <c r="B59" s="60" t="s">
        <v>199</v>
      </c>
      <c r="C59" s="1"/>
      <c r="D59" s="1"/>
      <c r="E59" s="61" t="s">
        <v>7</v>
      </c>
      <c r="F59" s="1"/>
      <c r="G59" s="1"/>
      <c r="H59" s="51"/>
      <c r="I59" s="1"/>
      <c r="J59" s="51"/>
      <c r="K59" s="1"/>
      <c r="L59" s="1"/>
      <c r="M59" s="13"/>
      <c r="N59" s="2"/>
      <c r="O59" s="2"/>
      <c r="P59" s="2"/>
      <c r="Q59" s="2"/>
    </row>
    <row r="60">
      <c r="A60" s="10"/>
      <c r="B60" s="60" t="s">
        <v>201</v>
      </c>
      <c r="C60" s="1"/>
      <c r="D60" s="1"/>
      <c r="E60" s="61" t="s">
        <v>4865</v>
      </c>
      <c r="F60" s="1"/>
      <c r="G60" s="1"/>
      <c r="H60" s="51"/>
      <c r="I60" s="1"/>
      <c r="J60" s="51"/>
      <c r="K60" s="1"/>
      <c r="L60" s="1"/>
      <c r="M60" s="13"/>
      <c r="N60" s="2"/>
      <c r="O60" s="2"/>
      <c r="P60" s="2"/>
      <c r="Q60" s="2"/>
    </row>
    <row r="61" thickBot="1">
      <c r="A61" s="10"/>
      <c r="B61" s="62" t="s">
        <v>203</v>
      </c>
      <c r="C61" s="30"/>
      <c r="D61" s="30"/>
      <c r="E61" s="63" t="s">
        <v>2610</v>
      </c>
      <c r="F61" s="30"/>
      <c r="G61" s="30"/>
      <c r="H61" s="64"/>
      <c r="I61" s="30"/>
      <c r="J61" s="64"/>
      <c r="K61" s="30"/>
      <c r="L61" s="30"/>
      <c r="M61" s="13"/>
      <c r="N61" s="2"/>
      <c r="O61" s="2"/>
      <c r="P61" s="2"/>
      <c r="Q61" s="2"/>
    </row>
    <row r="62" thickTop="1">
      <c r="A62" s="10"/>
      <c r="B62" s="52">
        <v>7</v>
      </c>
      <c r="C62" s="53" t="s">
        <v>4872</v>
      </c>
      <c r="D62" s="53"/>
      <c r="E62" s="53" t="s">
        <v>4873</v>
      </c>
      <c r="F62" s="53" t="s">
        <v>7</v>
      </c>
      <c r="G62" s="54" t="s">
        <v>285</v>
      </c>
      <c r="H62" s="65">
        <v>100</v>
      </c>
      <c r="I62" s="66">
        <v>0</v>
      </c>
      <c r="J62" s="67">
        <f>ROUND(H62*I62,2)</f>
        <v>0</v>
      </c>
      <c r="K62" s="68">
        <v>0.20999999999999999</v>
      </c>
      <c r="L62" s="69">
        <f>ROUND(J62*1.21,2)</f>
        <v>0</v>
      </c>
      <c r="M62" s="13"/>
      <c r="N62" s="2"/>
      <c r="O62" s="2"/>
      <c r="P62" s="2"/>
      <c r="Q62" s="41">
        <f>IF(ISNUMBER(K62),IF(H62&gt;0,IF(I62&gt;0,J62,0),0),0)</f>
        <v>0</v>
      </c>
      <c r="R62" s="9">
        <f>IF(ISNUMBER(K62)=FALSE,J62,0)</f>
        <v>0</v>
      </c>
    </row>
    <row r="63">
      <c r="A63" s="10"/>
      <c r="B63" s="60" t="s">
        <v>199</v>
      </c>
      <c r="C63" s="1"/>
      <c r="D63" s="1"/>
      <c r="E63" s="61" t="s">
        <v>7</v>
      </c>
      <c r="F63" s="1"/>
      <c r="G63" s="1"/>
      <c r="H63" s="51"/>
      <c r="I63" s="1"/>
      <c r="J63" s="51"/>
      <c r="K63" s="1"/>
      <c r="L63" s="1"/>
      <c r="M63" s="13"/>
      <c r="N63" s="2"/>
      <c r="O63" s="2"/>
      <c r="P63" s="2"/>
      <c r="Q63" s="2"/>
    </row>
    <row r="64">
      <c r="A64" s="10"/>
      <c r="B64" s="60" t="s">
        <v>201</v>
      </c>
      <c r="C64" s="1"/>
      <c r="D64" s="1"/>
      <c r="E64" s="61" t="s">
        <v>4865</v>
      </c>
      <c r="F64" s="1"/>
      <c r="G64" s="1"/>
      <c r="H64" s="51"/>
      <c r="I64" s="1"/>
      <c r="J64" s="51"/>
      <c r="K64" s="1"/>
      <c r="L64" s="1"/>
      <c r="M64" s="13"/>
      <c r="N64" s="2"/>
      <c r="O64" s="2"/>
      <c r="P64" s="2"/>
      <c r="Q64" s="2"/>
    </row>
    <row r="65" thickBot="1">
      <c r="A65" s="10"/>
      <c r="B65" s="62" t="s">
        <v>203</v>
      </c>
      <c r="C65" s="30"/>
      <c r="D65" s="30"/>
      <c r="E65" s="63" t="s">
        <v>4874</v>
      </c>
      <c r="F65" s="30"/>
      <c r="G65" s="30"/>
      <c r="H65" s="64"/>
      <c r="I65" s="30"/>
      <c r="J65" s="64"/>
      <c r="K65" s="30"/>
      <c r="L65" s="30"/>
      <c r="M65" s="13"/>
      <c r="N65" s="2"/>
      <c r="O65" s="2"/>
      <c r="P65" s="2"/>
      <c r="Q65" s="2"/>
    </row>
    <row r="66" thickTop="1">
      <c r="A66" s="10"/>
      <c r="B66" s="52">
        <v>8</v>
      </c>
      <c r="C66" s="53" t="s">
        <v>4875</v>
      </c>
      <c r="D66" s="53"/>
      <c r="E66" s="53" t="s">
        <v>4876</v>
      </c>
      <c r="F66" s="53" t="s">
        <v>7</v>
      </c>
      <c r="G66" s="54" t="s">
        <v>219</v>
      </c>
      <c r="H66" s="65">
        <v>23</v>
      </c>
      <c r="I66" s="66">
        <v>0</v>
      </c>
      <c r="J66" s="67">
        <f>ROUND(H66*I66,2)</f>
        <v>0</v>
      </c>
      <c r="K66" s="68">
        <v>0.20999999999999999</v>
      </c>
      <c r="L66" s="69">
        <f>ROUND(J66*1.21,2)</f>
        <v>0</v>
      </c>
      <c r="M66" s="13"/>
      <c r="N66" s="2"/>
      <c r="O66" s="2"/>
      <c r="P66" s="2"/>
      <c r="Q66" s="41">
        <f>IF(ISNUMBER(K66),IF(H66&gt;0,IF(I66&gt;0,J66,0),0),0)</f>
        <v>0</v>
      </c>
      <c r="R66" s="9">
        <f>IF(ISNUMBER(K66)=FALSE,J66,0)</f>
        <v>0</v>
      </c>
    </row>
    <row r="67">
      <c r="A67" s="10"/>
      <c r="B67" s="60" t="s">
        <v>199</v>
      </c>
      <c r="C67" s="1"/>
      <c r="D67" s="1"/>
      <c r="E67" s="61" t="s">
        <v>7</v>
      </c>
      <c r="F67" s="1"/>
      <c r="G67" s="1"/>
      <c r="H67" s="51"/>
      <c r="I67" s="1"/>
      <c r="J67" s="51"/>
      <c r="K67" s="1"/>
      <c r="L67" s="1"/>
      <c r="M67" s="13"/>
      <c r="N67" s="2"/>
      <c r="O67" s="2"/>
      <c r="P67" s="2"/>
      <c r="Q67" s="2"/>
    </row>
    <row r="68">
      <c r="A68" s="10"/>
      <c r="B68" s="60" t="s">
        <v>201</v>
      </c>
      <c r="C68" s="1"/>
      <c r="D68" s="1"/>
      <c r="E68" s="61" t="s">
        <v>4865</v>
      </c>
      <c r="F68" s="1"/>
      <c r="G68" s="1"/>
      <c r="H68" s="51"/>
      <c r="I68" s="1"/>
      <c r="J68" s="51"/>
      <c r="K68" s="1"/>
      <c r="L68" s="1"/>
      <c r="M68" s="13"/>
      <c r="N68" s="2"/>
      <c r="O68" s="2"/>
      <c r="P68" s="2"/>
      <c r="Q68" s="2"/>
    </row>
    <row r="69" thickBot="1">
      <c r="A69" s="10"/>
      <c r="B69" s="62" t="s">
        <v>203</v>
      </c>
      <c r="C69" s="30"/>
      <c r="D69" s="30"/>
      <c r="E69" s="63" t="s">
        <v>222</v>
      </c>
      <c r="F69" s="30"/>
      <c r="G69" s="30"/>
      <c r="H69" s="64"/>
      <c r="I69" s="30"/>
      <c r="J69" s="64"/>
      <c r="K69" s="30"/>
      <c r="L69" s="30"/>
      <c r="M69" s="13"/>
      <c r="N69" s="2"/>
      <c r="O69" s="2"/>
      <c r="P69" s="2"/>
      <c r="Q69" s="2"/>
    </row>
    <row r="70" thickTop="1">
      <c r="A70" s="10"/>
      <c r="B70" s="52">
        <v>9</v>
      </c>
      <c r="C70" s="53" t="s">
        <v>4877</v>
      </c>
      <c r="D70" s="53"/>
      <c r="E70" s="53" t="s">
        <v>4878</v>
      </c>
      <c r="F70" s="53" t="s">
        <v>7</v>
      </c>
      <c r="G70" s="54" t="s">
        <v>219</v>
      </c>
      <c r="H70" s="65">
        <v>20</v>
      </c>
      <c r="I70" s="66">
        <v>0</v>
      </c>
      <c r="J70" s="67">
        <f>ROUND(H70*I70,2)</f>
        <v>0</v>
      </c>
      <c r="K70" s="68">
        <v>0.20999999999999999</v>
      </c>
      <c r="L70" s="69">
        <f>ROUND(J70*1.21,2)</f>
        <v>0</v>
      </c>
      <c r="M70" s="13"/>
      <c r="N70" s="2"/>
      <c r="O70" s="2"/>
      <c r="P70" s="2"/>
      <c r="Q70" s="41">
        <f>IF(ISNUMBER(K70),IF(H70&gt;0,IF(I70&gt;0,J70,0),0),0)</f>
        <v>0</v>
      </c>
      <c r="R70" s="9">
        <f>IF(ISNUMBER(K70)=FALSE,J70,0)</f>
        <v>0</v>
      </c>
    </row>
    <row r="71">
      <c r="A71" s="10"/>
      <c r="B71" s="60" t="s">
        <v>199</v>
      </c>
      <c r="C71" s="1"/>
      <c r="D71" s="1"/>
      <c r="E71" s="61" t="s">
        <v>7</v>
      </c>
      <c r="F71" s="1"/>
      <c r="G71" s="1"/>
      <c r="H71" s="51"/>
      <c r="I71" s="1"/>
      <c r="J71" s="51"/>
      <c r="K71" s="1"/>
      <c r="L71" s="1"/>
      <c r="M71" s="13"/>
      <c r="N71" s="2"/>
      <c r="O71" s="2"/>
      <c r="P71" s="2"/>
      <c r="Q71" s="2"/>
    </row>
    <row r="72">
      <c r="A72" s="10"/>
      <c r="B72" s="60" t="s">
        <v>201</v>
      </c>
      <c r="C72" s="1"/>
      <c r="D72" s="1"/>
      <c r="E72" s="61" t="s">
        <v>4865</v>
      </c>
      <c r="F72" s="1"/>
      <c r="G72" s="1"/>
      <c r="H72" s="51"/>
      <c r="I72" s="1"/>
      <c r="J72" s="51"/>
      <c r="K72" s="1"/>
      <c r="L72" s="1"/>
      <c r="M72" s="13"/>
      <c r="N72" s="2"/>
      <c r="O72" s="2"/>
      <c r="P72" s="2"/>
      <c r="Q72" s="2"/>
    </row>
    <row r="73" thickBot="1">
      <c r="A73" s="10"/>
      <c r="B73" s="62" t="s">
        <v>203</v>
      </c>
      <c r="C73" s="30"/>
      <c r="D73" s="30"/>
      <c r="E73" s="63" t="s">
        <v>259</v>
      </c>
      <c r="F73" s="30"/>
      <c r="G73" s="30"/>
      <c r="H73" s="64"/>
      <c r="I73" s="30"/>
      <c r="J73" s="64"/>
      <c r="K73" s="30"/>
      <c r="L73" s="30"/>
      <c r="M73" s="13"/>
      <c r="N73" s="2"/>
      <c r="O73" s="2"/>
      <c r="P73" s="2"/>
      <c r="Q73" s="2"/>
    </row>
    <row r="74" thickTop="1">
      <c r="A74" s="10"/>
      <c r="B74" s="52">
        <v>10</v>
      </c>
      <c r="C74" s="53" t="s">
        <v>260</v>
      </c>
      <c r="D74" s="53"/>
      <c r="E74" s="53" t="s">
        <v>261</v>
      </c>
      <c r="F74" s="53" t="s">
        <v>7</v>
      </c>
      <c r="G74" s="54" t="s">
        <v>262</v>
      </c>
      <c r="H74" s="65">
        <v>360</v>
      </c>
      <c r="I74" s="66">
        <v>0</v>
      </c>
      <c r="J74" s="67">
        <f>ROUND(H74*I74,2)</f>
        <v>0</v>
      </c>
      <c r="K74" s="68">
        <v>0.20999999999999999</v>
      </c>
      <c r="L74" s="69">
        <f>ROUND(J74*1.21,2)</f>
        <v>0</v>
      </c>
      <c r="M74" s="13"/>
      <c r="N74" s="2"/>
      <c r="O74" s="2"/>
      <c r="P74" s="2"/>
      <c r="Q74" s="41">
        <f>IF(ISNUMBER(K74),IF(H74&gt;0,IF(I74&gt;0,J74,0),0),0)</f>
        <v>0</v>
      </c>
      <c r="R74" s="9">
        <f>IF(ISNUMBER(K74)=FALSE,J74,0)</f>
        <v>0</v>
      </c>
    </row>
    <row r="75">
      <c r="A75" s="10"/>
      <c r="B75" s="60" t="s">
        <v>199</v>
      </c>
      <c r="C75" s="1"/>
      <c r="D75" s="1"/>
      <c r="E75" s="61" t="s">
        <v>7</v>
      </c>
      <c r="F75" s="1"/>
      <c r="G75" s="1"/>
      <c r="H75" s="51"/>
      <c r="I75" s="1"/>
      <c r="J75" s="51"/>
      <c r="K75" s="1"/>
      <c r="L75" s="1"/>
      <c r="M75" s="13"/>
      <c r="N75" s="2"/>
      <c r="O75" s="2"/>
      <c r="P75" s="2"/>
      <c r="Q75" s="2"/>
    </row>
    <row r="76">
      <c r="A76" s="10"/>
      <c r="B76" s="60" t="s">
        <v>201</v>
      </c>
      <c r="C76" s="1"/>
      <c r="D76" s="1"/>
      <c r="E76" s="61" t="s">
        <v>4865</v>
      </c>
      <c r="F76" s="1"/>
      <c r="G76" s="1"/>
      <c r="H76" s="51"/>
      <c r="I76" s="1"/>
      <c r="J76" s="51"/>
      <c r="K76" s="1"/>
      <c r="L76" s="1"/>
      <c r="M76" s="13"/>
      <c r="N76" s="2"/>
      <c r="O76" s="2"/>
      <c r="P76" s="2"/>
      <c r="Q76" s="2"/>
    </row>
    <row r="77" thickBot="1">
      <c r="A77" s="10"/>
      <c r="B77" s="62" t="s">
        <v>203</v>
      </c>
      <c r="C77" s="30"/>
      <c r="D77" s="30"/>
      <c r="E77" s="63" t="s">
        <v>265</v>
      </c>
      <c r="F77" s="30"/>
      <c r="G77" s="30"/>
      <c r="H77" s="64"/>
      <c r="I77" s="30"/>
      <c r="J77" s="64"/>
      <c r="K77" s="30"/>
      <c r="L77" s="30"/>
      <c r="M77" s="13"/>
      <c r="N77" s="2"/>
      <c r="O77" s="2"/>
      <c r="P77" s="2"/>
      <c r="Q77" s="2"/>
    </row>
    <row r="78" thickTop="1">
      <c r="A78" s="10"/>
      <c r="B78" s="52">
        <v>13</v>
      </c>
      <c r="C78" s="53" t="s">
        <v>1740</v>
      </c>
      <c r="D78" s="53"/>
      <c r="E78" s="53" t="s">
        <v>1741</v>
      </c>
      <c r="F78" s="53" t="s">
        <v>7</v>
      </c>
      <c r="G78" s="54" t="s">
        <v>219</v>
      </c>
      <c r="H78" s="65">
        <v>79.200000000000003</v>
      </c>
      <c r="I78" s="66">
        <v>0</v>
      </c>
      <c r="J78" s="67">
        <f>ROUND(H78*I78,2)</f>
        <v>0</v>
      </c>
      <c r="K78" s="68">
        <v>0.20999999999999999</v>
      </c>
      <c r="L78" s="69">
        <f>ROUND(J78*1.21,2)</f>
        <v>0</v>
      </c>
      <c r="M78" s="13"/>
      <c r="N78" s="2"/>
      <c r="O78" s="2"/>
      <c r="P78" s="2"/>
      <c r="Q78" s="41">
        <f>IF(ISNUMBER(K78),IF(H78&gt;0,IF(I78&gt;0,J78,0),0),0)</f>
        <v>0</v>
      </c>
      <c r="R78" s="9">
        <f>IF(ISNUMBER(K78)=FALSE,J78,0)</f>
        <v>0</v>
      </c>
    </row>
    <row r="79">
      <c r="A79" s="10"/>
      <c r="B79" s="60" t="s">
        <v>199</v>
      </c>
      <c r="C79" s="1"/>
      <c r="D79" s="1"/>
      <c r="E79" s="61" t="s">
        <v>7</v>
      </c>
      <c r="F79" s="1"/>
      <c r="G79" s="1"/>
      <c r="H79" s="51"/>
      <c r="I79" s="1"/>
      <c r="J79" s="51"/>
      <c r="K79" s="1"/>
      <c r="L79" s="1"/>
      <c r="M79" s="13"/>
      <c r="N79" s="2"/>
      <c r="O79" s="2"/>
      <c r="P79" s="2"/>
      <c r="Q79" s="2"/>
    </row>
    <row r="80">
      <c r="A80" s="10"/>
      <c r="B80" s="60" t="s">
        <v>201</v>
      </c>
      <c r="C80" s="1"/>
      <c r="D80" s="1"/>
      <c r="E80" s="61" t="s">
        <v>4865</v>
      </c>
      <c r="F80" s="1"/>
      <c r="G80" s="1"/>
      <c r="H80" s="51"/>
      <c r="I80" s="1"/>
      <c r="J80" s="51"/>
      <c r="K80" s="1"/>
      <c r="L80" s="1"/>
      <c r="M80" s="13"/>
      <c r="N80" s="2"/>
      <c r="O80" s="2"/>
      <c r="P80" s="2"/>
      <c r="Q80" s="2"/>
    </row>
    <row r="81" thickBot="1">
      <c r="A81" s="10"/>
      <c r="B81" s="62" t="s">
        <v>203</v>
      </c>
      <c r="C81" s="30"/>
      <c r="D81" s="30"/>
      <c r="E81" s="63" t="s">
        <v>1744</v>
      </c>
      <c r="F81" s="30"/>
      <c r="G81" s="30"/>
      <c r="H81" s="64"/>
      <c r="I81" s="30"/>
      <c r="J81" s="64"/>
      <c r="K81" s="30"/>
      <c r="L81" s="30"/>
      <c r="M81" s="13"/>
      <c r="N81" s="2"/>
      <c r="O81" s="2"/>
      <c r="P81" s="2"/>
      <c r="Q81" s="2"/>
    </row>
    <row r="82" thickTop="1">
      <c r="A82" s="10"/>
      <c r="B82" s="52">
        <v>14</v>
      </c>
      <c r="C82" s="53" t="s">
        <v>4879</v>
      </c>
      <c r="D82" s="53"/>
      <c r="E82" s="53" t="s">
        <v>4880</v>
      </c>
      <c r="F82" s="53" t="s">
        <v>7</v>
      </c>
      <c r="G82" s="54" t="s">
        <v>285</v>
      </c>
      <c r="H82" s="65">
        <v>230</v>
      </c>
      <c r="I82" s="66">
        <v>0</v>
      </c>
      <c r="J82" s="67">
        <f>ROUND(H82*I82,2)</f>
        <v>0</v>
      </c>
      <c r="K82" s="68">
        <v>0.20999999999999999</v>
      </c>
      <c r="L82" s="69">
        <f>ROUND(J82*1.21,2)</f>
        <v>0</v>
      </c>
      <c r="M82" s="13"/>
      <c r="N82" s="2"/>
      <c r="O82" s="2"/>
      <c r="P82" s="2"/>
      <c r="Q82" s="41">
        <f>IF(ISNUMBER(K82),IF(H82&gt;0,IF(I82&gt;0,J82,0),0),0)</f>
        <v>0</v>
      </c>
      <c r="R82" s="9">
        <f>IF(ISNUMBER(K82)=FALSE,J82,0)</f>
        <v>0</v>
      </c>
    </row>
    <row r="83">
      <c r="A83" s="10"/>
      <c r="B83" s="60" t="s">
        <v>199</v>
      </c>
      <c r="C83" s="1"/>
      <c r="D83" s="1"/>
      <c r="E83" s="61" t="s">
        <v>7</v>
      </c>
      <c r="F83" s="1"/>
      <c r="G83" s="1"/>
      <c r="H83" s="51"/>
      <c r="I83" s="1"/>
      <c r="J83" s="51"/>
      <c r="K83" s="1"/>
      <c r="L83" s="1"/>
      <c r="M83" s="13"/>
      <c r="N83" s="2"/>
      <c r="O83" s="2"/>
      <c r="P83" s="2"/>
      <c r="Q83" s="2"/>
    </row>
    <row r="84">
      <c r="A84" s="10"/>
      <c r="B84" s="60" t="s">
        <v>201</v>
      </c>
      <c r="C84" s="1"/>
      <c r="D84" s="1"/>
      <c r="E84" s="61" t="s">
        <v>4865</v>
      </c>
      <c r="F84" s="1"/>
      <c r="G84" s="1"/>
      <c r="H84" s="51"/>
      <c r="I84" s="1"/>
      <c r="J84" s="51"/>
      <c r="K84" s="1"/>
      <c r="L84" s="1"/>
      <c r="M84" s="13"/>
      <c r="N84" s="2"/>
      <c r="O84" s="2"/>
      <c r="P84" s="2"/>
      <c r="Q84" s="2"/>
    </row>
    <row r="85" thickBot="1">
      <c r="A85" s="10"/>
      <c r="B85" s="62" t="s">
        <v>203</v>
      </c>
      <c r="C85" s="30"/>
      <c r="D85" s="30"/>
      <c r="E85" s="63" t="s">
        <v>4881</v>
      </c>
      <c r="F85" s="30"/>
      <c r="G85" s="30"/>
      <c r="H85" s="64"/>
      <c r="I85" s="30"/>
      <c r="J85" s="64"/>
      <c r="K85" s="30"/>
      <c r="L85" s="30"/>
      <c r="M85" s="13"/>
      <c r="N85" s="2"/>
      <c r="O85" s="2"/>
      <c r="P85" s="2"/>
      <c r="Q85" s="2"/>
    </row>
    <row r="86" thickTop="1">
      <c r="A86" s="10"/>
      <c r="B86" s="52">
        <v>15</v>
      </c>
      <c r="C86" s="53" t="s">
        <v>293</v>
      </c>
      <c r="D86" s="53"/>
      <c r="E86" s="53" t="s">
        <v>294</v>
      </c>
      <c r="F86" s="53" t="s">
        <v>7</v>
      </c>
      <c r="G86" s="54" t="s">
        <v>285</v>
      </c>
      <c r="H86" s="65">
        <v>100</v>
      </c>
      <c r="I86" s="66">
        <v>0</v>
      </c>
      <c r="J86" s="67">
        <f>ROUND(H86*I86,2)</f>
        <v>0</v>
      </c>
      <c r="K86" s="68">
        <v>0.20999999999999999</v>
      </c>
      <c r="L86" s="69">
        <f>ROUND(J86*1.21,2)</f>
        <v>0</v>
      </c>
      <c r="M86" s="13"/>
      <c r="N86" s="2"/>
      <c r="O86" s="2"/>
      <c r="P86" s="2"/>
      <c r="Q86" s="41">
        <f>IF(ISNUMBER(K86),IF(H86&gt;0,IF(I86&gt;0,J86,0),0),0)</f>
        <v>0</v>
      </c>
      <c r="R86" s="9">
        <f>IF(ISNUMBER(K86)=FALSE,J86,0)</f>
        <v>0</v>
      </c>
    </row>
    <row r="87">
      <c r="A87" s="10"/>
      <c r="B87" s="60" t="s">
        <v>199</v>
      </c>
      <c r="C87" s="1"/>
      <c r="D87" s="1"/>
      <c r="E87" s="61" t="s">
        <v>7</v>
      </c>
      <c r="F87" s="1"/>
      <c r="G87" s="1"/>
      <c r="H87" s="51"/>
      <c r="I87" s="1"/>
      <c r="J87" s="51"/>
      <c r="K87" s="1"/>
      <c r="L87" s="1"/>
      <c r="M87" s="13"/>
      <c r="N87" s="2"/>
      <c r="O87" s="2"/>
      <c r="P87" s="2"/>
      <c r="Q87" s="2"/>
    </row>
    <row r="88">
      <c r="A88" s="10"/>
      <c r="B88" s="60" t="s">
        <v>201</v>
      </c>
      <c r="C88" s="1"/>
      <c r="D88" s="1"/>
      <c r="E88" s="61" t="s">
        <v>4865</v>
      </c>
      <c r="F88" s="1"/>
      <c r="G88" s="1"/>
      <c r="H88" s="51"/>
      <c r="I88" s="1"/>
      <c r="J88" s="51"/>
      <c r="K88" s="1"/>
      <c r="L88" s="1"/>
      <c r="M88" s="13"/>
      <c r="N88" s="2"/>
      <c r="O88" s="2"/>
      <c r="P88" s="2"/>
      <c r="Q88" s="2"/>
    </row>
    <row r="89" thickBot="1">
      <c r="A89" s="10"/>
      <c r="B89" s="62" t="s">
        <v>203</v>
      </c>
      <c r="C89" s="30"/>
      <c r="D89" s="30"/>
      <c r="E89" s="63" t="s">
        <v>296</v>
      </c>
      <c r="F89" s="30"/>
      <c r="G89" s="30"/>
      <c r="H89" s="64"/>
      <c r="I89" s="30"/>
      <c r="J89" s="64"/>
      <c r="K89" s="30"/>
      <c r="L89" s="30"/>
      <c r="M89" s="13"/>
      <c r="N89" s="2"/>
      <c r="O89" s="2"/>
      <c r="P89" s="2"/>
      <c r="Q89" s="2"/>
    </row>
    <row r="90" thickTop="1" thickBot="1" ht="25" customHeight="1">
      <c r="A90" s="10"/>
      <c r="B90" s="1"/>
      <c r="C90" s="70">
        <v>1</v>
      </c>
      <c r="D90" s="1"/>
      <c r="E90" s="71" t="s">
        <v>181</v>
      </c>
      <c r="F90" s="1"/>
      <c r="G90" s="72" t="s">
        <v>210</v>
      </c>
      <c r="H90" s="73">
        <f>J58+J62+J66+J70+J74+J78+J82+J86</f>
        <v>0</v>
      </c>
      <c r="I90" s="72" t="s">
        <v>211</v>
      </c>
      <c r="J90" s="74">
        <f>(L90-H90)</f>
        <v>0</v>
      </c>
      <c r="K90" s="72" t="s">
        <v>212</v>
      </c>
      <c r="L90" s="75">
        <f>ROUND((J58+J62+J66+J70+J74+J78+J82+J86)*1.21,2)</f>
        <v>0</v>
      </c>
      <c r="M90" s="13"/>
      <c r="N90" s="2"/>
      <c r="O90" s="2"/>
      <c r="P90" s="2"/>
      <c r="Q90" s="41">
        <f>0+Q58+Q62+Q66+Q70+Q74+Q78+Q82+Q86</f>
        <v>0</v>
      </c>
      <c r="R90" s="9">
        <f>0+R58+R62+R66+R70+R74+R78+R82+R86</f>
        <v>0</v>
      </c>
      <c r="S90" s="76">
        <f>Q90*(1+J90)+R90</f>
        <v>0</v>
      </c>
    </row>
    <row r="91" thickTop="1" thickBot="1" ht="25" customHeight="1">
      <c r="A91" s="10"/>
      <c r="B91" s="77"/>
      <c r="C91" s="77"/>
      <c r="D91" s="77"/>
      <c r="E91" s="77"/>
      <c r="F91" s="77"/>
      <c r="G91" s="78" t="s">
        <v>213</v>
      </c>
      <c r="H91" s="79">
        <f>0+J58+J62+J66+J70+J74+J78+J82+J86</f>
        <v>0</v>
      </c>
      <c r="I91" s="78" t="s">
        <v>214</v>
      </c>
      <c r="J91" s="80">
        <f>0+J90</f>
        <v>0</v>
      </c>
      <c r="K91" s="78" t="s">
        <v>215</v>
      </c>
      <c r="L91" s="81">
        <f>0+L90</f>
        <v>0</v>
      </c>
      <c r="M91" s="13"/>
      <c r="N91" s="2"/>
      <c r="O91" s="2"/>
      <c r="P91" s="2"/>
      <c r="Q91" s="2"/>
    </row>
    <row r="92" ht="40" customHeight="1">
      <c r="A92" s="10"/>
      <c r="B92" s="82" t="s">
        <v>4882</v>
      </c>
      <c r="C92" s="1"/>
      <c r="D92" s="1"/>
      <c r="E92" s="1"/>
      <c r="F92" s="1"/>
      <c r="G92" s="1"/>
      <c r="H92" s="51"/>
      <c r="I92" s="1"/>
      <c r="J92" s="51"/>
      <c r="K92" s="1"/>
      <c r="L92" s="1"/>
      <c r="M92" s="13"/>
      <c r="N92" s="2"/>
      <c r="O92" s="2"/>
      <c r="P92" s="2"/>
      <c r="Q92" s="2"/>
    </row>
    <row r="93">
      <c r="A93" s="10"/>
      <c r="B93" s="52">
        <v>11</v>
      </c>
      <c r="C93" s="53" t="s">
        <v>4883</v>
      </c>
      <c r="D93" s="53"/>
      <c r="E93" s="53" t="s">
        <v>4884</v>
      </c>
      <c r="F93" s="53" t="s">
        <v>7</v>
      </c>
      <c r="G93" s="54" t="s">
        <v>219</v>
      </c>
      <c r="H93" s="55">
        <v>80</v>
      </c>
      <c r="I93" s="56">
        <v>0</v>
      </c>
      <c r="J93" s="57">
        <f>ROUND(H93*I93,2)</f>
        <v>0</v>
      </c>
      <c r="K93" s="58">
        <v>0.20999999999999999</v>
      </c>
      <c r="L93" s="59">
        <f>ROUND(J93*1.21,2)</f>
        <v>0</v>
      </c>
      <c r="M93" s="13"/>
      <c r="N93" s="2"/>
      <c r="O93" s="2"/>
      <c r="P93" s="2"/>
      <c r="Q93" s="41">
        <f>IF(ISNUMBER(K93),IF(H93&gt;0,IF(I93&gt;0,J93,0),0),0)</f>
        <v>0</v>
      </c>
      <c r="R93" s="9">
        <f>IF(ISNUMBER(K93)=FALSE,J93,0)</f>
        <v>0</v>
      </c>
    </row>
    <row r="94">
      <c r="A94" s="10"/>
      <c r="B94" s="60" t="s">
        <v>199</v>
      </c>
      <c r="C94" s="1"/>
      <c r="D94" s="1"/>
      <c r="E94" s="61" t="s">
        <v>7</v>
      </c>
      <c r="F94" s="1"/>
      <c r="G94" s="1"/>
      <c r="H94" s="51"/>
      <c r="I94" s="1"/>
      <c r="J94" s="51"/>
      <c r="K94" s="1"/>
      <c r="L94" s="1"/>
      <c r="M94" s="13"/>
      <c r="N94" s="2"/>
      <c r="O94" s="2"/>
      <c r="P94" s="2"/>
      <c r="Q94" s="2"/>
    </row>
    <row r="95">
      <c r="A95" s="10"/>
      <c r="B95" s="60" t="s">
        <v>201</v>
      </c>
      <c r="C95" s="1"/>
      <c r="D95" s="1"/>
      <c r="E95" s="61" t="s">
        <v>4865</v>
      </c>
      <c r="F95" s="1"/>
      <c r="G95" s="1"/>
      <c r="H95" s="51"/>
      <c r="I95" s="1"/>
      <c r="J95" s="51"/>
      <c r="K95" s="1"/>
      <c r="L95" s="1"/>
      <c r="M95" s="13"/>
      <c r="N95" s="2"/>
      <c r="O95" s="2"/>
      <c r="P95" s="2"/>
      <c r="Q95" s="2"/>
    </row>
    <row r="96" thickBot="1">
      <c r="A96" s="10"/>
      <c r="B96" s="62" t="s">
        <v>203</v>
      </c>
      <c r="C96" s="30"/>
      <c r="D96" s="30"/>
      <c r="E96" s="63" t="s">
        <v>259</v>
      </c>
      <c r="F96" s="30"/>
      <c r="G96" s="30"/>
      <c r="H96" s="64"/>
      <c r="I96" s="30"/>
      <c r="J96" s="64"/>
      <c r="K96" s="30"/>
      <c r="L96" s="30"/>
      <c r="M96" s="13"/>
      <c r="N96" s="2"/>
      <c r="O96" s="2"/>
      <c r="P96" s="2"/>
      <c r="Q96" s="2"/>
    </row>
    <row r="97" thickTop="1">
      <c r="A97" s="10"/>
      <c r="B97" s="52">
        <v>12</v>
      </c>
      <c r="C97" s="53" t="s">
        <v>4885</v>
      </c>
      <c r="D97" s="53"/>
      <c r="E97" s="53" t="s">
        <v>4886</v>
      </c>
      <c r="F97" s="53" t="s">
        <v>7</v>
      </c>
      <c r="G97" s="54" t="s">
        <v>262</v>
      </c>
      <c r="H97" s="65">
        <v>720</v>
      </c>
      <c r="I97" s="66">
        <v>0</v>
      </c>
      <c r="J97" s="67">
        <f>ROUND(H97*I97,2)</f>
        <v>0</v>
      </c>
      <c r="K97" s="68">
        <v>0.20999999999999999</v>
      </c>
      <c r="L97" s="69">
        <f>ROUND(J97*1.21,2)</f>
        <v>0</v>
      </c>
      <c r="M97" s="13"/>
      <c r="N97" s="2"/>
      <c r="O97" s="2"/>
      <c r="P97" s="2"/>
      <c r="Q97" s="41">
        <f>IF(ISNUMBER(K97),IF(H97&gt;0,IF(I97&gt;0,J97,0),0),0)</f>
        <v>0</v>
      </c>
      <c r="R97" s="9">
        <f>IF(ISNUMBER(K97)=FALSE,J97,0)</f>
        <v>0</v>
      </c>
    </row>
    <row r="98">
      <c r="A98" s="10"/>
      <c r="B98" s="60" t="s">
        <v>199</v>
      </c>
      <c r="C98" s="1"/>
      <c r="D98" s="1"/>
      <c r="E98" s="61" t="s">
        <v>7</v>
      </c>
      <c r="F98" s="1"/>
      <c r="G98" s="1"/>
      <c r="H98" s="51"/>
      <c r="I98" s="1"/>
      <c r="J98" s="51"/>
      <c r="K98" s="1"/>
      <c r="L98" s="1"/>
      <c r="M98" s="13"/>
      <c r="N98" s="2"/>
      <c r="O98" s="2"/>
      <c r="P98" s="2"/>
      <c r="Q98" s="2"/>
    </row>
    <row r="99">
      <c r="A99" s="10"/>
      <c r="B99" s="60" t="s">
        <v>201</v>
      </c>
      <c r="C99" s="1"/>
      <c r="D99" s="1"/>
      <c r="E99" s="61" t="s">
        <v>4865</v>
      </c>
      <c r="F99" s="1"/>
      <c r="G99" s="1"/>
      <c r="H99" s="51"/>
      <c r="I99" s="1"/>
      <c r="J99" s="51"/>
      <c r="K99" s="1"/>
      <c r="L99" s="1"/>
      <c r="M99" s="13"/>
      <c r="N99" s="2"/>
      <c r="O99" s="2"/>
      <c r="P99" s="2"/>
      <c r="Q99" s="2"/>
    </row>
    <row r="100" thickBot="1">
      <c r="A100" s="10"/>
      <c r="B100" s="62" t="s">
        <v>203</v>
      </c>
      <c r="C100" s="30"/>
      <c r="D100" s="30"/>
      <c r="E100" s="63" t="s">
        <v>265</v>
      </c>
      <c r="F100" s="30"/>
      <c r="G100" s="30"/>
      <c r="H100" s="64"/>
      <c r="I100" s="30"/>
      <c r="J100" s="64"/>
      <c r="K100" s="30"/>
      <c r="L100" s="30"/>
      <c r="M100" s="13"/>
      <c r="N100" s="2"/>
      <c r="O100" s="2"/>
      <c r="P100" s="2"/>
      <c r="Q100" s="2"/>
    </row>
    <row r="101" thickTop="1" thickBot="1" ht="25" customHeight="1">
      <c r="A101" s="10"/>
      <c r="B101" s="1"/>
      <c r="C101" s="70">
        <v>132</v>
      </c>
      <c r="D101" s="1"/>
      <c r="E101" s="71" t="s">
        <v>4863</v>
      </c>
      <c r="F101" s="1"/>
      <c r="G101" s="72" t="s">
        <v>210</v>
      </c>
      <c r="H101" s="73">
        <f>J93+J97</f>
        <v>0</v>
      </c>
      <c r="I101" s="72" t="s">
        <v>211</v>
      </c>
      <c r="J101" s="74">
        <f>(L101-H101)</f>
        <v>0</v>
      </c>
      <c r="K101" s="72" t="s">
        <v>212</v>
      </c>
      <c r="L101" s="75">
        <f>ROUND((J93+J97)*1.21,2)</f>
        <v>0</v>
      </c>
      <c r="M101" s="13"/>
      <c r="N101" s="2"/>
      <c r="O101" s="2"/>
      <c r="P101" s="2"/>
      <c r="Q101" s="41">
        <f>0+Q93+Q97</f>
        <v>0</v>
      </c>
      <c r="R101" s="9">
        <f>0+R93+R97</f>
        <v>0</v>
      </c>
      <c r="S101" s="76">
        <f>Q101*(1+J101)+R101</f>
        <v>0</v>
      </c>
    </row>
    <row r="102" thickTop="1" thickBot="1" ht="25" customHeight="1">
      <c r="A102" s="10"/>
      <c r="B102" s="77"/>
      <c r="C102" s="77"/>
      <c r="D102" s="77"/>
      <c r="E102" s="77"/>
      <c r="F102" s="77"/>
      <c r="G102" s="78" t="s">
        <v>213</v>
      </c>
      <c r="H102" s="79">
        <f>0+J93+J97</f>
        <v>0</v>
      </c>
      <c r="I102" s="78" t="s">
        <v>214</v>
      </c>
      <c r="J102" s="80">
        <f>0+J101</f>
        <v>0</v>
      </c>
      <c r="K102" s="78" t="s">
        <v>215</v>
      </c>
      <c r="L102" s="81">
        <f>0+L101</f>
        <v>0</v>
      </c>
      <c r="M102" s="13"/>
      <c r="N102" s="2"/>
      <c r="O102" s="2"/>
      <c r="P102" s="2"/>
      <c r="Q102" s="2"/>
    </row>
    <row r="103" ht="40" customHeight="1">
      <c r="A103" s="10"/>
      <c r="B103" s="82" t="s">
        <v>314</v>
      </c>
      <c r="C103" s="1"/>
      <c r="D103" s="1"/>
      <c r="E103" s="1"/>
      <c r="F103" s="1"/>
      <c r="G103" s="1"/>
      <c r="H103" s="51"/>
      <c r="I103" s="1"/>
      <c r="J103" s="51"/>
      <c r="K103" s="1"/>
      <c r="L103" s="1"/>
      <c r="M103" s="13"/>
      <c r="N103" s="2"/>
      <c r="O103" s="2"/>
      <c r="P103" s="2"/>
      <c r="Q103" s="2"/>
    </row>
    <row r="104">
      <c r="A104" s="10"/>
      <c r="B104" s="52">
        <v>16</v>
      </c>
      <c r="C104" s="53" t="s">
        <v>1466</v>
      </c>
      <c r="D104" s="53"/>
      <c r="E104" s="53" t="s">
        <v>1467</v>
      </c>
      <c r="F104" s="53" t="s">
        <v>7</v>
      </c>
      <c r="G104" s="54" t="s">
        <v>219</v>
      </c>
      <c r="H104" s="55">
        <v>12.800000000000001</v>
      </c>
      <c r="I104" s="56">
        <v>0</v>
      </c>
      <c r="J104" s="57">
        <f>ROUND(H104*I104,2)</f>
        <v>0</v>
      </c>
      <c r="K104" s="58">
        <v>0.20999999999999999</v>
      </c>
      <c r="L104" s="59">
        <f>ROUND(J104*1.21,2)</f>
        <v>0</v>
      </c>
      <c r="M104" s="13"/>
      <c r="N104" s="2"/>
      <c r="O104" s="2"/>
      <c r="P104" s="2"/>
      <c r="Q104" s="41">
        <f>IF(ISNUMBER(K104),IF(H104&gt;0,IF(I104&gt;0,J104,0),0),0)</f>
        <v>0</v>
      </c>
      <c r="R104" s="9">
        <f>IF(ISNUMBER(K104)=FALSE,J104,0)</f>
        <v>0</v>
      </c>
    </row>
    <row r="105">
      <c r="A105" s="10"/>
      <c r="B105" s="60" t="s">
        <v>199</v>
      </c>
      <c r="C105" s="1"/>
      <c r="D105" s="1"/>
      <c r="E105" s="61" t="s">
        <v>7</v>
      </c>
      <c r="F105" s="1"/>
      <c r="G105" s="1"/>
      <c r="H105" s="51"/>
      <c r="I105" s="1"/>
      <c r="J105" s="51"/>
      <c r="K105" s="1"/>
      <c r="L105" s="1"/>
      <c r="M105" s="13"/>
      <c r="N105" s="2"/>
      <c r="O105" s="2"/>
      <c r="P105" s="2"/>
      <c r="Q105" s="2"/>
    </row>
    <row r="106">
      <c r="A106" s="10"/>
      <c r="B106" s="60" t="s">
        <v>201</v>
      </c>
      <c r="C106" s="1"/>
      <c r="D106" s="1"/>
      <c r="E106" s="61" t="s">
        <v>4865</v>
      </c>
      <c r="F106" s="1"/>
      <c r="G106" s="1"/>
      <c r="H106" s="51"/>
      <c r="I106" s="1"/>
      <c r="J106" s="51"/>
      <c r="K106" s="1"/>
      <c r="L106" s="1"/>
      <c r="M106" s="13"/>
      <c r="N106" s="2"/>
      <c r="O106" s="2"/>
      <c r="P106" s="2"/>
      <c r="Q106" s="2"/>
    </row>
    <row r="107" thickBot="1">
      <c r="A107" s="10"/>
      <c r="B107" s="62" t="s">
        <v>203</v>
      </c>
      <c r="C107" s="30"/>
      <c r="D107" s="30"/>
      <c r="E107" s="63" t="s">
        <v>1470</v>
      </c>
      <c r="F107" s="30"/>
      <c r="G107" s="30"/>
      <c r="H107" s="64"/>
      <c r="I107" s="30"/>
      <c r="J107" s="64"/>
      <c r="K107" s="30"/>
      <c r="L107" s="30"/>
      <c r="M107" s="13"/>
      <c r="N107" s="2"/>
      <c r="O107" s="2"/>
      <c r="P107" s="2"/>
      <c r="Q107" s="2"/>
    </row>
    <row r="108" thickTop="1" thickBot="1" ht="25" customHeight="1">
      <c r="A108" s="10"/>
      <c r="B108" s="1"/>
      <c r="C108" s="70">
        <v>2</v>
      </c>
      <c r="D108" s="1"/>
      <c r="E108" s="71" t="s">
        <v>182</v>
      </c>
      <c r="F108" s="1"/>
      <c r="G108" s="72" t="s">
        <v>210</v>
      </c>
      <c r="H108" s="73">
        <f>0+J104</f>
        <v>0</v>
      </c>
      <c r="I108" s="72" t="s">
        <v>211</v>
      </c>
      <c r="J108" s="74">
        <f>(L108-H108)</f>
        <v>0</v>
      </c>
      <c r="K108" s="72" t="s">
        <v>212</v>
      </c>
      <c r="L108" s="75">
        <f>ROUND((0+J104)*1.21,2)</f>
        <v>0</v>
      </c>
      <c r="M108" s="13"/>
      <c r="N108" s="2"/>
      <c r="O108" s="2"/>
      <c r="P108" s="2"/>
      <c r="Q108" s="41">
        <f>0+Q104</f>
        <v>0</v>
      </c>
      <c r="R108" s="9">
        <f>0+R104</f>
        <v>0</v>
      </c>
      <c r="S108" s="76">
        <f>Q108*(1+J108)+R108</f>
        <v>0</v>
      </c>
    </row>
    <row r="109" thickTop="1" thickBot="1" ht="25" customHeight="1">
      <c r="A109" s="10"/>
      <c r="B109" s="77"/>
      <c r="C109" s="77"/>
      <c r="D109" s="77"/>
      <c r="E109" s="77"/>
      <c r="F109" s="77"/>
      <c r="G109" s="78" t="s">
        <v>213</v>
      </c>
      <c r="H109" s="79">
        <f>0+J104</f>
        <v>0</v>
      </c>
      <c r="I109" s="78" t="s">
        <v>214</v>
      </c>
      <c r="J109" s="80">
        <f>0+J108</f>
        <v>0</v>
      </c>
      <c r="K109" s="78" t="s">
        <v>215</v>
      </c>
      <c r="L109" s="81">
        <f>0+L108</f>
        <v>0</v>
      </c>
      <c r="M109" s="13"/>
      <c r="N109" s="2"/>
      <c r="O109" s="2"/>
      <c r="P109" s="2"/>
      <c r="Q109" s="2"/>
    </row>
    <row r="110" ht="40" customHeight="1">
      <c r="A110" s="10"/>
      <c r="B110" s="82" t="s">
        <v>330</v>
      </c>
      <c r="C110" s="1"/>
      <c r="D110" s="1"/>
      <c r="E110" s="1"/>
      <c r="F110" s="1"/>
      <c r="G110" s="1"/>
      <c r="H110" s="51"/>
      <c r="I110" s="1"/>
      <c r="J110" s="51"/>
      <c r="K110" s="1"/>
      <c r="L110" s="1"/>
      <c r="M110" s="13"/>
      <c r="N110" s="2"/>
      <c r="O110" s="2"/>
      <c r="P110" s="2"/>
      <c r="Q110" s="2"/>
    </row>
    <row r="111">
      <c r="A111" s="10"/>
      <c r="B111" s="52">
        <v>17</v>
      </c>
      <c r="C111" s="53" t="s">
        <v>4887</v>
      </c>
      <c r="D111" s="53"/>
      <c r="E111" s="53" t="s">
        <v>4888</v>
      </c>
      <c r="F111" s="53" t="s">
        <v>7</v>
      </c>
      <c r="G111" s="54" t="s">
        <v>219</v>
      </c>
      <c r="H111" s="55">
        <v>34.5</v>
      </c>
      <c r="I111" s="56">
        <v>0</v>
      </c>
      <c r="J111" s="57">
        <f>ROUND(H111*I111,2)</f>
        <v>0</v>
      </c>
      <c r="K111" s="58">
        <v>0.20999999999999999</v>
      </c>
      <c r="L111" s="59">
        <f>ROUND(J111*1.21,2)</f>
        <v>0</v>
      </c>
      <c r="M111" s="13"/>
      <c r="N111" s="2"/>
      <c r="O111" s="2"/>
      <c r="P111" s="2"/>
      <c r="Q111" s="41">
        <f>IF(ISNUMBER(K111),IF(H111&gt;0,IF(I111&gt;0,J111,0),0),0)</f>
        <v>0</v>
      </c>
      <c r="R111" s="9">
        <f>IF(ISNUMBER(K111)=FALSE,J111,0)</f>
        <v>0</v>
      </c>
    </row>
    <row r="112">
      <c r="A112" s="10"/>
      <c r="B112" s="60" t="s">
        <v>199</v>
      </c>
      <c r="C112" s="1"/>
      <c r="D112" s="1"/>
      <c r="E112" s="61" t="s">
        <v>7</v>
      </c>
      <c r="F112" s="1"/>
      <c r="G112" s="1"/>
      <c r="H112" s="51"/>
      <c r="I112" s="1"/>
      <c r="J112" s="51"/>
      <c r="K112" s="1"/>
      <c r="L112" s="1"/>
      <c r="M112" s="13"/>
      <c r="N112" s="2"/>
      <c r="O112" s="2"/>
      <c r="P112" s="2"/>
      <c r="Q112" s="2"/>
    </row>
    <row r="113">
      <c r="A113" s="10"/>
      <c r="B113" s="60" t="s">
        <v>201</v>
      </c>
      <c r="C113" s="1"/>
      <c r="D113" s="1"/>
      <c r="E113" s="61" t="s">
        <v>4865</v>
      </c>
      <c r="F113" s="1"/>
      <c r="G113" s="1"/>
      <c r="H113" s="51"/>
      <c r="I113" s="1"/>
      <c r="J113" s="51"/>
      <c r="K113" s="1"/>
      <c r="L113" s="1"/>
      <c r="M113" s="13"/>
      <c r="N113" s="2"/>
      <c r="O113" s="2"/>
      <c r="P113" s="2"/>
      <c r="Q113" s="2"/>
    </row>
    <row r="114" thickBot="1">
      <c r="A114" s="10"/>
      <c r="B114" s="62" t="s">
        <v>203</v>
      </c>
      <c r="C114" s="30"/>
      <c r="D114" s="30"/>
      <c r="E114" s="63" t="s">
        <v>345</v>
      </c>
      <c r="F114" s="30"/>
      <c r="G114" s="30"/>
      <c r="H114" s="64"/>
      <c r="I114" s="30"/>
      <c r="J114" s="64"/>
      <c r="K114" s="30"/>
      <c r="L114" s="30"/>
      <c r="M114" s="13"/>
      <c r="N114" s="2"/>
      <c r="O114" s="2"/>
      <c r="P114" s="2"/>
      <c r="Q114" s="2"/>
    </row>
    <row r="115" thickTop="1" thickBot="1" ht="25" customHeight="1">
      <c r="A115" s="10"/>
      <c r="B115" s="1"/>
      <c r="C115" s="70">
        <v>4</v>
      </c>
      <c r="D115" s="1"/>
      <c r="E115" s="71" t="s">
        <v>183</v>
      </c>
      <c r="F115" s="1"/>
      <c r="G115" s="72" t="s">
        <v>210</v>
      </c>
      <c r="H115" s="73">
        <f>0+J111</f>
        <v>0</v>
      </c>
      <c r="I115" s="72" t="s">
        <v>211</v>
      </c>
      <c r="J115" s="74">
        <f>(L115-H115)</f>
        <v>0</v>
      </c>
      <c r="K115" s="72" t="s">
        <v>212</v>
      </c>
      <c r="L115" s="75">
        <f>ROUND((0+J111)*1.21,2)</f>
        <v>0</v>
      </c>
      <c r="M115" s="13"/>
      <c r="N115" s="2"/>
      <c r="O115" s="2"/>
      <c r="P115" s="2"/>
      <c r="Q115" s="41">
        <f>0+Q111</f>
        <v>0</v>
      </c>
      <c r="R115" s="9">
        <f>0+R111</f>
        <v>0</v>
      </c>
      <c r="S115" s="76">
        <f>Q115*(1+J115)+R115</f>
        <v>0</v>
      </c>
    </row>
    <row r="116" thickTop="1" thickBot="1" ht="25" customHeight="1">
      <c r="A116" s="10"/>
      <c r="B116" s="77"/>
      <c r="C116" s="77"/>
      <c r="D116" s="77"/>
      <c r="E116" s="77"/>
      <c r="F116" s="77"/>
      <c r="G116" s="78" t="s">
        <v>213</v>
      </c>
      <c r="H116" s="79">
        <f>0+J111</f>
        <v>0</v>
      </c>
      <c r="I116" s="78" t="s">
        <v>214</v>
      </c>
      <c r="J116" s="80">
        <f>0+J115</f>
        <v>0</v>
      </c>
      <c r="K116" s="78" t="s">
        <v>215</v>
      </c>
      <c r="L116" s="81">
        <f>0+L115</f>
        <v>0</v>
      </c>
      <c r="M116" s="13"/>
      <c r="N116" s="2"/>
      <c r="O116" s="2"/>
      <c r="P116" s="2"/>
      <c r="Q116" s="2"/>
    </row>
    <row r="117" ht="40" customHeight="1">
      <c r="A117" s="10"/>
      <c r="B117" s="82" t="s">
        <v>351</v>
      </c>
      <c r="C117" s="1"/>
      <c r="D117" s="1"/>
      <c r="E117" s="1"/>
      <c r="F117" s="1"/>
      <c r="G117" s="1"/>
      <c r="H117" s="51"/>
      <c r="I117" s="1"/>
      <c r="J117" s="51"/>
      <c r="K117" s="1"/>
      <c r="L117" s="1"/>
      <c r="M117" s="13"/>
      <c r="N117" s="2"/>
      <c r="O117" s="2"/>
      <c r="P117" s="2"/>
      <c r="Q117" s="2"/>
    </row>
    <row r="118">
      <c r="A118" s="10"/>
      <c r="B118" s="52">
        <v>18</v>
      </c>
      <c r="C118" s="53" t="s">
        <v>4889</v>
      </c>
      <c r="D118" s="53"/>
      <c r="E118" s="53" t="s">
        <v>4890</v>
      </c>
      <c r="F118" s="53" t="s">
        <v>7</v>
      </c>
      <c r="G118" s="54" t="s">
        <v>285</v>
      </c>
      <c r="H118" s="55">
        <v>115</v>
      </c>
      <c r="I118" s="56">
        <v>0</v>
      </c>
      <c r="J118" s="57">
        <f>ROUND(H118*I118,2)</f>
        <v>0</v>
      </c>
      <c r="K118" s="58">
        <v>0.20999999999999999</v>
      </c>
      <c r="L118" s="59">
        <f>ROUND(J118*1.21,2)</f>
        <v>0</v>
      </c>
      <c r="M118" s="13"/>
      <c r="N118" s="2"/>
      <c r="O118" s="2"/>
      <c r="P118" s="2"/>
      <c r="Q118" s="41">
        <f>IF(ISNUMBER(K118),IF(H118&gt;0,IF(I118&gt;0,J118,0),0),0)</f>
        <v>0</v>
      </c>
      <c r="R118" s="9">
        <f>IF(ISNUMBER(K118)=FALSE,J118,0)</f>
        <v>0</v>
      </c>
    </row>
    <row r="119">
      <c r="A119" s="10"/>
      <c r="B119" s="60" t="s">
        <v>199</v>
      </c>
      <c r="C119" s="1"/>
      <c r="D119" s="1"/>
      <c r="E119" s="61" t="s">
        <v>7</v>
      </c>
      <c r="F119" s="1"/>
      <c r="G119" s="1"/>
      <c r="H119" s="51"/>
      <c r="I119" s="1"/>
      <c r="J119" s="51"/>
      <c r="K119" s="1"/>
      <c r="L119" s="1"/>
      <c r="M119" s="13"/>
      <c r="N119" s="2"/>
      <c r="O119" s="2"/>
      <c r="P119" s="2"/>
      <c r="Q119" s="2"/>
    </row>
    <row r="120">
      <c r="A120" s="10"/>
      <c r="B120" s="60" t="s">
        <v>201</v>
      </c>
      <c r="C120" s="1"/>
      <c r="D120" s="1"/>
      <c r="E120" s="61" t="s">
        <v>4865</v>
      </c>
      <c r="F120" s="1"/>
      <c r="G120" s="1"/>
      <c r="H120" s="51"/>
      <c r="I120" s="1"/>
      <c r="J120" s="51"/>
      <c r="K120" s="1"/>
      <c r="L120" s="1"/>
      <c r="M120" s="13"/>
      <c r="N120" s="2"/>
      <c r="O120" s="2"/>
      <c r="P120" s="2"/>
      <c r="Q120" s="2"/>
    </row>
    <row r="121" thickBot="1">
      <c r="A121" s="10"/>
      <c r="B121" s="62" t="s">
        <v>203</v>
      </c>
      <c r="C121" s="30"/>
      <c r="D121" s="30"/>
      <c r="E121" s="63" t="s">
        <v>361</v>
      </c>
      <c r="F121" s="30"/>
      <c r="G121" s="30"/>
      <c r="H121" s="64"/>
      <c r="I121" s="30"/>
      <c r="J121" s="64"/>
      <c r="K121" s="30"/>
      <c r="L121" s="30"/>
      <c r="M121" s="13"/>
      <c r="N121" s="2"/>
      <c r="O121" s="2"/>
      <c r="P121" s="2"/>
      <c r="Q121" s="2"/>
    </row>
    <row r="122" thickTop="1" thickBot="1" ht="25" customHeight="1">
      <c r="A122" s="10"/>
      <c r="B122" s="1"/>
      <c r="C122" s="70">
        <v>5</v>
      </c>
      <c r="D122" s="1"/>
      <c r="E122" s="71" t="s">
        <v>184</v>
      </c>
      <c r="F122" s="1"/>
      <c r="G122" s="72" t="s">
        <v>210</v>
      </c>
      <c r="H122" s="73">
        <f>0+J118</f>
        <v>0</v>
      </c>
      <c r="I122" s="72" t="s">
        <v>211</v>
      </c>
      <c r="J122" s="74">
        <f>(L122-H122)</f>
        <v>0</v>
      </c>
      <c r="K122" s="72" t="s">
        <v>212</v>
      </c>
      <c r="L122" s="75">
        <f>ROUND((0+J118)*1.21,2)</f>
        <v>0</v>
      </c>
      <c r="M122" s="13"/>
      <c r="N122" s="2"/>
      <c r="O122" s="2"/>
      <c r="P122" s="2"/>
      <c r="Q122" s="41">
        <f>0+Q118</f>
        <v>0</v>
      </c>
      <c r="R122" s="9">
        <f>0+R118</f>
        <v>0</v>
      </c>
      <c r="S122" s="76">
        <f>Q122*(1+J122)+R122</f>
        <v>0</v>
      </c>
    </row>
    <row r="123" thickTop="1" thickBot="1" ht="25" customHeight="1">
      <c r="A123" s="10"/>
      <c r="B123" s="77"/>
      <c r="C123" s="77"/>
      <c r="D123" s="77"/>
      <c r="E123" s="77"/>
      <c r="F123" s="77"/>
      <c r="G123" s="78" t="s">
        <v>213</v>
      </c>
      <c r="H123" s="79">
        <f>0+J118</f>
        <v>0</v>
      </c>
      <c r="I123" s="78" t="s">
        <v>214</v>
      </c>
      <c r="J123" s="80">
        <f>0+J122</f>
        <v>0</v>
      </c>
      <c r="K123" s="78" t="s">
        <v>215</v>
      </c>
      <c r="L123" s="81">
        <f>0+L122</f>
        <v>0</v>
      </c>
      <c r="M123" s="13"/>
      <c r="N123" s="2"/>
      <c r="O123" s="2"/>
      <c r="P123" s="2"/>
      <c r="Q123" s="2"/>
    </row>
    <row r="124" ht="40" customHeight="1">
      <c r="A124" s="10"/>
      <c r="B124" s="82" t="s">
        <v>619</v>
      </c>
      <c r="C124" s="1"/>
      <c r="D124" s="1"/>
      <c r="E124" s="1"/>
      <c r="F124" s="1"/>
      <c r="G124" s="1"/>
      <c r="H124" s="51"/>
      <c r="I124" s="1"/>
      <c r="J124" s="51"/>
      <c r="K124" s="1"/>
      <c r="L124" s="1"/>
      <c r="M124" s="13"/>
      <c r="N124" s="2"/>
      <c r="O124" s="2"/>
      <c r="P124" s="2"/>
      <c r="Q124" s="2"/>
    </row>
    <row r="125">
      <c r="A125" s="10"/>
      <c r="B125" s="52">
        <v>19</v>
      </c>
      <c r="C125" s="53" t="s">
        <v>4891</v>
      </c>
      <c r="D125" s="53"/>
      <c r="E125" s="53" t="s">
        <v>4892</v>
      </c>
      <c r="F125" s="53" t="s">
        <v>7</v>
      </c>
      <c r="G125" s="54" t="s">
        <v>225</v>
      </c>
      <c r="H125" s="55">
        <v>340</v>
      </c>
      <c r="I125" s="56">
        <v>0</v>
      </c>
      <c r="J125" s="57">
        <f>ROUND(H125*I125,2)</f>
        <v>0</v>
      </c>
      <c r="K125" s="58">
        <v>0.20999999999999999</v>
      </c>
      <c r="L125" s="59">
        <f>ROUND(J125*1.21,2)</f>
        <v>0</v>
      </c>
      <c r="M125" s="13"/>
      <c r="N125" s="2"/>
      <c r="O125" s="2"/>
      <c r="P125" s="2"/>
      <c r="Q125" s="41">
        <f>IF(ISNUMBER(K125),IF(H125&gt;0,IF(I125&gt;0,J125,0),0),0)</f>
        <v>0</v>
      </c>
      <c r="R125" s="9">
        <f>IF(ISNUMBER(K125)=FALSE,J125,0)</f>
        <v>0</v>
      </c>
    </row>
    <row r="126">
      <c r="A126" s="10"/>
      <c r="B126" s="60" t="s">
        <v>199</v>
      </c>
      <c r="C126" s="1"/>
      <c r="D126" s="1"/>
      <c r="E126" s="61" t="s">
        <v>7</v>
      </c>
      <c r="F126" s="1"/>
      <c r="G126" s="1"/>
      <c r="H126" s="51"/>
      <c r="I126" s="1"/>
      <c r="J126" s="51"/>
      <c r="K126" s="1"/>
      <c r="L126" s="1"/>
      <c r="M126" s="13"/>
      <c r="N126" s="2"/>
      <c r="O126" s="2"/>
      <c r="P126" s="2"/>
      <c r="Q126" s="2"/>
    </row>
    <row r="127">
      <c r="A127" s="10"/>
      <c r="B127" s="60" t="s">
        <v>201</v>
      </c>
      <c r="C127" s="1"/>
      <c r="D127" s="1"/>
      <c r="E127" s="61" t="s">
        <v>4865</v>
      </c>
      <c r="F127" s="1"/>
      <c r="G127" s="1"/>
      <c r="H127" s="51"/>
      <c r="I127" s="1"/>
      <c r="J127" s="51"/>
      <c r="K127" s="1"/>
      <c r="L127" s="1"/>
      <c r="M127" s="13"/>
      <c r="N127" s="2"/>
      <c r="O127" s="2"/>
      <c r="P127" s="2"/>
      <c r="Q127" s="2"/>
    </row>
    <row r="128" thickBot="1">
      <c r="A128" s="10"/>
      <c r="B128" s="62" t="s">
        <v>203</v>
      </c>
      <c r="C128" s="30"/>
      <c r="D128" s="30"/>
      <c r="E128" s="63" t="s">
        <v>4893</v>
      </c>
      <c r="F128" s="30"/>
      <c r="G128" s="30"/>
      <c r="H128" s="64"/>
      <c r="I128" s="30"/>
      <c r="J128" s="64"/>
      <c r="K128" s="30"/>
      <c r="L128" s="30"/>
      <c r="M128" s="13"/>
      <c r="N128" s="2"/>
      <c r="O128" s="2"/>
      <c r="P128" s="2"/>
      <c r="Q128" s="2"/>
    </row>
    <row r="129" thickTop="1">
      <c r="A129" s="10"/>
      <c r="B129" s="52">
        <v>20</v>
      </c>
      <c r="C129" s="53" t="s">
        <v>5105</v>
      </c>
      <c r="D129" s="53"/>
      <c r="E129" s="53" t="s">
        <v>5106</v>
      </c>
      <c r="F129" s="53" t="s">
        <v>7</v>
      </c>
      <c r="G129" s="54" t="s">
        <v>225</v>
      </c>
      <c r="H129" s="65">
        <v>130</v>
      </c>
      <c r="I129" s="66">
        <v>0</v>
      </c>
      <c r="J129" s="67">
        <f>ROUND(H129*I129,2)</f>
        <v>0</v>
      </c>
      <c r="K129" s="68">
        <v>0.20999999999999999</v>
      </c>
      <c r="L129" s="69">
        <f>ROUND(J129*1.21,2)</f>
        <v>0</v>
      </c>
      <c r="M129" s="13"/>
      <c r="N129" s="2"/>
      <c r="O129" s="2"/>
      <c r="P129" s="2"/>
      <c r="Q129" s="41">
        <f>IF(ISNUMBER(K129),IF(H129&gt;0,IF(I129&gt;0,J129,0),0),0)</f>
        <v>0</v>
      </c>
      <c r="R129" s="9">
        <f>IF(ISNUMBER(K129)=FALSE,J129,0)</f>
        <v>0</v>
      </c>
    </row>
    <row r="130">
      <c r="A130" s="10"/>
      <c r="B130" s="60" t="s">
        <v>199</v>
      </c>
      <c r="C130" s="1"/>
      <c r="D130" s="1"/>
      <c r="E130" s="61" t="s">
        <v>7</v>
      </c>
      <c r="F130" s="1"/>
      <c r="G130" s="1"/>
      <c r="H130" s="51"/>
      <c r="I130" s="1"/>
      <c r="J130" s="51"/>
      <c r="K130" s="1"/>
      <c r="L130" s="1"/>
      <c r="M130" s="13"/>
      <c r="N130" s="2"/>
      <c r="O130" s="2"/>
      <c r="P130" s="2"/>
      <c r="Q130" s="2"/>
    </row>
    <row r="131">
      <c r="A131" s="10"/>
      <c r="B131" s="60" t="s">
        <v>201</v>
      </c>
      <c r="C131" s="1"/>
      <c r="D131" s="1"/>
      <c r="E131" s="61" t="s">
        <v>4865</v>
      </c>
      <c r="F131" s="1"/>
      <c r="G131" s="1"/>
      <c r="H131" s="51"/>
      <c r="I131" s="1"/>
      <c r="J131" s="51"/>
      <c r="K131" s="1"/>
      <c r="L131" s="1"/>
      <c r="M131" s="13"/>
      <c r="N131" s="2"/>
      <c r="O131" s="2"/>
      <c r="P131" s="2"/>
      <c r="Q131" s="2"/>
    </row>
    <row r="132" thickBot="1">
      <c r="A132" s="10"/>
      <c r="B132" s="62" t="s">
        <v>203</v>
      </c>
      <c r="C132" s="30"/>
      <c r="D132" s="30"/>
      <c r="E132" s="63" t="s">
        <v>4893</v>
      </c>
      <c r="F132" s="30"/>
      <c r="G132" s="30"/>
      <c r="H132" s="64"/>
      <c r="I132" s="30"/>
      <c r="J132" s="64"/>
      <c r="K132" s="30"/>
      <c r="L132" s="30"/>
      <c r="M132" s="13"/>
      <c r="N132" s="2"/>
      <c r="O132" s="2"/>
      <c r="P132" s="2"/>
      <c r="Q132" s="2"/>
    </row>
    <row r="133" thickTop="1">
      <c r="A133" s="10"/>
      <c r="B133" s="52">
        <v>21</v>
      </c>
      <c r="C133" s="53" t="s">
        <v>4894</v>
      </c>
      <c r="D133" s="53"/>
      <c r="E133" s="53" t="s">
        <v>4895</v>
      </c>
      <c r="F133" s="53" t="s">
        <v>7</v>
      </c>
      <c r="G133" s="54" t="s">
        <v>225</v>
      </c>
      <c r="H133" s="65">
        <v>230</v>
      </c>
      <c r="I133" s="66">
        <v>0</v>
      </c>
      <c r="J133" s="67">
        <f>ROUND(H133*I133,2)</f>
        <v>0</v>
      </c>
      <c r="K133" s="68">
        <v>0.20999999999999999</v>
      </c>
      <c r="L133" s="69">
        <f>ROUND(J133*1.21,2)</f>
        <v>0</v>
      </c>
      <c r="M133" s="13"/>
      <c r="N133" s="2"/>
      <c r="O133" s="2"/>
      <c r="P133" s="2"/>
      <c r="Q133" s="41">
        <f>IF(ISNUMBER(K133),IF(H133&gt;0,IF(I133&gt;0,J133,0),0),0)</f>
        <v>0</v>
      </c>
      <c r="R133" s="9">
        <f>IF(ISNUMBER(K133)=FALSE,J133,0)</f>
        <v>0</v>
      </c>
    </row>
    <row r="134">
      <c r="A134" s="10"/>
      <c r="B134" s="60" t="s">
        <v>199</v>
      </c>
      <c r="C134" s="1"/>
      <c r="D134" s="1"/>
      <c r="E134" s="61" t="s">
        <v>7</v>
      </c>
      <c r="F134" s="1"/>
      <c r="G134" s="1"/>
      <c r="H134" s="51"/>
      <c r="I134" s="1"/>
      <c r="J134" s="51"/>
      <c r="K134" s="1"/>
      <c r="L134" s="1"/>
      <c r="M134" s="13"/>
      <c r="N134" s="2"/>
      <c r="O134" s="2"/>
      <c r="P134" s="2"/>
      <c r="Q134" s="2"/>
    </row>
    <row r="135">
      <c r="A135" s="10"/>
      <c r="B135" s="60" t="s">
        <v>201</v>
      </c>
      <c r="C135" s="1"/>
      <c r="D135" s="1"/>
      <c r="E135" s="61" t="s">
        <v>4865</v>
      </c>
      <c r="F135" s="1"/>
      <c r="G135" s="1"/>
      <c r="H135" s="51"/>
      <c r="I135" s="1"/>
      <c r="J135" s="51"/>
      <c r="K135" s="1"/>
      <c r="L135" s="1"/>
      <c r="M135" s="13"/>
      <c r="N135" s="2"/>
      <c r="O135" s="2"/>
      <c r="P135" s="2"/>
      <c r="Q135" s="2"/>
    </row>
    <row r="136" thickBot="1">
      <c r="A136" s="10"/>
      <c r="B136" s="62" t="s">
        <v>203</v>
      </c>
      <c r="C136" s="30"/>
      <c r="D136" s="30"/>
      <c r="E136" s="63" t="s">
        <v>4893</v>
      </c>
      <c r="F136" s="30"/>
      <c r="G136" s="30"/>
      <c r="H136" s="64"/>
      <c r="I136" s="30"/>
      <c r="J136" s="64"/>
      <c r="K136" s="30"/>
      <c r="L136" s="30"/>
      <c r="M136" s="13"/>
      <c r="N136" s="2"/>
      <c r="O136" s="2"/>
      <c r="P136" s="2"/>
      <c r="Q136" s="2"/>
    </row>
    <row r="137" thickTop="1">
      <c r="A137" s="10"/>
      <c r="B137" s="52">
        <v>22</v>
      </c>
      <c r="C137" s="53" t="s">
        <v>4896</v>
      </c>
      <c r="D137" s="53"/>
      <c r="E137" s="53" t="s">
        <v>4897</v>
      </c>
      <c r="F137" s="53" t="s">
        <v>7</v>
      </c>
      <c r="G137" s="54" t="s">
        <v>461</v>
      </c>
      <c r="H137" s="65">
        <v>10</v>
      </c>
      <c r="I137" s="66">
        <v>0</v>
      </c>
      <c r="J137" s="67">
        <f>ROUND(H137*I137,2)</f>
        <v>0</v>
      </c>
      <c r="K137" s="68">
        <v>0.20999999999999999</v>
      </c>
      <c r="L137" s="69">
        <f>ROUND(J137*1.21,2)</f>
        <v>0</v>
      </c>
      <c r="M137" s="13"/>
      <c r="N137" s="2"/>
      <c r="O137" s="2"/>
      <c r="P137" s="2"/>
      <c r="Q137" s="41">
        <f>IF(ISNUMBER(K137),IF(H137&gt;0,IF(I137&gt;0,J137,0),0),0)</f>
        <v>0</v>
      </c>
      <c r="R137" s="9">
        <f>IF(ISNUMBER(K137)=FALSE,J137,0)</f>
        <v>0</v>
      </c>
    </row>
    <row r="138">
      <c r="A138" s="10"/>
      <c r="B138" s="60" t="s">
        <v>199</v>
      </c>
      <c r="C138" s="1"/>
      <c r="D138" s="1"/>
      <c r="E138" s="61" t="s">
        <v>7</v>
      </c>
      <c r="F138" s="1"/>
      <c r="G138" s="1"/>
      <c r="H138" s="51"/>
      <c r="I138" s="1"/>
      <c r="J138" s="51"/>
      <c r="K138" s="1"/>
      <c r="L138" s="1"/>
      <c r="M138" s="13"/>
      <c r="N138" s="2"/>
      <c r="O138" s="2"/>
      <c r="P138" s="2"/>
      <c r="Q138" s="2"/>
    </row>
    <row r="139">
      <c r="A139" s="10"/>
      <c r="B139" s="60" t="s">
        <v>201</v>
      </c>
      <c r="C139" s="1"/>
      <c r="D139" s="1"/>
      <c r="E139" s="61" t="s">
        <v>4865</v>
      </c>
      <c r="F139" s="1"/>
      <c r="G139" s="1"/>
      <c r="H139" s="51"/>
      <c r="I139" s="1"/>
      <c r="J139" s="51"/>
      <c r="K139" s="1"/>
      <c r="L139" s="1"/>
      <c r="M139" s="13"/>
      <c r="N139" s="2"/>
      <c r="O139" s="2"/>
      <c r="P139" s="2"/>
      <c r="Q139" s="2"/>
    </row>
    <row r="140" thickBot="1">
      <c r="A140" s="10"/>
      <c r="B140" s="62" t="s">
        <v>203</v>
      </c>
      <c r="C140" s="30"/>
      <c r="D140" s="30"/>
      <c r="E140" s="63" t="s">
        <v>4898</v>
      </c>
      <c r="F140" s="30"/>
      <c r="G140" s="30"/>
      <c r="H140" s="64"/>
      <c r="I140" s="30"/>
      <c r="J140" s="64"/>
      <c r="K140" s="30"/>
      <c r="L140" s="30"/>
      <c r="M140" s="13"/>
      <c r="N140" s="2"/>
      <c r="O140" s="2"/>
      <c r="P140" s="2"/>
      <c r="Q140" s="2"/>
    </row>
    <row r="141" thickTop="1">
      <c r="A141" s="10"/>
      <c r="B141" s="52">
        <v>26</v>
      </c>
      <c r="C141" s="53" t="s">
        <v>4899</v>
      </c>
      <c r="D141" s="53"/>
      <c r="E141" s="53" t="s">
        <v>4900</v>
      </c>
      <c r="F141" s="53" t="s">
        <v>7</v>
      </c>
      <c r="G141" s="54" t="s">
        <v>225</v>
      </c>
      <c r="H141" s="65">
        <v>16</v>
      </c>
      <c r="I141" s="66">
        <v>0</v>
      </c>
      <c r="J141" s="67">
        <f>ROUND(H141*I141,2)</f>
        <v>0</v>
      </c>
      <c r="K141" s="68">
        <v>0.20999999999999999</v>
      </c>
      <c r="L141" s="69">
        <f>ROUND(J141*1.21,2)</f>
        <v>0</v>
      </c>
      <c r="M141" s="13"/>
      <c r="N141" s="2"/>
      <c r="O141" s="2"/>
      <c r="P141" s="2"/>
      <c r="Q141" s="41">
        <f>IF(ISNUMBER(K141),IF(H141&gt;0,IF(I141&gt;0,J141,0),0),0)</f>
        <v>0</v>
      </c>
      <c r="R141" s="9">
        <f>IF(ISNUMBER(K141)=FALSE,J141,0)</f>
        <v>0</v>
      </c>
    </row>
    <row r="142">
      <c r="A142" s="10"/>
      <c r="B142" s="60" t="s">
        <v>199</v>
      </c>
      <c r="C142" s="1"/>
      <c r="D142" s="1"/>
      <c r="E142" s="61" t="s">
        <v>7</v>
      </c>
      <c r="F142" s="1"/>
      <c r="G142" s="1"/>
      <c r="H142" s="51"/>
      <c r="I142" s="1"/>
      <c r="J142" s="51"/>
      <c r="K142" s="1"/>
      <c r="L142" s="1"/>
      <c r="M142" s="13"/>
      <c r="N142" s="2"/>
      <c r="O142" s="2"/>
      <c r="P142" s="2"/>
      <c r="Q142" s="2"/>
    </row>
    <row r="143">
      <c r="A143" s="10"/>
      <c r="B143" s="60" t="s">
        <v>201</v>
      </c>
      <c r="C143" s="1"/>
      <c r="D143" s="1"/>
      <c r="E143" s="61" t="s">
        <v>4865</v>
      </c>
      <c r="F143" s="1"/>
      <c r="G143" s="1"/>
      <c r="H143" s="51"/>
      <c r="I143" s="1"/>
      <c r="J143" s="51"/>
      <c r="K143" s="1"/>
      <c r="L143" s="1"/>
      <c r="M143" s="13"/>
      <c r="N143" s="2"/>
      <c r="O143" s="2"/>
      <c r="P143" s="2"/>
      <c r="Q143" s="2"/>
    </row>
    <row r="144" thickBot="1">
      <c r="A144" s="10"/>
      <c r="B144" s="62" t="s">
        <v>203</v>
      </c>
      <c r="C144" s="30"/>
      <c r="D144" s="30"/>
      <c r="E144" s="63" t="s">
        <v>4901</v>
      </c>
      <c r="F144" s="30"/>
      <c r="G144" s="30"/>
      <c r="H144" s="64"/>
      <c r="I144" s="30"/>
      <c r="J144" s="64"/>
      <c r="K144" s="30"/>
      <c r="L144" s="30"/>
      <c r="M144" s="13"/>
      <c r="N144" s="2"/>
      <c r="O144" s="2"/>
      <c r="P144" s="2"/>
      <c r="Q144" s="2"/>
    </row>
    <row r="145" thickTop="1">
      <c r="A145" s="10"/>
      <c r="B145" s="52">
        <v>34</v>
      </c>
      <c r="C145" s="53" t="s">
        <v>5107</v>
      </c>
      <c r="D145" s="53"/>
      <c r="E145" s="53" t="s">
        <v>5108</v>
      </c>
      <c r="F145" s="53" t="s">
        <v>7</v>
      </c>
      <c r="G145" s="54" t="s">
        <v>225</v>
      </c>
      <c r="H145" s="65">
        <v>50</v>
      </c>
      <c r="I145" s="66">
        <v>0</v>
      </c>
      <c r="J145" s="67">
        <f>ROUND(H145*I145,2)</f>
        <v>0</v>
      </c>
      <c r="K145" s="68">
        <v>0.20999999999999999</v>
      </c>
      <c r="L145" s="69">
        <f>ROUND(J145*1.21,2)</f>
        <v>0</v>
      </c>
      <c r="M145" s="13"/>
      <c r="N145" s="2"/>
      <c r="O145" s="2"/>
      <c r="P145" s="2"/>
      <c r="Q145" s="41">
        <f>IF(ISNUMBER(K145),IF(H145&gt;0,IF(I145&gt;0,J145,0),0),0)</f>
        <v>0</v>
      </c>
      <c r="R145" s="9">
        <f>IF(ISNUMBER(K145)=FALSE,J145,0)</f>
        <v>0</v>
      </c>
    </row>
    <row r="146">
      <c r="A146" s="10"/>
      <c r="B146" s="60" t="s">
        <v>199</v>
      </c>
      <c r="C146" s="1"/>
      <c r="D146" s="1"/>
      <c r="E146" s="61" t="s">
        <v>7</v>
      </c>
      <c r="F146" s="1"/>
      <c r="G146" s="1"/>
      <c r="H146" s="51"/>
      <c r="I146" s="1"/>
      <c r="J146" s="51"/>
      <c r="K146" s="1"/>
      <c r="L146" s="1"/>
      <c r="M146" s="13"/>
      <c r="N146" s="2"/>
      <c r="O146" s="2"/>
      <c r="P146" s="2"/>
      <c r="Q146" s="2"/>
    </row>
    <row r="147">
      <c r="A147" s="10"/>
      <c r="B147" s="60" t="s">
        <v>201</v>
      </c>
      <c r="C147" s="1"/>
      <c r="D147" s="1"/>
      <c r="E147" s="61" t="s">
        <v>4865</v>
      </c>
      <c r="F147" s="1"/>
      <c r="G147" s="1"/>
      <c r="H147" s="51"/>
      <c r="I147" s="1"/>
      <c r="J147" s="51"/>
      <c r="K147" s="1"/>
      <c r="L147" s="1"/>
      <c r="M147" s="13"/>
      <c r="N147" s="2"/>
      <c r="O147" s="2"/>
      <c r="P147" s="2"/>
      <c r="Q147" s="2"/>
    </row>
    <row r="148" thickBot="1">
      <c r="A148" s="10"/>
      <c r="B148" s="62" t="s">
        <v>203</v>
      </c>
      <c r="C148" s="30"/>
      <c r="D148" s="30"/>
      <c r="E148" s="63" t="s">
        <v>5109</v>
      </c>
      <c r="F148" s="30"/>
      <c r="G148" s="30"/>
      <c r="H148" s="64"/>
      <c r="I148" s="30"/>
      <c r="J148" s="64"/>
      <c r="K148" s="30"/>
      <c r="L148" s="30"/>
      <c r="M148" s="13"/>
      <c r="N148" s="2"/>
      <c r="O148" s="2"/>
      <c r="P148" s="2"/>
      <c r="Q148" s="2"/>
    </row>
    <row r="149" thickTop="1">
      <c r="A149" s="10"/>
      <c r="B149" s="52">
        <v>35</v>
      </c>
      <c r="C149" s="53" t="s">
        <v>4904</v>
      </c>
      <c r="D149" s="53"/>
      <c r="E149" s="53" t="s">
        <v>4905</v>
      </c>
      <c r="F149" s="53" t="s">
        <v>7</v>
      </c>
      <c r="G149" s="54" t="s">
        <v>461</v>
      </c>
      <c r="H149" s="65">
        <v>8</v>
      </c>
      <c r="I149" s="66">
        <v>0</v>
      </c>
      <c r="J149" s="67">
        <f>ROUND(H149*I149,2)</f>
        <v>0</v>
      </c>
      <c r="K149" s="68">
        <v>0.20999999999999999</v>
      </c>
      <c r="L149" s="69">
        <f>ROUND(J149*1.21,2)</f>
        <v>0</v>
      </c>
      <c r="M149" s="13"/>
      <c r="N149" s="2"/>
      <c r="O149" s="2"/>
      <c r="P149" s="2"/>
      <c r="Q149" s="41">
        <f>IF(ISNUMBER(K149),IF(H149&gt;0,IF(I149&gt;0,J149,0),0),0)</f>
        <v>0</v>
      </c>
      <c r="R149" s="9">
        <f>IF(ISNUMBER(K149)=FALSE,J149,0)</f>
        <v>0</v>
      </c>
    </row>
    <row r="150">
      <c r="A150" s="10"/>
      <c r="B150" s="60" t="s">
        <v>199</v>
      </c>
      <c r="C150" s="1"/>
      <c r="D150" s="1"/>
      <c r="E150" s="61" t="s">
        <v>7</v>
      </c>
      <c r="F150" s="1"/>
      <c r="G150" s="1"/>
      <c r="H150" s="51"/>
      <c r="I150" s="1"/>
      <c r="J150" s="51"/>
      <c r="K150" s="1"/>
      <c r="L150" s="1"/>
      <c r="M150" s="13"/>
      <c r="N150" s="2"/>
      <c r="O150" s="2"/>
      <c r="P150" s="2"/>
      <c r="Q150" s="2"/>
    </row>
    <row r="151">
      <c r="A151" s="10"/>
      <c r="B151" s="60" t="s">
        <v>201</v>
      </c>
      <c r="C151" s="1"/>
      <c r="D151" s="1"/>
      <c r="E151" s="61" t="s">
        <v>4865</v>
      </c>
      <c r="F151" s="1"/>
      <c r="G151" s="1"/>
      <c r="H151" s="51"/>
      <c r="I151" s="1"/>
      <c r="J151" s="51"/>
      <c r="K151" s="1"/>
      <c r="L151" s="1"/>
      <c r="M151" s="13"/>
      <c r="N151" s="2"/>
      <c r="O151" s="2"/>
      <c r="P151" s="2"/>
      <c r="Q151" s="2"/>
    </row>
    <row r="152" thickBot="1">
      <c r="A152" s="10"/>
      <c r="B152" s="62" t="s">
        <v>203</v>
      </c>
      <c r="C152" s="30"/>
      <c r="D152" s="30"/>
      <c r="E152" s="63" t="s">
        <v>4906</v>
      </c>
      <c r="F152" s="30"/>
      <c r="G152" s="30"/>
      <c r="H152" s="64"/>
      <c r="I152" s="30"/>
      <c r="J152" s="64"/>
      <c r="K152" s="30"/>
      <c r="L152" s="30"/>
      <c r="M152" s="13"/>
      <c r="N152" s="2"/>
      <c r="O152" s="2"/>
      <c r="P152" s="2"/>
      <c r="Q152" s="2"/>
    </row>
    <row r="153" thickTop="1">
      <c r="A153" s="10"/>
      <c r="B153" s="52">
        <v>36</v>
      </c>
      <c r="C153" s="53" t="s">
        <v>4907</v>
      </c>
      <c r="D153" s="53"/>
      <c r="E153" s="53" t="s">
        <v>4908</v>
      </c>
      <c r="F153" s="53" t="s">
        <v>7</v>
      </c>
      <c r="G153" s="54" t="s">
        <v>461</v>
      </c>
      <c r="H153" s="65">
        <v>4</v>
      </c>
      <c r="I153" s="66">
        <v>0</v>
      </c>
      <c r="J153" s="67">
        <f>ROUND(H153*I153,2)</f>
        <v>0</v>
      </c>
      <c r="K153" s="68">
        <v>0.20999999999999999</v>
      </c>
      <c r="L153" s="69">
        <f>ROUND(J153*1.21,2)</f>
        <v>0</v>
      </c>
      <c r="M153" s="13"/>
      <c r="N153" s="2"/>
      <c r="O153" s="2"/>
      <c r="P153" s="2"/>
      <c r="Q153" s="41">
        <f>IF(ISNUMBER(K153),IF(H153&gt;0,IF(I153&gt;0,J153,0),0),0)</f>
        <v>0</v>
      </c>
      <c r="R153" s="9">
        <f>IF(ISNUMBER(K153)=FALSE,J153,0)</f>
        <v>0</v>
      </c>
    </row>
    <row r="154">
      <c r="A154" s="10"/>
      <c r="B154" s="60" t="s">
        <v>199</v>
      </c>
      <c r="C154" s="1"/>
      <c r="D154" s="1"/>
      <c r="E154" s="61" t="s">
        <v>7</v>
      </c>
      <c r="F154" s="1"/>
      <c r="G154" s="1"/>
      <c r="H154" s="51"/>
      <c r="I154" s="1"/>
      <c r="J154" s="51"/>
      <c r="K154" s="1"/>
      <c r="L154" s="1"/>
      <c r="M154" s="13"/>
      <c r="N154" s="2"/>
      <c r="O154" s="2"/>
      <c r="P154" s="2"/>
      <c r="Q154" s="2"/>
    </row>
    <row r="155">
      <c r="A155" s="10"/>
      <c r="B155" s="60" t="s">
        <v>201</v>
      </c>
      <c r="C155" s="1"/>
      <c r="D155" s="1"/>
      <c r="E155" s="61" t="s">
        <v>4865</v>
      </c>
      <c r="F155" s="1"/>
      <c r="G155" s="1"/>
      <c r="H155" s="51"/>
      <c r="I155" s="1"/>
      <c r="J155" s="51"/>
      <c r="K155" s="1"/>
      <c r="L155" s="1"/>
      <c r="M155" s="13"/>
      <c r="N155" s="2"/>
      <c r="O155" s="2"/>
      <c r="P155" s="2"/>
      <c r="Q155" s="2"/>
    </row>
    <row r="156" thickBot="1">
      <c r="A156" s="10"/>
      <c r="B156" s="62" t="s">
        <v>203</v>
      </c>
      <c r="C156" s="30"/>
      <c r="D156" s="30"/>
      <c r="E156" s="63" t="s">
        <v>4909</v>
      </c>
      <c r="F156" s="30"/>
      <c r="G156" s="30"/>
      <c r="H156" s="64"/>
      <c r="I156" s="30"/>
      <c r="J156" s="64"/>
      <c r="K156" s="30"/>
      <c r="L156" s="30"/>
      <c r="M156" s="13"/>
      <c r="N156" s="2"/>
      <c r="O156" s="2"/>
      <c r="P156" s="2"/>
      <c r="Q156" s="2"/>
    </row>
    <row r="157" thickTop="1">
      <c r="A157" s="10"/>
      <c r="B157" s="52">
        <v>37</v>
      </c>
      <c r="C157" s="53" t="s">
        <v>5110</v>
      </c>
      <c r="D157" s="53"/>
      <c r="E157" s="53" t="s">
        <v>5111</v>
      </c>
      <c r="F157" s="53" t="s">
        <v>7</v>
      </c>
      <c r="G157" s="54" t="s">
        <v>461</v>
      </c>
      <c r="H157" s="65">
        <v>6</v>
      </c>
      <c r="I157" s="66">
        <v>0</v>
      </c>
      <c r="J157" s="67">
        <f>ROUND(H157*I157,2)</f>
        <v>0</v>
      </c>
      <c r="K157" s="68">
        <v>0.20999999999999999</v>
      </c>
      <c r="L157" s="69">
        <f>ROUND(J157*1.21,2)</f>
        <v>0</v>
      </c>
      <c r="M157" s="13"/>
      <c r="N157" s="2"/>
      <c r="O157" s="2"/>
      <c r="P157" s="2"/>
      <c r="Q157" s="41">
        <f>IF(ISNUMBER(K157),IF(H157&gt;0,IF(I157&gt;0,J157,0),0),0)</f>
        <v>0</v>
      </c>
      <c r="R157" s="9">
        <f>IF(ISNUMBER(K157)=FALSE,J157,0)</f>
        <v>0</v>
      </c>
    </row>
    <row r="158">
      <c r="A158" s="10"/>
      <c r="B158" s="60" t="s">
        <v>199</v>
      </c>
      <c r="C158" s="1"/>
      <c r="D158" s="1"/>
      <c r="E158" s="61" t="s">
        <v>7</v>
      </c>
      <c r="F158" s="1"/>
      <c r="G158" s="1"/>
      <c r="H158" s="51"/>
      <c r="I158" s="1"/>
      <c r="J158" s="51"/>
      <c r="K158" s="1"/>
      <c r="L158" s="1"/>
      <c r="M158" s="13"/>
      <c r="N158" s="2"/>
      <c r="O158" s="2"/>
      <c r="P158" s="2"/>
      <c r="Q158" s="2"/>
    </row>
    <row r="159">
      <c r="A159" s="10"/>
      <c r="B159" s="60" t="s">
        <v>201</v>
      </c>
      <c r="C159" s="1"/>
      <c r="D159" s="1"/>
      <c r="E159" s="61" t="s">
        <v>4865</v>
      </c>
      <c r="F159" s="1"/>
      <c r="G159" s="1"/>
      <c r="H159" s="51"/>
      <c r="I159" s="1"/>
      <c r="J159" s="51"/>
      <c r="K159" s="1"/>
      <c r="L159" s="1"/>
      <c r="M159" s="13"/>
      <c r="N159" s="2"/>
      <c r="O159" s="2"/>
      <c r="P159" s="2"/>
      <c r="Q159" s="2"/>
    </row>
    <row r="160" thickBot="1">
      <c r="A160" s="10"/>
      <c r="B160" s="62" t="s">
        <v>203</v>
      </c>
      <c r="C160" s="30"/>
      <c r="D160" s="30"/>
      <c r="E160" s="63" t="s">
        <v>4909</v>
      </c>
      <c r="F160" s="30"/>
      <c r="G160" s="30"/>
      <c r="H160" s="64"/>
      <c r="I160" s="30"/>
      <c r="J160" s="64"/>
      <c r="K160" s="30"/>
      <c r="L160" s="30"/>
      <c r="M160" s="13"/>
      <c r="N160" s="2"/>
      <c r="O160" s="2"/>
      <c r="P160" s="2"/>
      <c r="Q160" s="2"/>
    </row>
    <row r="161" thickTop="1">
      <c r="A161" s="10"/>
      <c r="B161" s="52">
        <v>38</v>
      </c>
      <c r="C161" s="53" t="s">
        <v>4910</v>
      </c>
      <c r="D161" s="53"/>
      <c r="E161" s="53" t="s">
        <v>4911</v>
      </c>
      <c r="F161" s="53" t="s">
        <v>7</v>
      </c>
      <c r="G161" s="54" t="s">
        <v>461</v>
      </c>
      <c r="H161" s="65">
        <v>12</v>
      </c>
      <c r="I161" s="66">
        <v>0</v>
      </c>
      <c r="J161" s="67">
        <f>ROUND(H161*I161,2)</f>
        <v>0</v>
      </c>
      <c r="K161" s="68">
        <v>0.20999999999999999</v>
      </c>
      <c r="L161" s="69">
        <f>ROUND(J161*1.21,2)</f>
        <v>0</v>
      </c>
      <c r="M161" s="13"/>
      <c r="N161" s="2"/>
      <c r="O161" s="2"/>
      <c r="P161" s="2"/>
      <c r="Q161" s="41">
        <f>IF(ISNUMBER(K161),IF(H161&gt;0,IF(I161&gt;0,J161,0),0),0)</f>
        <v>0</v>
      </c>
      <c r="R161" s="9">
        <f>IF(ISNUMBER(K161)=FALSE,J161,0)</f>
        <v>0</v>
      </c>
    </row>
    <row r="162">
      <c r="A162" s="10"/>
      <c r="B162" s="60" t="s">
        <v>199</v>
      </c>
      <c r="C162" s="1"/>
      <c r="D162" s="1"/>
      <c r="E162" s="61" t="s">
        <v>7</v>
      </c>
      <c r="F162" s="1"/>
      <c r="G162" s="1"/>
      <c r="H162" s="51"/>
      <c r="I162" s="1"/>
      <c r="J162" s="51"/>
      <c r="K162" s="1"/>
      <c r="L162" s="1"/>
      <c r="M162" s="13"/>
      <c r="N162" s="2"/>
      <c r="O162" s="2"/>
      <c r="P162" s="2"/>
      <c r="Q162" s="2"/>
    </row>
    <row r="163">
      <c r="A163" s="10"/>
      <c r="B163" s="60" t="s">
        <v>201</v>
      </c>
      <c r="C163" s="1"/>
      <c r="D163" s="1"/>
      <c r="E163" s="61" t="s">
        <v>4865</v>
      </c>
      <c r="F163" s="1"/>
      <c r="G163" s="1"/>
      <c r="H163" s="51"/>
      <c r="I163" s="1"/>
      <c r="J163" s="51"/>
      <c r="K163" s="1"/>
      <c r="L163" s="1"/>
      <c r="M163" s="13"/>
      <c r="N163" s="2"/>
      <c r="O163" s="2"/>
      <c r="P163" s="2"/>
      <c r="Q163" s="2"/>
    </row>
    <row r="164" thickBot="1">
      <c r="A164" s="10"/>
      <c r="B164" s="62" t="s">
        <v>203</v>
      </c>
      <c r="C164" s="30"/>
      <c r="D164" s="30"/>
      <c r="E164" s="63" t="s">
        <v>4912</v>
      </c>
      <c r="F164" s="30"/>
      <c r="G164" s="30"/>
      <c r="H164" s="64"/>
      <c r="I164" s="30"/>
      <c r="J164" s="64"/>
      <c r="K164" s="30"/>
      <c r="L164" s="30"/>
      <c r="M164" s="13"/>
      <c r="N164" s="2"/>
      <c r="O164" s="2"/>
      <c r="P164" s="2"/>
      <c r="Q164" s="2"/>
    </row>
    <row r="165" thickTop="1">
      <c r="A165" s="10"/>
      <c r="B165" s="52">
        <v>39</v>
      </c>
      <c r="C165" s="53" t="s">
        <v>4913</v>
      </c>
      <c r="D165" s="53"/>
      <c r="E165" s="53" t="s">
        <v>4914</v>
      </c>
      <c r="F165" s="53" t="s">
        <v>7</v>
      </c>
      <c r="G165" s="54" t="s">
        <v>461</v>
      </c>
      <c r="H165" s="65">
        <v>10</v>
      </c>
      <c r="I165" s="66">
        <v>0</v>
      </c>
      <c r="J165" s="67">
        <f>ROUND(H165*I165,2)</f>
        <v>0</v>
      </c>
      <c r="K165" s="68">
        <v>0.20999999999999999</v>
      </c>
      <c r="L165" s="69">
        <f>ROUND(J165*1.21,2)</f>
        <v>0</v>
      </c>
      <c r="M165" s="13"/>
      <c r="N165" s="2"/>
      <c r="O165" s="2"/>
      <c r="P165" s="2"/>
      <c r="Q165" s="41">
        <f>IF(ISNUMBER(K165),IF(H165&gt;0,IF(I165&gt;0,J165,0),0),0)</f>
        <v>0</v>
      </c>
      <c r="R165" s="9">
        <f>IF(ISNUMBER(K165)=FALSE,J165,0)</f>
        <v>0</v>
      </c>
    </row>
    <row r="166">
      <c r="A166" s="10"/>
      <c r="B166" s="60" t="s">
        <v>199</v>
      </c>
      <c r="C166" s="1"/>
      <c r="D166" s="1"/>
      <c r="E166" s="61" t="s">
        <v>7</v>
      </c>
      <c r="F166" s="1"/>
      <c r="G166" s="1"/>
      <c r="H166" s="51"/>
      <c r="I166" s="1"/>
      <c r="J166" s="51"/>
      <c r="K166" s="1"/>
      <c r="L166" s="1"/>
      <c r="M166" s="13"/>
      <c r="N166" s="2"/>
      <c r="O166" s="2"/>
      <c r="P166" s="2"/>
      <c r="Q166" s="2"/>
    </row>
    <row r="167">
      <c r="A167" s="10"/>
      <c r="B167" s="60" t="s">
        <v>201</v>
      </c>
      <c r="C167" s="1"/>
      <c r="D167" s="1"/>
      <c r="E167" s="61" t="s">
        <v>4865</v>
      </c>
      <c r="F167" s="1"/>
      <c r="G167" s="1"/>
      <c r="H167" s="51"/>
      <c r="I167" s="1"/>
      <c r="J167" s="51"/>
      <c r="K167" s="1"/>
      <c r="L167" s="1"/>
      <c r="M167" s="13"/>
      <c r="N167" s="2"/>
      <c r="O167" s="2"/>
      <c r="P167" s="2"/>
      <c r="Q167" s="2"/>
    </row>
    <row r="168" thickBot="1">
      <c r="A168" s="10"/>
      <c r="B168" s="62" t="s">
        <v>203</v>
      </c>
      <c r="C168" s="30"/>
      <c r="D168" s="30"/>
      <c r="E168" s="63" t="s">
        <v>4915</v>
      </c>
      <c r="F168" s="30"/>
      <c r="G168" s="30"/>
      <c r="H168" s="64"/>
      <c r="I168" s="30"/>
      <c r="J168" s="64"/>
      <c r="K168" s="30"/>
      <c r="L168" s="30"/>
      <c r="M168" s="13"/>
      <c r="N168" s="2"/>
      <c r="O168" s="2"/>
      <c r="P168" s="2"/>
      <c r="Q168" s="2"/>
    </row>
    <row r="169" thickTop="1">
      <c r="A169" s="10"/>
      <c r="B169" s="52">
        <v>40</v>
      </c>
      <c r="C169" s="53" t="s">
        <v>5112</v>
      </c>
      <c r="D169" s="53"/>
      <c r="E169" s="53" t="s">
        <v>5113</v>
      </c>
      <c r="F169" s="53" t="s">
        <v>7</v>
      </c>
      <c r="G169" s="54" t="s">
        <v>461</v>
      </c>
      <c r="H169" s="65">
        <v>4</v>
      </c>
      <c r="I169" s="66">
        <v>0</v>
      </c>
      <c r="J169" s="67">
        <f>ROUND(H169*I169,2)</f>
        <v>0</v>
      </c>
      <c r="K169" s="68">
        <v>0.20999999999999999</v>
      </c>
      <c r="L169" s="69">
        <f>ROUND(J169*1.21,2)</f>
        <v>0</v>
      </c>
      <c r="M169" s="13"/>
      <c r="N169" s="2"/>
      <c r="O169" s="2"/>
      <c r="P169" s="2"/>
      <c r="Q169" s="41">
        <f>IF(ISNUMBER(K169),IF(H169&gt;0,IF(I169&gt;0,J169,0),0),0)</f>
        <v>0</v>
      </c>
      <c r="R169" s="9">
        <f>IF(ISNUMBER(K169)=FALSE,J169,0)</f>
        <v>0</v>
      </c>
    </row>
    <row r="170">
      <c r="A170" s="10"/>
      <c r="B170" s="60" t="s">
        <v>199</v>
      </c>
      <c r="C170" s="1"/>
      <c r="D170" s="1"/>
      <c r="E170" s="61" t="s">
        <v>7</v>
      </c>
      <c r="F170" s="1"/>
      <c r="G170" s="1"/>
      <c r="H170" s="51"/>
      <c r="I170" s="1"/>
      <c r="J170" s="51"/>
      <c r="K170" s="1"/>
      <c r="L170" s="1"/>
      <c r="M170" s="13"/>
      <c r="N170" s="2"/>
      <c r="O170" s="2"/>
      <c r="P170" s="2"/>
      <c r="Q170" s="2"/>
    </row>
    <row r="171">
      <c r="A171" s="10"/>
      <c r="B171" s="60" t="s">
        <v>201</v>
      </c>
      <c r="C171" s="1"/>
      <c r="D171" s="1"/>
      <c r="E171" s="61" t="s">
        <v>4865</v>
      </c>
      <c r="F171" s="1"/>
      <c r="G171" s="1"/>
      <c r="H171" s="51"/>
      <c r="I171" s="1"/>
      <c r="J171" s="51"/>
      <c r="K171" s="1"/>
      <c r="L171" s="1"/>
      <c r="M171" s="13"/>
      <c r="N171" s="2"/>
      <c r="O171" s="2"/>
      <c r="P171" s="2"/>
      <c r="Q171" s="2"/>
    </row>
    <row r="172" thickBot="1">
      <c r="A172" s="10"/>
      <c r="B172" s="62" t="s">
        <v>203</v>
      </c>
      <c r="C172" s="30"/>
      <c r="D172" s="30"/>
      <c r="E172" s="63" t="s">
        <v>4918</v>
      </c>
      <c r="F172" s="30"/>
      <c r="G172" s="30"/>
      <c r="H172" s="64"/>
      <c r="I172" s="30"/>
      <c r="J172" s="64"/>
      <c r="K172" s="30"/>
      <c r="L172" s="30"/>
      <c r="M172" s="13"/>
      <c r="N172" s="2"/>
      <c r="O172" s="2"/>
      <c r="P172" s="2"/>
      <c r="Q172" s="2"/>
    </row>
    <row r="173" thickTop="1">
      <c r="A173" s="10"/>
      <c r="B173" s="52">
        <v>41</v>
      </c>
      <c r="C173" s="53" t="s">
        <v>4919</v>
      </c>
      <c r="D173" s="53"/>
      <c r="E173" s="53" t="s">
        <v>4920</v>
      </c>
      <c r="F173" s="53" t="s">
        <v>7</v>
      </c>
      <c r="G173" s="54" t="s">
        <v>461</v>
      </c>
      <c r="H173" s="65">
        <v>2</v>
      </c>
      <c r="I173" s="66">
        <v>0</v>
      </c>
      <c r="J173" s="67">
        <f>ROUND(H173*I173,2)</f>
        <v>0</v>
      </c>
      <c r="K173" s="68">
        <v>0.20999999999999999</v>
      </c>
      <c r="L173" s="69">
        <f>ROUND(J173*1.21,2)</f>
        <v>0</v>
      </c>
      <c r="M173" s="13"/>
      <c r="N173" s="2"/>
      <c r="O173" s="2"/>
      <c r="P173" s="2"/>
      <c r="Q173" s="41">
        <f>IF(ISNUMBER(K173),IF(H173&gt;0,IF(I173&gt;0,J173,0),0),0)</f>
        <v>0</v>
      </c>
      <c r="R173" s="9">
        <f>IF(ISNUMBER(K173)=FALSE,J173,0)</f>
        <v>0</v>
      </c>
    </row>
    <row r="174">
      <c r="A174" s="10"/>
      <c r="B174" s="60" t="s">
        <v>199</v>
      </c>
      <c r="C174" s="1"/>
      <c r="D174" s="1"/>
      <c r="E174" s="61" t="s">
        <v>7</v>
      </c>
      <c r="F174" s="1"/>
      <c r="G174" s="1"/>
      <c r="H174" s="51"/>
      <c r="I174" s="1"/>
      <c r="J174" s="51"/>
      <c r="K174" s="1"/>
      <c r="L174" s="1"/>
      <c r="M174" s="13"/>
      <c r="N174" s="2"/>
      <c r="O174" s="2"/>
      <c r="P174" s="2"/>
      <c r="Q174" s="2"/>
    </row>
    <row r="175">
      <c r="A175" s="10"/>
      <c r="B175" s="60" t="s">
        <v>201</v>
      </c>
      <c r="C175" s="1"/>
      <c r="D175" s="1"/>
      <c r="E175" s="61" t="s">
        <v>4865</v>
      </c>
      <c r="F175" s="1"/>
      <c r="G175" s="1"/>
      <c r="H175" s="51"/>
      <c r="I175" s="1"/>
      <c r="J175" s="51"/>
      <c r="K175" s="1"/>
      <c r="L175" s="1"/>
      <c r="M175" s="13"/>
      <c r="N175" s="2"/>
      <c r="O175" s="2"/>
      <c r="P175" s="2"/>
      <c r="Q175" s="2"/>
    </row>
    <row r="176" thickBot="1">
      <c r="A176" s="10"/>
      <c r="B176" s="62" t="s">
        <v>203</v>
      </c>
      <c r="C176" s="30"/>
      <c r="D176" s="30"/>
      <c r="E176" s="63" t="s">
        <v>4918</v>
      </c>
      <c r="F176" s="30"/>
      <c r="G176" s="30"/>
      <c r="H176" s="64"/>
      <c r="I176" s="30"/>
      <c r="J176" s="64"/>
      <c r="K176" s="30"/>
      <c r="L176" s="30"/>
      <c r="M176" s="13"/>
      <c r="N176" s="2"/>
      <c r="O176" s="2"/>
      <c r="P176" s="2"/>
      <c r="Q176" s="2"/>
    </row>
    <row r="177" thickTop="1" thickBot="1" ht="25" customHeight="1">
      <c r="A177" s="10"/>
      <c r="B177" s="1"/>
      <c r="C177" s="70">
        <v>7</v>
      </c>
      <c r="D177" s="1"/>
      <c r="E177" s="71" t="s">
        <v>549</v>
      </c>
      <c r="F177" s="1"/>
      <c r="G177" s="72" t="s">
        <v>210</v>
      </c>
      <c r="H177" s="73">
        <f>J125+J129+J133+J137+J141+J145+J149+J153+J157+J161+J165+J169+J173</f>
        <v>0</v>
      </c>
      <c r="I177" s="72" t="s">
        <v>211</v>
      </c>
      <c r="J177" s="74">
        <f>(L177-H177)</f>
        <v>0</v>
      </c>
      <c r="K177" s="72" t="s">
        <v>212</v>
      </c>
      <c r="L177" s="75">
        <f>ROUND((J125+J129+J133+J137+J141+J145+J149+J153+J157+J161+J165+J169+J173)*1.21,2)</f>
        <v>0</v>
      </c>
      <c r="M177" s="13"/>
      <c r="N177" s="2"/>
      <c r="O177" s="2"/>
      <c r="P177" s="2"/>
      <c r="Q177" s="41">
        <f>0+Q125+Q129+Q133+Q137+Q141+Q145+Q149+Q153+Q157+Q161+Q165+Q169+Q173</f>
        <v>0</v>
      </c>
      <c r="R177" s="9">
        <f>0+R125+R129+R133+R137+R141+R145+R149+R153+R157+R161+R165+R169+R173</f>
        <v>0</v>
      </c>
      <c r="S177" s="76">
        <f>Q177*(1+J177)+R177</f>
        <v>0</v>
      </c>
    </row>
    <row r="178" thickTop="1" thickBot="1" ht="25" customHeight="1">
      <c r="A178" s="10"/>
      <c r="B178" s="77"/>
      <c r="C178" s="77"/>
      <c r="D178" s="77"/>
      <c r="E178" s="77"/>
      <c r="F178" s="77"/>
      <c r="G178" s="78" t="s">
        <v>213</v>
      </c>
      <c r="H178" s="79">
        <f>0+J125+J129+J133+J137+J141+J145+J149+J153+J157+J161+J165+J169+J173</f>
        <v>0</v>
      </c>
      <c r="I178" s="78" t="s">
        <v>214</v>
      </c>
      <c r="J178" s="80">
        <f>0+J177</f>
        <v>0</v>
      </c>
      <c r="K178" s="78" t="s">
        <v>215</v>
      </c>
      <c r="L178" s="81">
        <f>0+L177</f>
        <v>0</v>
      </c>
      <c r="M178" s="13"/>
      <c r="N178" s="2"/>
      <c r="O178" s="2"/>
      <c r="P178" s="2"/>
      <c r="Q178" s="2"/>
    </row>
    <row r="179" ht="40" customHeight="1">
      <c r="A179" s="10"/>
      <c r="B179" s="82" t="s">
        <v>4924</v>
      </c>
      <c r="C179" s="1"/>
      <c r="D179" s="1"/>
      <c r="E179" s="1"/>
      <c r="F179" s="1"/>
      <c r="G179" s="1"/>
      <c r="H179" s="51"/>
      <c r="I179" s="1"/>
      <c r="J179" s="51"/>
      <c r="K179" s="1"/>
      <c r="L179" s="1"/>
      <c r="M179" s="13"/>
      <c r="N179" s="2"/>
      <c r="O179" s="2"/>
      <c r="P179" s="2"/>
      <c r="Q179" s="2"/>
    </row>
    <row r="180">
      <c r="A180" s="10"/>
      <c r="B180" s="52">
        <v>23</v>
      </c>
      <c r="C180" s="53" t="s">
        <v>4925</v>
      </c>
      <c r="D180" s="53"/>
      <c r="E180" s="53" t="s">
        <v>4926</v>
      </c>
      <c r="F180" s="53" t="s">
        <v>7</v>
      </c>
      <c r="G180" s="54" t="s">
        <v>225</v>
      </c>
      <c r="H180" s="55">
        <v>230</v>
      </c>
      <c r="I180" s="56">
        <v>0</v>
      </c>
      <c r="J180" s="57">
        <f>ROUND(H180*I180,2)</f>
        <v>0</v>
      </c>
      <c r="K180" s="58">
        <v>0.20999999999999999</v>
      </c>
      <c r="L180" s="59">
        <f>ROUND(J180*1.21,2)</f>
        <v>0</v>
      </c>
      <c r="M180" s="13"/>
      <c r="N180" s="2"/>
      <c r="O180" s="2"/>
      <c r="P180" s="2"/>
      <c r="Q180" s="41">
        <f>IF(ISNUMBER(K180),IF(H180&gt;0,IF(I180&gt;0,J180,0),0),0)</f>
        <v>0</v>
      </c>
      <c r="R180" s="9">
        <f>IF(ISNUMBER(K180)=FALSE,J180,0)</f>
        <v>0</v>
      </c>
    </row>
    <row r="181">
      <c r="A181" s="10"/>
      <c r="B181" s="60" t="s">
        <v>199</v>
      </c>
      <c r="C181" s="1"/>
      <c r="D181" s="1"/>
      <c r="E181" s="61" t="s">
        <v>7</v>
      </c>
      <c r="F181" s="1"/>
      <c r="G181" s="1"/>
      <c r="H181" s="51"/>
      <c r="I181" s="1"/>
      <c r="J181" s="51"/>
      <c r="K181" s="1"/>
      <c r="L181" s="1"/>
      <c r="M181" s="13"/>
      <c r="N181" s="2"/>
      <c r="O181" s="2"/>
      <c r="P181" s="2"/>
      <c r="Q181" s="2"/>
    </row>
    <row r="182">
      <c r="A182" s="10"/>
      <c r="B182" s="60" t="s">
        <v>201</v>
      </c>
      <c r="C182" s="1"/>
      <c r="D182" s="1"/>
      <c r="E182" s="61" t="s">
        <v>4865</v>
      </c>
      <c r="F182" s="1"/>
      <c r="G182" s="1"/>
      <c r="H182" s="51"/>
      <c r="I182" s="1"/>
      <c r="J182" s="51"/>
      <c r="K182" s="1"/>
      <c r="L182" s="1"/>
      <c r="M182" s="13"/>
      <c r="N182" s="2"/>
      <c r="O182" s="2"/>
      <c r="P182" s="2"/>
      <c r="Q182" s="2"/>
    </row>
    <row r="183" thickBot="1">
      <c r="A183" s="10"/>
      <c r="B183" s="62" t="s">
        <v>203</v>
      </c>
      <c r="C183" s="30"/>
      <c r="D183" s="30"/>
      <c r="E183" s="63" t="s">
        <v>4927</v>
      </c>
      <c r="F183" s="30"/>
      <c r="G183" s="30"/>
      <c r="H183" s="64"/>
      <c r="I183" s="30"/>
      <c r="J183" s="64"/>
      <c r="K183" s="30"/>
      <c r="L183" s="30"/>
      <c r="M183" s="13"/>
      <c r="N183" s="2"/>
      <c r="O183" s="2"/>
      <c r="P183" s="2"/>
      <c r="Q183" s="2"/>
    </row>
    <row r="184" thickTop="1">
      <c r="A184" s="10"/>
      <c r="B184" s="52">
        <v>24</v>
      </c>
      <c r="C184" s="53" t="s">
        <v>4928</v>
      </c>
      <c r="D184" s="53"/>
      <c r="E184" s="53" t="s">
        <v>4929</v>
      </c>
      <c r="F184" s="53" t="s">
        <v>7</v>
      </c>
      <c r="G184" s="54" t="s">
        <v>461</v>
      </c>
      <c r="H184" s="65">
        <v>10</v>
      </c>
      <c r="I184" s="66">
        <v>0</v>
      </c>
      <c r="J184" s="67">
        <f>ROUND(H184*I184,2)</f>
        <v>0</v>
      </c>
      <c r="K184" s="68">
        <v>0.20999999999999999</v>
      </c>
      <c r="L184" s="69">
        <f>ROUND(J184*1.21,2)</f>
        <v>0</v>
      </c>
      <c r="M184" s="13"/>
      <c r="N184" s="2"/>
      <c r="O184" s="2"/>
      <c r="P184" s="2"/>
      <c r="Q184" s="41">
        <f>IF(ISNUMBER(K184),IF(H184&gt;0,IF(I184&gt;0,J184,0),0),0)</f>
        <v>0</v>
      </c>
      <c r="R184" s="9">
        <f>IF(ISNUMBER(K184)=FALSE,J184,0)</f>
        <v>0</v>
      </c>
    </row>
    <row r="185">
      <c r="A185" s="10"/>
      <c r="B185" s="60" t="s">
        <v>199</v>
      </c>
      <c r="C185" s="1"/>
      <c r="D185" s="1"/>
      <c r="E185" s="61" t="s">
        <v>7</v>
      </c>
      <c r="F185" s="1"/>
      <c r="G185" s="1"/>
      <c r="H185" s="51"/>
      <c r="I185" s="1"/>
      <c r="J185" s="51"/>
      <c r="K185" s="1"/>
      <c r="L185" s="1"/>
      <c r="M185" s="13"/>
      <c r="N185" s="2"/>
      <c r="O185" s="2"/>
      <c r="P185" s="2"/>
      <c r="Q185" s="2"/>
    </row>
    <row r="186">
      <c r="A186" s="10"/>
      <c r="B186" s="60" t="s">
        <v>201</v>
      </c>
      <c r="C186" s="1"/>
      <c r="D186" s="1"/>
      <c r="E186" s="61" t="s">
        <v>4865</v>
      </c>
      <c r="F186" s="1"/>
      <c r="G186" s="1"/>
      <c r="H186" s="51"/>
      <c r="I186" s="1"/>
      <c r="J186" s="51"/>
      <c r="K186" s="1"/>
      <c r="L186" s="1"/>
      <c r="M186" s="13"/>
      <c r="N186" s="2"/>
      <c r="O186" s="2"/>
      <c r="P186" s="2"/>
      <c r="Q186" s="2"/>
    </row>
    <row r="187" thickBot="1">
      <c r="A187" s="10"/>
      <c r="B187" s="62" t="s">
        <v>203</v>
      </c>
      <c r="C187" s="30"/>
      <c r="D187" s="30"/>
      <c r="E187" s="63" t="s">
        <v>4930</v>
      </c>
      <c r="F187" s="30"/>
      <c r="G187" s="30"/>
      <c r="H187" s="64"/>
      <c r="I187" s="30"/>
      <c r="J187" s="64"/>
      <c r="K187" s="30"/>
      <c r="L187" s="30"/>
      <c r="M187" s="13"/>
      <c r="N187" s="2"/>
      <c r="O187" s="2"/>
      <c r="P187" s="2"/>
      <c r="Q187" s="2"/>
    </row>
    <row r="188" thickTop="1">
      <c r="A188" s="10"/>
      <c r="B188" s="52">
        <v>25</v>
      </c>
      <c r="C188" s="53" t="s">
        <v>4931</v>
      </c>
      <c r="D188" s="53"/>
      <c r="E188" s="53" t="s">
        <v>4932</v>
      </c>
      <c r="F188" s="53" t="s">
        <v>7</v>
      </c>
      <c r="G188" s="54" t="s">
        <v>461</v>
      </c>
      <c r="H188" s="65">
        <v>8</v>
      </c>
      <c r="I188" s="66">
        <v>0</v>
      </c>
      <c r="J188" s="67">
        <f>ROUND(H188*I188,2)</f>
        <v>0</v>
      </c>
      <c r="K188" s="68">
        <v>0.20999999999999999</v>
      </c>
      <c r="L188" s="69">
        <f>ROUND(J188*1.21,2)</f>
        <v>0</v>
      </c>
      <c r="M188" s="13"/>
      <c r="N188" s="2"/>
      <c r="O188" s="2"/>
      <c r="P188" s="2"/>
      <c r="Q188" s="41">
        <f>IF(ISNUMBER(K188),IF(H188&gt;0,IF(I188&gt;0,J188,0),0),0)</f>
        <v>0</v>
      </c>
      <c r="R188" s="9">
        <f>IF(ISNUMBER(K188)=FALSE,J188,0)</f>
        <v>0</v>
      </c>
    </row>
    <row r="189">
      <c r="A189" s="10"/>
      <c r="B189" s="60" t="s">
        <v>199</v>
      </c>
      <c r="C189" s="1"/>
      <c r="D189" s="1"/>
      <c r="E189" s="61" t="s">
        <v>7</v>
      </c>
      <c r="F189" s="1"/>
      <c r="G189" s="1"/>
      <c r="H189" s="51"/>
      <c r="I189" s="1"/>
      <c r="J189" s="51"/>
      <c r="K189" s="1"/>
      <c r="L189" s="1"/>
      <c r="M189" s="13"/>
      <c r="N189" s="2"/>
      <c r="O189" s="2"/>
      <c r="P189" s="2"/>
      <c r="Q189" s="2"/>
    </row>
    <row r="190">
      <c r="A190" s="10"/>
      <c r="B190" s="60" t="s">
        <v>201</v>
      </c>
      <c r="C190" s="1"/>
      <c r="D190" s="1"/>
      <c r="E190" s="61" t="s">
        <v>4865</v>
      </c>
      <c r="F190" s="1"/>
      <c r="G190" s="1"/>
      <c r="H190" s="51"/>
      <c r="I190" s="1"/>
      <c r="J190" s="51"/>
      <c r="K190" s="1"/>
      <c r="L190" s="1"/>
      <c r="M190" s="13"/>
      <c r="N190" s="2"/>
      <c r="O190" s="2"/>
      <c r="P190" s="2"/>
      <c r="Q190" s="2"/>
    </row>
    <row r="191" thickBot="1">
      <c r="A191" s="10"/>
      <c r="B191" s="62" t="s">
        <v>203</v>
      </c>
      <c r="C191" s="30"/>
      <c r="D191" s="30"/>
      <c r="E191" s="63" t="s">
        <v>4933</v>
      </c>
      <c r="F191" s="30"/>
      <c r="G191" s="30"/>
      <c r="H191" s="64"/>
      <c r="I191" s="30"/>
      <c r="J191" s="64"/>
      <c r="K191" s="30"/>
      <c r="L191" s="30"/>
      <c r="M191" s="13"/>
      <c r="N191" s="2"/>
      <c r="O191" s="2"/>
      <c r="P191" s="2"/>
      <c r="Q191" s="2"/>
    </row>
    <row r="192" thickTop="1">
      <c r="A192" s="10"/>
      <c r="B192" s="52">
        <v>27</v>
      </c>
      <c r="C192" s="53" t="s">
        <v>4934</v>
      </c>
      <c r="D192" s="53"/>
      <c r="E192" s="53" t="s">
        <v>4935</v>
      </c>
      <c r="F192" s="53" t="s">
        <v>7</v>
      </c>
      <c r="G192" s="54" t="s">
        <v>225</v>
      </c>
      <c r="H192" s="65">
        <v>140</v>
      </c>
      <c r="I192" s="66">
        <v>0</v>
      </c>
      <c r="J192" s="67">
        <f>ROUND(H192*I192,2)</f>
        <v>0</v>
      </c>
      <c r="K192" s="68">
        <v>0.20999999999999999</v>
      </c>
      <c r="L192" s="69">
        <f>ROUND(J192*1.21,2)</f>
        <v>0</v>
      </c>
      <c r="M192" s="13"/>
      <c r="N192" s="2"/>
      <c r="O192" s="2"/>
      <c r="P192" s="2"/>
      <c r="Q192" s="41">
        <f>IF(ISNUMBER(K192),IF(H192&gt;0,IF(I192&gt;0,J192,0),0),0)</f>
        <v>0</v>
      </c>
      <c r="R192" s="9">
        <f>IF(ISNUMBER(K192)=FALSE,J192,0)</f>
        <v>0</v>
      </c>
    </row>
    <row r="193">
      <c r="A193" s="10"/>
      <c r="B193" s="60" t="s">
        <v>199</v>
      </c>
      <c r="C193" s="1"/>
      <c r="D193" s="1"/>
      <c r="E193" s="61" t="s">
        <v>7</v>
      </c>
      <c r="F193" s="1"/>
      <c r="G193" s="1"/>
      <c r="H193" s="51"/>
      <c r="I193" s="1"/>
      <c r="J193" s="51"/>
      <c r="K193" s="1"/>
      <c r="L193" s="1"/>
      <c r="M193" s="13"/>
      <c r="N193" s="2"/>
      <c r="O193" s="2"/>
      <c r="P193" s="2"/>
      <c r="Q193" s="2"/>
    </row>
    <row r="194">
      <c r="A194" s="10"/>
      <c r="B194" s="60" t="s">
        <v>201</v>
      </c>
      <c r="C194" s="1"/>
      <c r="D194" s="1"/>
      <c r="E194" s="61" t="s">
        <v>4865</v>
      </c>
      <c r="F194" s="1"/>
      <c r="G194" s="1"/>
      <c r="H194" s="51"/>
      <c r="I194" s="1"/>
      <c r="J194" s="51"/>
      <c r="K194" s="1"/>
      <c r="L194" s="1"/>
      <c r="M194" s="13"/>
      <c r="N194" s="2"/>
      <c r="O194" s="2"/>
      <c r="P194" s="2"/>
      <c r="Q194" s="2"/>
    </row>
    <row r="195" thickBot="1">
      <c r="A195" s="10"/>
      <c r="B195" s="62" t="s">
        <v>203</v>
      </c>
      <c r="C195" s="30"/>
      <c r="D195" s="30"/>
      <c r="E195" s="63" t="s">
        <v>4901</v>
      </c>
      <c r="F195" s="30"/>
      <c r="G195" s="30"/>
      <c r="H195" s="64"/>
      <c r="I195" s="30"/>
      <c r="J195" s="64"/>
      <c r="K195" s="30"/>
      <c r="L195" s="30"/>
      <c r="M195" s="13"/>
      <c r="N195" s="2"/>
      <c r="O195" s="2"/>
      <c r="P195" s="2"/>
      <c r="Q195" s="2"/>
    </row>
    <row r="196" thickTop="1">
      <c r="A196" s="10"/>
      <c r="B196" s="52">
        <v>28</v>
      </c>
      <c r="C196" s="53" t="s">
        <v>5114</v>
      </c>
      <c r="D196" s="53"/>
      <c r="E196" s="53" t="s">
        <v>5115</v>
      </c>
      <c r="F196" s="53" t="s">
        <v>7</v>
      </c>
      <c r="G196" s="54" t="s">
        <v>225</v>
      </c>
      <c r="H196" s="65">
        <v>340</v>
      </c>
      <c r="I196" s="66">
        <v>0</v>
      </c>
      <c r="J196" s="67">
        <f>ROUND(H196*I196,2)</f>
        <v>0</v>
      </c>
      <c r="K196" s="68">
        <v>0.20999999999999999</v>
      </c>
      <c r="L196" s="69">
        <f>ROUND(J196*1.21,2)</f>
        <v>0</v>
      </c>
      <c r="M196" s="13"/>
      <c r="N196" s="2"/>
      <c r="O196" s="2"/>
      <c r="P196" s="2"/>
      <c r="Q196" s="41">
        <f>IF(ISNUMBER(K196),IF(H196&gt;0,IF(I196&gt;0,J196,0),0),0)</f>
        <v>0</v>
      </c>
      <c r="R196" s="9">
        <f>IF(ISNUMBER(K196)=FALSE,J196,0)</f>
        <v>0</v>
      </c>
    </row>
    <row r="197">
      <c r="A197" s="10"/>
      <c r="B197" s="60" t="s">
        <v>199</v>
      </c>
      <c r="C197" s="1"/>
      <c r="D197" s="1"/>
      <c r="E197" s="61" t="s">
        <v>7</v>
      </c>
      <c r="F197" s="1"/>
      <c r="G197" s="1"/>
      <c r="H197" s="51"/>
      <c r="I197" s="1"/>
      <c r="J197" s="51"/>
      <c r="K197" s="1"/>
      <c r="L197" s="1"/>
      <c r="M197" s="13"/>
      <c r="N197" s="2"/>
      <c r="O197" s="2"/>
      <c r="P197" s="2"/>
      <c r="Q197" s="2"/>
    </row>
    <row r="198">
      <c r="A198" s="10"/>
      <c r="B198" s="60" t="s">
        <v>201</v>
      </c>
      <c r="C198" s="1"/>
      <c r="D198" s="1"/>
      <c r="E198" s="61" t="s">
        <v>4865</v>
      </c>
      <c r="F198" s="1"/>
      <c r="G198" s="1"/>
      <c r="H198" s="51"/>
      <c r="I198" s="1"/>
      <c r="J198" s="51"/>
      <c r="K198" s="1"/>
      <c r="L198" s="1"/>
      <c r="M198" s="13"/>
      <c r="N198" s="2"/>
      <c r="O198" s="2"/>
      <c r="P198" s="2"/>
      <c r="Q198" s="2"/>
    </row>
    <row r="199" thickBot="1">
      <c r="A199" s="10"/>
      <c r="B199" s="62" t="s">
        <v>203</v>
      </c>
      <c r="C199" s="30"/>
      <c r="D199" s="30"/>
      <c r="E199" s="63" t="s">
        <v>4901</v>
      </c>
      <c r="F199" s="30"/>
      <c r="G199" s="30"/>
      <c r="H199" s="64"/>
      <c r="I199" s="30"/>
      <c r="J199" s="64"/>
      <c r="K199" s="30"/>
      <c r="L199" s="30"/>
      <c r="M199" s="13"/>
      <c r="N199" s="2"/>
      <c r="O199" s="2"/>
      <c r="P199" s="2"/>
      <c r="Q199" s="2"/>
    </row>
    <row r="200" thickTop="1">
      <c r="A200" s="10"/>
      <c r="B200" s="52">
        <v>29</v>
      </c>
      <c r="C200" s="53" t="s">
        <v>4936</v>
      </c>
      <c r="D200" s="53"/>
      <c r="E200" s="53" t="s">
        <v>4937</v>
      </c>
      <c r="F200" s="53" t="s">
        <v>7</v>
      </c>
      <c r="G200" s="54" t="s">
        <v>461</v>
      </c>
      <c r="H200" s="65">
        <v>20</v>
      </c>
      <c r="I200" s="66">
        <v>0</v>
      </c>
      <c r="J200" s="67">
        <f>ROUND(H200*I200,2)</f>
        <v>0</v>
      </c>
      <c r="K200" s="68">
        <v>0.20999999999999999</v>
      </c>
      <c r="L200" s="69">
        <f>ROUND(J200*1.21,2)</f>
        <v>0</v>
      </c>
      <c r="M200" s="13"/>
      <c r="N200" s="2"/>
      <c r="O200" s="2"/>
      <c r="P200" s="2"/>
      <c r="Q200" s="41">
        <f>IF(ISNUMBER(K200),IF(H200&gt;0,IF(I200&gt;0,J200,0),0),0)</f>
        <v>0</v>
      </c>
      <c r="R200" s="9">
        <f>IF(ISNUMBER(K200)=FALSE,J200,0)</f>
        <v>0</v>
      </c>
    </row>
    <row r="201">
      <c r="A201" s="10"/>
      <c r="B201" s="60" t="s">
        <v>199</v>
      </c>
      <c r="C201" s="1"/>
      <c r="D201" s="1"/>
      <c r="E201" s="61" t="s">
        <v>7</v>
      </c>
      <c r="F201" s="1"/>
      <c r="G201" s="1"/>
      <c r="H201" s="51"/>
      <c r="I201" s="1"/>
      <c r="J201" s="51"/>
      <c r="K201" s="1"/>
      <c r="L201" s="1"/>
      <c r="M201" s="13"/>
      <c r="N201" s="2"/>
      <c r="O201" s="2"/>
      <c r="P201" s="2"/>
      <c r="Q201" s="2"/>
    </row>
    <row r="202">
      <c r="A202" s="10"/>
      <c r="B202" s="60" t="s">
        <v>201</v>
      </c>
      <c r="C202" s="1"/>
      <c r="D202" s="1"/>
      <c r="E202" s="61" t="s">
        <v>4865</v>
      </c>
      <c r="F202" s="1"/>
      <c r="G202" s="1"/>
      <c r="H202" s="51"/>
      <c r="I202" s="1"/>
      <c r="J202" s="51"/>
      <c r="K202" s="1"/>
      <c r="L202" s="1"/>
      <c r="M202" s="13"/>
      <c r="N202" s="2"/>
      <c r="O202" s="2"/>
      <c r="P202" s="2"/>
      <c r="Q202" s="2"/>
    </row>
    <row r="203" thickBot="1">
      <c r="A203" s="10"/>
      <c r="B203" s="62" t="s">
        <v>203</v>
      </c>
      <c r="C203" s="30"/>
      <c r="D203" s="30"/>
      <c r="E203" s="63" t="s">
        <v>4938</v>
      </c>
      <c r="F203" s="30"/>
      <c r="G203" s="30"/>
      <c r="H203" s="64"/>
      <c r="I203" s="30"/>
      <c r="J203" s="64"/>
      <c r="K203" s="30"/>
      <c r="L203" s="30"/>
      <c r="M203" s="13"/>
      <c r="N203" s="2"/>
      <c r="O203" s="2"/>
      <c r="P203" s="2"/>
      <c r="Q203" s="2"/>
    </row>
    <row r="204" thickTop="1">
      <c r="A204" s="10"/>
      <c r="B204" s="52">
        <v>30</v>
      </c>
      <c r="C204" s="53" t="s">
        <v>4939</v>
      </c>
      <c r="D204" s="53"/>
      <c r="E204" s="53" t="s">
        <v>4940</v>
      </c>
      <c r="F204" s="53" t="s">
        <v>7</v>
      </c>
      <c r="G204" s="54" t="s">
        <v>461</v>
      </c>
      <c r="H204" s="65">
        <v>20</v>
      </c>
      <c r="I204" s="66">
        <v>0</v>
      </c>
      <c r="J204" s="67">
        <f>ROUND(H204*I204,2)</f>
        <v>0</v>
      </c>
      <c r="K204" s="68">
        <v>0.20999999999999999</v>
      </c>
      <c r="L204" s="69">
        <f>ROUND(J204*1.21,2)</f>
        <v>0</v>
      </c>
      <c r="M204" s="13"/>
      <c r="N204" s="2"/>
      <c r="O204" s="2"/>
      <c r="P204" s="2"/>
      <c r="Q204" s="41">
        <f>IF(ISNUMBER(K204),IF(H204&gt;0,IF(I204&gt;0,J204,0),0),0)</f>
        <v>0</v>
      </c>
      <c r="R204" s="9">
        <f>IF(ISNUMBER(K204)=FALSE,J204,0)</f>
        <v>0</v>
      </c>
    </row>
    <row r="205">
      <c r="A205" s="10"/>
      <c r="B205" s="60" t="s">
        <v>199</v>
      </c>
      <c r="C205" s="1"/>
      <c r="D205" s="1"/>
      <c r="E205" s="61" t="s">
        <v>7</v>
      </c>
      <c r="F205" s="1"/>
      <c r="G205" s="1"/>
      <c r="H205" s="51"/>
      <c r="I205" s="1"/>
      <c r="J205" s="51"/>
      <c r="K205" s="1"/>
      <c r="L205" s="1"/>
      <c r="M205" s="13"/>
      <c r="N205" s="2"/>
      <c r="O205" s="2"/>
      <c r="P205" s="2"/>
      <c r="Q205" s="2"/>
    </row>
    <row r="206">
      <c r="A206" s="10"/>
      <c r="B206" s="60" t="s">
        <v>201</v>
      </c>
      <c r="C206" s="1"/>
      <c r="D206" s="1"/>
      <c r="E206" s="61" t="s">
        <v>4865</v>
      </c>
      <c r="F206" s="1"/>
      <c r="G206" s="1"/>
      <c r="H206" s="51"/>
      <c r="I206" s="1"/>
      <c r="J206" s="51"/>
      <c r="K206" s="1"/>
      <c r="L206" s="1"/>
      <c r="M206" s="13"/>
      <c r="N206" s="2"/>
      <c r="O206" s="2"/>
      <c r="P206" s="2"/>
      <c r="Q206" s="2"/>
    </row>
    <row r="207" thickBot="1">
      <c r="A207" s="10"/>
      <c r="B207" s="62" t="s">
        <v>203</v>
      </c>
      <c r="C207" s="30"/>
      <c r="D207" s="30"/>
      <c r="E207" s="63" t="s">
        <v>4938</v>
      </c>
      <c r="F207" s="30"/>
      <c r="G207" s="30"/>
      <c r="H207" s="64"/>
      <c r="I207" s="30"/>
      <c r="J207" s="64"/>
      <c r="K207" s="30"/>
      <c r="L207" s="30"/>
      <c r="M207" s="13"/>
      <c r="N207" s="2"/>
      <c r="O207" s="2"/>
      <c r="P207" s="2"/>
      <c r="Q207" s="2"/>
    </row>
    <row r="208" thickTop="1">
      <c r="A208" s="10"/>
      <c r="B208" s="52">
        <v>31</v>
      </c>
      <c r="C208" s="53" t="s">
        <v>5116</v>
      </c>
      <c r="D208" s="53"/>
      <c r="E208" s="53" t="s">
        <v>5117</v>
      </c>
      <c r="F208" s="53" t="s">
        <v>7</v>
      </c>
      <c r="G208" s="54" t="s">
        <v>461</v>
      </c>
      <c r="H208" s="65">
        <v>4</v>
      </c>
      <c r="I208" s="66">
        <v>0</v>
      </c>
      <c r="J208" s="67">
        <f>ROUND(H208*I208,2)</f>
        <v>0</v>
      </c>
      <c r="K208" s="68">
        <v>0.20999999999999999</v>
      </c>
      <c r="L208" s="69">
        <f>ROUND(J208*1.21,2)</f>
        <v>0</v>
      </c>
      <c r="M208" s="13"/>
      <c r="N208" s="2"/>
      <c r="O208" s="2"/>
      <c r="P208" s="2"/>
      <c r="Q208" s="41">
        <f>IF(ISNUMBER(K208),IF(H208&gt;0,IF(I208&gt;0,J208,0),0),0)</f>
        <v>0</v>
      </c>
      <c r="R208" s="9">
        <f>IF(ISNUMBER(K208)=FALSE,J208,0)</f>
        <v>0</v>
      </c>
    </row>
    <row r="209">
      <c r="A209" s="10"/>
      <c r="B209" s="60" t="s">
        <v>199</v>
      </c>
      <c r="C209" s="1"/>
      <c r="D209" s="1"/>
      <c r="E209" s="61" t="s">
        <v>7</v>
      </c>
      <c r="F209" s="1"/>
      <c r="G209" s="1"/>
      <c r="H209" s="51"/>
      <c r="I209" s="1"/>
      <c r="J209" s="51"/>
      <c r="K209" s="1"/>
      <c r="L209" s="1"/>
      <c r="M209" s="13"/>
      <c r="N209" s="2"/>
      <c r="O209" s="2"/>
      <c r="P209" s="2"/>
      <c r="Q209" s="2"/>
    </row>
    <row r="210">
      <c r="A210" s="10"/>
      <c r="B210" s="60" t="s">
        <v>201</v>
      </c>
      <c r="C210" s="1"/>
      <c r="D210" s="1"/>
      <c r="E210" s="61" t="s">
        <v>4865</v>
      </c>
      <c r="F210" s="1"/>
      <c r="G210" s="1"/>
      <c r="H210" s="51"/>
      <c r="I210" s="1"/>
      <c r="J210" s="51"/>
      <c r="K210" s="1"/>
      <c r="L210" s="1"/>
      <c r="M210" s="13"/>
      <c r="N210" s="2"/>
      <c r="O210" s="2"/>
      <c r="P210" s="2"/>
      <c r="Q210" s="2"/>
    </row>
    <row r="211" thickBot="1">
      <c r="A211" s="10"/>
      <c r="B211" s="62" t="s">
        <v>203</v>
      </c>
      <c r="C211" s="30"/>
      <c r="D211" s="30"/>
      <c r="E211" s="63" t="s">
        <v>4938</v>
      </c>
      <c r="F211" s="30"/>
      <c r="G211" s="30"/>
      <c r="H211" s="64"/>
      <c r="I211" s="30"/>
      <c r="J211" s="64"/>
      <c r="K211" s="30"/>
      <c r="L211" s="30"/>
      <c r="M211" s="13"/>
      <c r="N211" s="2"/>
      <c r="O211" s="2"/>
      <c r="P211" s="2"/>
      <c r="Q211" s="2"/>
    </row>
    <row r="212" thickTop="1">
      <c r="A212" s="10"/>
      <c r="B212" s="52">
        <v>32</v>
      </c>
      <c r="C212" s="53" t="s">
        <v>4941</v>
      </c>
      <c r="D212" s="53"/>
      <c r="E212" s="53" t="s">
        <v>4942</v>
      </c>
      <c r="F212" s="53" t="s">
        <v>7</v>
      </c>
      <c r="G212" s="54" t="s">
        <v>225</v>
      </c>
      <c r="H212" s="65">
        <v>340</v>
      </c>
      <c r="I212" s="66">
        <v>0</v>
      </c>
      <c r="J212" s="67">
        <f>ROUND(H212*I212,2)</f>
        <v>0</v>
      </c>
      <c r="K212" s="68">
        <v>0.20999999999999999</v>
      </c>
      <c r="L212" s="69">
        <f>ROUND(J212*1.21,2)</f>
        <v>0</v>
      </c>
      <c r="M212" s="13"/>
      <c r="N212" s="2"/>
      <c r="O212" s="2"/>
      <c r="P212" s="2"/>
      <c r="Q212" s="41">
        <f>IF(ISNUMBER(K212),IF(H212&gt;0,IF(I212&gt;0,J212,0),0),0)</f>
        <v>0</v>
      </c>
      <c r="R212" s="9">
        <f>IF(ISNUMBER(K212)=FALSE,J212,0)</f>
        <v>0</v>
      </c>
    </row>
    <row r="213">
      <c r="A213" s="10"/>
      <c r="B213" s="60" t="s">
        <v>199</v>
      </c>
      <c r="C213" s="1"/>
      <c r="D213" s="1"/>
      <c r="E213" s="61" t="s">
        <v>7</v>
      </c>
      <c r="F213" s="1"/>
      <c r="G213" s="1"/>
      <c r="H213" s="51"/>
      <c r="I213" s="1"/>
      <c r="J213" s="51"/>
      <c r="K213" s="1"/>
      <c r="L213" s="1"/>
      <c r="M213" s="13"/>
      <c r="N213" s="2"/>
      <c r="O213" s="2"/>
      <c r="P213" s="2"/>
      <c r="Q213" s="2"/>
    </row>
    <row r="214">
      <c r="A214" s="10"/>
      <c r="B214" s="60" t="s">
        <v>201</v>
      </c>
      <c r="C214" s="1"/>
      <c r="D214" s="1"/>
      <c r="E214" s="61" t="s">
        <v>4865</v>
      </c>
      <c r="F214" s="1"/>
      <c r="G214" s="1"/>
      <c r="H214" s="51"/>
      <c r="I214" s="1"/>
      <c r="J214" s="51"/>
      <c r="K214" s="1"/>
      <c r="L214" s="1"/>
      <c r="M214" s="13"/>
      <c r="N214" s="2"/>
      <c r="O214" s="2"/>
      <c r="P214" s="2"/>
      <c r="Q214" s="2"/>
    </row>
    <row r="215" thickBot="1">
      <c r="A215" s="10"/>
      <c r="B215" s="62" t="s">
        <v>203</v>
      </c>
      <c r="C215" s="30"/>
      <c r="D215" s="30"/>
      <c r="E215" s="63" t="s">
        <v>4943</v>
      </c>
      <c r="F215" s="30"/>
      <c r="G215" s="30"/>
      <c r="H215" s="64"/>
      <c r="I215" s="30"/>
      <c r="J215" s="64"/>
      <c r="K215" s="30"/>
      <c r="L215" s="30"/>
      <c r="M215" s="13"/>
      <c r="N215" s="2"/>
      <c r="O215" s="2"/>
      <c r="P215" s="2"/>
      <c r="Q215" s="2"/>
    </row>
    <row r="216" thickTop="1">
      <c r="A216" s="10"/>
      <c r="B216" s="52">
        <v>33</v>
      </c>
      <c r="C216" s="53" t="s">
        <v>4944</v>
      </c>
      <c r="D216" s="53"/>
      <c r="E216" s="53" t="s">
        <v>4945</v>
      </c>
      <c r="F216" s="53" t="s">
        <v>7</v>
      </c>
      <c r="G216" s="54" t="s">
        <v>461</v>
      </c>
      <c r="H216" s="65">
        <v>20</v>
      </c>
      <c r="I216" s="66">
        <v>0</v>
      </c>
      <c r="J216" s="67">
        <f>ROUND(H216*I216,2)</f>
        <v>0</v>
      </c>
      <c r="K216" s="68">
        <v>0.20999999999999999</v>
      </c>
      <c r="L216" s="69">
        <f>ROUND(J216*1.21,2)</f>
        <v>0</v>
      </c>
      <c r="M216" s="13"/>
      <c r="N216" s="2"/>
      <c r="O216" s="2"/>
      <c r="P216" s="2"/>
      <c r="Q216" s="41">
        <f>IF(ISNUMBER(K216),IF(H216&gt;0,IF(I216&gt;0,J216,0),0),0)</f>
        <v>0</v>
      </c>
      <c r="R216" s="9">
        <f>IF(ISNUMBER(K216)=FALSE,J216,0)</f>
        <v>0</v>
      </c>
    </row>
    <row r="217">
      <c r="A217" s="10"/>
      <c r="B217" s="60" t="s">
        <v>199</v>
      </c>
      <c r="C217" s="1"/>
      <c r="D217" s="1"/>
      <c r="E217" s="61" t="s">
        <v>7</v>
      </c>
      <c r="F217" s="1"/>
      <c r="G217" s="1"/>
      <c r="H217" s="51"/>
      <c r="I217" s="1"/>
      <c r="J217" s="51"/>
      <c r="K217" s="1"/>
      <c r="L217" s="1"/>
      <c r="M217" s="13"/>
      <c r="N217" s="2"/>
      <c r="O217" s="2"/>
      <c r="P217" s="2"/>
      <c r="Q217" s="2"/>
    </row>
    <row r="218">
      <c r="A218" s="10"/>
      <c r="B218" s="60" t="s">
        <v>201</v>
      </c>
      <c r="C218" s="1"/>
      <c r="D218" s="1"/>
      <c r="E218" s="61" t="s">
        <v>4865</v>
      </c>
      <c r="F218" s="1"/>
      <c r="G218" s="1"/>
      <c r="H218" s="51"/>
      <c r="I218" s="1"/>
      <c r="J218" s="51"/>
      <c r="K218" s="1"/>
      <c r="L218" s="1"/>
      <c r="M218" s="13"/>
      <c r="N218" s="2"/>
      <c r="O218" s="2"/>
      <c r="P218" s="2"/>
      <c r="Q218" s="2"/>
    </row>
    <row r="219" thickBot="1">
      <c r="A219" s="10"/>
      <c r="B219" s="62" t="s">
        <v>203</v>
      </c>
      <c r="C219" s="30"/>
      <c r="D219" s="30"/>
      <c r="E219" s="63" t="s">
        <v>4946</v>
      </c>
      <c r="F219" s="30"/>
      <c r="G219" s="30"/>
      <c r="H219" s="64"/>
      <c r="I219" s="30"/>
      <c r="J219" s="64"/>
      <c r="K219" s="30"/>
      <c r="L219" s="30"/>
      <c r="M219" s="13"/>
      <c r="N219" s="2"/>
      <c r="O219" s="2"/>
      <c r="P219" s="2"/>
      <c r="Q219" s="2"/>
    </row>
    <row r="220" thickTop="1">
      <c r="A220" s="10"/>
      <c r="B220" s="52">
        <v>42</v>
      </c>
      <c r="C220" s="53" t="s">
        <v>4947</v>
      </c>
      <c r="D220" s="53"/>
      <c r="E220" s="53" t="s">
        <v>4948</v>
      </c>
      <c r="F220" s="53" t="s">
        <v>7</v>
      </c>
      <c r="G220" s="54" t="s">
        <v>4949</v>
      </c>
      <c r="H220" s="65">
        <v>60</v>
      </c>
      <c r="I220" s="66">
        <v>0</v>
      </c>
      <c r="J220" s="67">
        <f>ROUND(H220*I220,2)</f>
        <v>0</v>
      </c>
      <c r="K220" s="68">
        <v>0.20999999999999999</v>
      </c>
      <c r="L220" s="69">
        <f>ROUND(J220*1.21,2)</f>
        <v>0</v>
      </c>
      <c r="M220" s="13"/>
      <c r="N220" s="2"/>
      <c r="O220" s="2"/>
      <c r="P220" s="2"/>
      <c r="Q220" s="41">
        <f>IF(ISNUMBER(K220),IF(H220&gt;0,IF(I220&gt;0,J220,0),0),0)</f>
        <v>0</v>
      </c>
      <c r="R220" s="9">
        <f>IF(ISNUMBER(K220)=FALSE,J220,0)</f>
        <v>0</v>
      </c>
    </row>
    <row r="221">
      <c r="A221" s="10"/>
      <c r="B221" s="60" t="s">
        <v>199</v>
      </c>
      <c r="C221" s="1"/>
      <c r="D221" s="1"/>
      <c r="E221" s="61" t="s">
        <v>7</v>
      </c>
      <c r="F221" s="1"/>
      <c r="G221" s="1"/>
      <c r="H221" s="51"/>
      <c r="I221" s="1"/>
      <c r="J221" s="51"/>
      <c r="K221" s="1"/>
      <c r="L221" s="1"/>
      <c r="M221" s="13"/>
      <c r="N221" s="2"/>
      <c r="O221" s="2"/>
      <c r="P221" s="2"/>
      <c r="Q221" s="2"/>
    </row>
    <row r="222">
      <c r="A222" s="10"/>
      <c r="B222" s="60" t="s">
        <v>201</v>
      </c>
      <c r="C222" s="1"/>
      <c r="D222" s="1"/>
      <c r="E222" s="61" t="s">
        <v>4865</v>
      </c>
      <c r="F222" s="1"/>
      <c r="G222" s="1"/>
      <c r="H222" s="51"/>
      <c r="I222" s="1"/>
      <c r="J222" s="51"/>
      <c r="K222" s="1"/>
      <c r="L222" s="1"/>
      <c r="M222" s="13"/>
      <c r="N222" s="2"/>
      <c r="O222" s="2"/>
      <c r="P222" s="2"/>
      <c r="Q222" s="2"/>
    </row>
    <row r="223" thickBot="1">
      <c r="A223" s="10"/>
      <c r="B223" s="62" t="s">
        <v>203</v>
      </c>
      <c r="C223" s="30"/>
      <c r="D223" s="30"/>
      <c r="E223" s="63" t="s">
        <v>4950</v>
      </c>
      <c r="F223" s="30"/>
      <c r="G223" s="30"/>
      <c r="H223" s="64"/>
      <c r="I223" s="30"/>
      <c r="J223" s="64"/>
      <c r="K223" s="30"/>
      <c r="L223" s="30"/>
      <c r="M223" s="13"/>
      <c r="N223" s="2"/>
      <c r="O223" s="2"/>
      <c r="P223" s="2"/>
      <c r="Q223" s="2"/>
    </row>
    <row r="224" thickTop="1">
      <c r="A224" s="10"/>
      <c r="B224" s="52">
        <v>43</v>
      </c>
      <c r="C224" s="53" t="s">
        <v>5118</v>
      </c>
      <c r="D224" s="53"/>
      <c r="E224" s="53" t="s">
        <v>5119</v>
      </c>
      <c r="F224" s="53" t="s">
        <v>7</v>
      </c>
      <c r="G224" s="54" t="s">
        <v>461</v>
      </c>
      <c r="H224" s="65">
        <v>1</v>
      </c>
      <c r="I224" s="66">
        <v>0</v>
      </c>
      <c r="J224" s="67">
        <f>ROUND(H224*I224,2)</f>
        <v>0</v>
      </c>
      <c r="K224" s="68">
        <v>0.20999999999999999</v>
      </c>
      <c r="L224" s="69">
        <f>ROUND(J224*1.21,2)</f>
        <v>0</v>
      </c>
      <c r="M224" s="13"/>
      <c r="N224" s="2"/>
      <c r="O224" s="2"/>
      <c r="P224" s="2"/>
      <c r="Q224" s="41">
        <f>IF(ISNUMBER(K224),IF(H224&gt;0,IF(I224&gt;0,J224,0),0),0)</f>
        <v>0</v>
      </c>
      <c r="R224" s="9">
        <f>IF(ISNUMBER(K224)=FALSE,J224,0)</f>
        <v>0</v>
      </c>
    </row>
    <row r="225">
      <c r="A225" s="10"/>
      <c r="B225" s="60" t="s">
        <v>199</v>
      </c>
      <c r="C225" s="1"/>
      <c r="D225" s="1"/>
      <c r="E225" s="61" t="s">
        <v>7</v>
      </c>
      <c r="F225" s="1"/>
      <c r="G225" s="1"/>
      <c r="H225" s="51"/>
      <c r="I225" s="1"/>
      <c r="J225" s="51"/>
      <c r="K225" s="1"/>
      <c r="L225" s="1"/>
      <c r="M225" s="13"/>
      <c r="N225" s="2"/>
      <c r="O225" s="2"/>
      <c r="P225" s="2"/>
      <c r="Q225" s="2"/>
    </row>
    <row r="226">
      <c r="A226" s="10"/>
      <c r="B226" s="60" t="s">
        <v>201</v>
      </c>
      <c r="C226" s="1"/>
      <c r="D226" s="1"/>
      <c r="E226" s="61" t="s">
        <v>7</v>
      </c>
      <c r="F226" s="1"/>
      <c r="G226" s="1"/>
      <c r="H226" s="51"/>
      <c r="I226" s="1"/>
      <c r="J226" s="51"/>
      <c r="K226" s="1"/>
      <c r="L226" s="1"/>
      <c r="M226" s="13"/>
      <c r="N226" s="2"/>
      <c r="O226" s="2"/>
      <c r="P226" s="2"/>
      <c r="Q226" s="2"/>
    </row>
    <row r="227" thickBot="1">
      <c r="A227" s="10"/>
      <c r="B227" s="62" t="s">
        <v>203</v>
      </c>
      <c r="C227" s="30"/>
      <c r="D227" s="30"/>
      <c r="E227" s="63" t="s">
        <v>4923</v>
      </c>
      <c r="F227" s="30"/>
      <c r="G227" s="30"/>
      <c r="H227" s="64"/>
      <c r="I227" s="30"/>
      <c r="J227" s="64"/>
      <c r="K227" s="30"/>
      <c r="L227" s="30"/>
      <c r="M227" s="13"/>
      <c r="N227" s="2"/>
      <c r="O227" s="2"/>
      <c r="P227" s="2"/>
      <c r="Q227" s="2"/>
    </row>
    <row r="228" thickTop="1">
      <c r="A228" s="10"/>
      <c r="B228" s="52">
        <v>44</v>
      </c>
      <c r="C228" s="53" t="s">
        <v>4951</v>
      </c>
      <c r="D228" s="53"/>
      <c r="E228" s="53" t="s">
        <v>4952</v>
      </c>
      <c r="F228" s="53" t="s">
        <v>7</v>
      </c>
      <c r="G228" s="54" t="s">
        <v>461</v>
      </c>
      <c r="H228" s="65">
        <v>6</v>
      </c>
      <c r="I228" s="66">
        <v>0</v>
      </c>
      <c r="J228" s="67">
        <f>ROUND(H228*I228,2)</f>
        <v>0</v>
      </c>
      <c r="K228" s="68">
        <v>0.20999999999999999</v>
      </c>
      <c r="L228" s="69">
        <f>ROUND(J228*1.21,2)</f>
        <v>0</v>
      </c>
      <c r="M228" s="13"/>
      <c r="N228" s="2"/>
      <c r="O228" s="2"/>
      <c r="P228" s="2"/>
      <c r="Q228" s="41">
        <f>IF(ISNUMBER(K228),IF(H228&gt;0,IF(I228&gt;0,J228,0),0),0)</f>
        <v>0</v>
      </c>
      <c r="R228" s="9">
        <f>IF(ISNUMBER(K228)=FALSE,J228,0)</f>
        <v>0</v>
      </c>
    </row>
    <row r="229">
      <c r="A229" s="10"/>
      <c r="B229" s="60" t="s">
        <v>199</v>
      </c>
      <c r="C229" s="1"/>
      <c r="D229" s="1"/>
      <c r="E229" s="61" t="s">
        <v>7</v>
      </c>
      <c r="F229" s="1"/>
      <c r="G229" s="1"/>
      <c r="H229" s="51"/>
      <c r="I229" s="1"/>
      <c r="J229" s="51"/>
      <c r="K229" s="1"/>
      <c r="L229" s="1"/>
      <c r="M229" s="13"/>
      <c r="N229" s="2"/>
      <c r="O229" s="2"/>
      <c r="P229" s="2"/>
      <c r="Q229" s="2"/>
    </row>
    <row r="230">
      <c r="A230" s="10"/>
      <c r="B230" s="60" t="s">
        <v>201</v>
      </c>
      <c r="C230" s="1"/>
      <c r="D230" s="1"/>
      <c r="E230" s="61" t="s">
        <v>4865</v>
      </c>
      <c r="F230" s="1"/>
      <c r="G230" s="1"/>
      <c r="H230" s="51"/>
      <c r="I230" s="1"/>
      <c r="J230" s="51"/>
      <c r="K230" s="1"/>
      <c r="L230" s="1"/>
      <c r="M230" s="13"/>
      <c r="N230" s="2"/>
      <c r="O230" s="2"/>
      <c r="P230" s="2"/>
      <c r="Q230" s="2"/>
    </row>
    <row r="231" thickBot="1">
      <c r="A231" s="10"/>
      <c r="B231" s="62" t="s">
        <v>203</v>
      </c>
      <c r="C231" s="30"/>
      <c r="D231" s="30"/>
      <c r="E231" s="63" t="s">
        <v>4953</v>
      </c>
      <c r="F231" s="30"/>
      <c r="G231" s="30"/>
      <c r="H231" s="64"/>
      <c r="I231" s="30"/>
      <c r="J231" s="64"/>
      <c r="K231" s="30"/>
      <c r="L231" s="30"/>
      <c r="M231" s="13"/>
      <c r="N231" s="2"/>
      <c r="O231" s="2"/>
      <c r="P231" s="2"/>
      <c r="Q231" s="2"/>
    </row>
    <row r="232" thickTop="1">
      <c r="A232" s="10"/>
      <c r="B232" s="52">
        <v>45</v>
      </c>
      <c r="C232" s="53" t="s">
        <v>4954</v>
      </c>
      <c r="D232" s="53"/>
      <c r="E232" s="53" t="s">
        <v>4955</v>
      </c>
      <c r="F232" s="53" t="s">
        <v>7</v>
      </c>
      <c r="G232" s="54" t="s">
        <v>461</v>
      </c>
      <c r="H232" s="65">
        <v>5</v>
      </c>
      <c r="I232" s="66">
        <v>0</v>
      </c>
      <c r="J232" s="67">
        <f>ROUND(H232*I232,2)</f>
        <v>0</v>
      </c>
      <c r="K232" s="68">
        <v>0.20999999999999999</v>
      </c>
      <c r="L232" s="69">
        <f>ROUND(J232*1.21,2)</f>
        <v>0</v>
      </c>
      <c r="M232" s="13"/>
      <c r="N232" s="2"/>
      <c r="O232" s="2"/>
      <c r="P232" s="2"/>
      <c r="Q232" s="41">
        <f>IF(ISNUMBER(K232),IF(H232&gt;0,IF(I232&gt;0,J232,0),0),0)</f>
        <v>0</v>
      </c>
      <c r="R232" s="9">
        <f>IF(ISNUMBER(K232)=FALSE,J232,0)</f>
        <v>0</v>
      </c>
    </row>
    <row r="233">
      <c r="A233" s="10"/>
      <c r="B233" s="60" t="s">
        <v>199</v>
      </c>
      <c r="C233" s="1"/>
      <c r="D233" s="1"/>
      <c r="E233" s="61" t="s">
        <v>7</v>
      </c>
      <c r="F233" s="1"/>
      <c r="G233" s="1"/>
      <c r="H233" s="51"/>
      <c r="I233" s="1"/>
      <c r="J233" s="51"/>
      <c r="K233" s="1"/>
      <c r="L233" s="1"/>
      <c r="M233" s="13"/>
      <c r="N233" s="2"/>
      <c r="O233" s="2"/>
      <c r="P233" s="2"/>
      <c r="Q233" s="2"/>
    </row>
    <row r="234">
      <c r="A234" s="10"/>
      <c r="B234" s="60" t="s">
        <v>201</v>
      </c>
      <c r="C234" s="1"/>
      <c r="D234" s="1"/>
      <c r="E234" s="61" t="s">
        <v>4865</v>
      </c>
      <c r="F234" s="1"/>
      <c r="G234" s="1"/>
      <c r="H234" s="51"/>
      <c r="I234" s="1"/>
      <c r="J234" s="51"/>
      <c r="K234" s="1"/>
      <c r="L234" s="1"/>
      <c r="M234" s="13"/>
      <c r="N234" s="2"/>
      <c r="O234" s="2"/>
      <c r="P234" s="2"/>
      <c r="Q234" s="2"/>
    </row>
    <row r="235" thickBot="1">
      <c r="A235" s="10"/>
      <c r="B235" s="62" t="s">
        <v>203</v>
      </c>
      <c r="C235" s="30"/>
      <c r="D235" s="30"/>
      <c r="E235" s="63" t="s">
        <v>4956</v>
      </c>
      <c r="F235" s="30"/>
      <c r="G235" s="30"/>
      <c r="H235" s="64"/>
      <c r="I235" s="30"/>
      <c r="J235" s="64"/>
      <c r="K235" s="30"/>
      <c r="L235" s="30"/>
      <c r="M235" s="13"/>
      <c r="N235" s="2"/>
      <c r="O235" s="2"/>
      <c r="P235" s="2"/>
      <c r="Q235" s="2"/>
    </row>
    <row r="236" thickTop="1">
      <c r="A236" s="10"/>
      <c r="B236" s="52">
        <v>46</v>
      </c>
      <c r="C236" s="53" t="s">
        <v>4957</v>
      </c>
      <c r="D236" s="53"/>
      <c r="E236" s="53" t="s">
        <v>4958</v>
      </c>
      <c r="F236" s="53" t="s">
        <v>7</v>
      </c>
      <c r="G236" s="54" t="s">
        <v>556</v>
      </c>
      <c r="H236" s="65">
        <v>64</v>
      </c>
      <c r="I236" s="66">
        <v>0</v>
      </c>
      <c r="J236" s="67">
        <f>ROUND(H236*I236,2)</f>
        <v>0</v>
      </c>
      <c r="K236" s="68">
        <v>0.20999999999999999</v>
      </c>
      <c r="L236" s="69">
        <f>ROUND(J236*1.21,2)</f>
        <v>0</v>
      </c>
      <c r="M236" s="13"/>
      <c r="N236" s="2"/>
      <c r="O236" s="2"/>
      <c r="P236" s="2"/>
      <c r="Q236" s="41">
        <f>IF(ISNUMBER(K236),IF(H236&gt;0,IF(I236&gt;0,J236,0),0),0)</f>
        <v>0</v>
      </c>
      <c r="R236" s="9">
        <f>IF(ISNUMBER(K236)=FALSE,J236,0)</f>
        <v>0</v>
      </c>
    </row>
    <row r="237">
      <c r="A237" s="10"/>
      <c r="B237" s="60" t="s">
        <v>199</v>
      </c>
      <c r="C237" s="1"/>
      <c r="D237" s="1"/>
      <c r="E237" s="61" t="s">
        <v>7</v>
      </c>
      <c r="F237" s="1"/>
      <c r="G237" s="1"/>
      <c r="H237" s="51"/>
      <c r="I237" s="1"/>
      <c r="J237" s="51"/>
      <c r="K237" s="1"/>
      <c r="L237" s="1"/>
      <c r="M237" s="13"/>
      <c r="N237" s="2"/>
      <c r="O237" s="2"/>
      <c r="P237" s="2"/>
      <c r="Q237" s="2"/>
    </row>
    <row r="238">
      <c r="A238" s="10"/>
      <c r="B238" s="60" t="s">
        <v>201</v>
      </c>
      <c r="C238" s="1"/>
      <c r="D238" s="1"/>
      <c r="E238" s="61" t="s">
        <v>4865</v>
      </c>
      <c r="F238" s="1"/>
      <c r="G238" s="1"/>
      <c r="H238" s="51"/>
      <c r="I238" s="1"/>
      <c r="J238" s="51"/>
      <c r="K238" s="1"/>
      <c r="L238" s="1"/>
      <c r="M238" s="13"/>
      <c r="N238" s="2"/>
      <c r="O238" s="2"/>
      <c r="P238" s="2"/>
      <c r="Q238" s="2"/>
    </row>
    <row r="239" thickBot="1">
      <c r="A239" s="10"/>
      <c r="B239" s="62" t="s">
        <v>203</v>
      </c>
      <c r="C239" s="30"/>
      <c r="D239" s="30"/>
      <c r="E239" s="63" t="s">
        <v>4959</v>
      </c>
      <c r="F239" s="30"/>
      <c r="G239" s="30"/>
      <c r="H239" s="64"/>
      <c r="I239" s="30"/>
      <c r="J239" s="64"/>
      <c r="K239" s="30"/>
      <c r="L239" s="30"/>
      <c r="M239" s="13"/>
      <c r="N239" s="2"/>
      <c r="O239" s="2"/>
      <c r="P239" s="2"/>
      <c r="Q239" s="2"/>
    </row>
    <row r="240" thickTop="1">
      <c r="A240" s="10"/>
      <c r="B240" s="52">
        <v>47</v>
      </c>
      <c r="C240" s="53" t="s">
        <v>5120</v>
      </c>
      <c r="D240" s="53"/>
      <c r="E240" s="53" t="s">
        <v>5121</v>
      </c>
      <c r="F240" s="53" t="s">
        <v>7</v>
      </c>
      <c r="G240" s="54" t="s">
        <v>556</v>
      </c>
      <c r="H240" s="65">
        <v>16</v>
      </c>
      <c r="I240" s="66">
        <v>0</v>
      </c>
      <c r="J240" s="67">
        <f>ROUND(H240*I240,2)</f>
        <v>0</v>
      </c>
      <c r="K240" s="68">
        <v>0.20999999999999999</v>
      </c>
      <c r="L240" s="69">
        <f>ROUND(J240*1.21,2)</f>
        <v>0</v>
      </c>
      <c r="M240" s="13"/>
      <c r="N240" s="2"/>
      <c r="O240" s="2"/>
      <c r="P240" s="2"/>
      <c r="Q240" s="41">
        <f>IF(ISNUMBER(K240),IF(H240&gt;0,IF(I240&gt;0,J240,0),0),0)</f>
        <v>0</v>
      </c>
      <c r="R240" s="9">
        <f>IF(ISNUMBER(K240)=FALSE,J240,0)</f>
        <v>0</v>
      </c>
    </row>
    <row r="241">
      <c r="A241" s="10"/>
      <c r="B241" s="60" t="s">
        <v>199</v>
      </c>
      <c r="C241" s="1"/>
      <c r="D241" s="1"/>
      <c r="E241" s="61" t="s">
        <v>7</v>
      </c>
      <c r="F241" s="1"/>
      <c r="G241" s="1"/>
      <c r="H241" s="51"/>
      <c r="I241" s="1"/>
      <c r="J241" s="51"/>
      <c r="K241" s="1"/>
      <c r="L241" s="1"/>
      <c r="M241" s="13"/>
      <c r="N241" s="2"/>
      <c r="O241" s="2"/>
      <c r="P241" s="2"/>
      <c r="Q241" s="2"/>
    </row>
    <row r="242">
      <c r="A242" s="10"/>
      <c r="B242" s="60" t="s">
        <v>201</v>
      </c>
      <c r="C242" s="1"/>
      <c r="D242" s="1"/>
      <c r="E242" s="61" t="s">
        <v>4865</v>
      </c>
      <c r="F242" s="1"/>
      <c r="G242" s="1"/>
      <c r="H242" s="51"/>
      <c r="I242" s="1"/>
      <c r="J242" s="51"/>
      <c r="K242" s="1"/>
      <c r="L242" s="1"/>
      <c r="M242" s="13"/>
      <c r="N242" s="2"/>
      <c r="O242" s="2"/>
      <c r="P242" s="2"/>
      <c r="Q242" s="2"/>
    </row>
    <row r="243" thickBot="1">
      <c r="A243" s="10"/>
      <c r="B243" s="62" t="s">
        <v>203</v>
      </c>
      <c r="C243" s="30"/>
      <c r="D243" s="30"/>
      <c r="E243" s="63" t="s">
        <v>5122</v>
      </c>
      <c r="F243" s="30"/>
      <c r="G243" s="30"/>
      <c r="H243" s="64"/>
      <c r="I243" s="30"/>
      <c r="J243" s="64"/>
      <c r="K243" s="30"/>
      <c r="L243" s="30"/>
      <c r="M243" s="13"/>
      <c r="N243" s="2"/>
      <c r="O243" s="2"/>
      <c r="P243" s="2"/>
      <c r="Q243" s="2"/>
    </row>
    <row r="244" thickTop="1">
      <c r="A244" s="10"/>
      <c r="B244" s="52">
        <v>48</v>
      </c>
      <c r="C244" s="53" t="s">
        <v>4960</v>
      </c>
      <c r="D244" s="53"/>
      <c r="E244" s="53" t="s">
        <v>4961</v>
      </c>
      <c r="F244" s="53" t="s">
        <v>7</v>
      </c>
      <c r="G244" s="54" t="s">
        <v>461</v>
      </c>
      <c r="H244" s="65">
        <v>40</v>
      </c>
      <c r="I244" s="66">
        <v>0</v>
      </c>
      <c r="J244" s="67">
        <f>ROUND(H244*I244,2)</f>
        <v>0</v>
      </c>
      <c r="K244" s="68">
        <v>0.20999999999999999</v>
      </c>
      <c r="L244" s="69">
        <f>ROUND(J244*1.21,2)</f>
        <v>0</v>
      </c>
      <c r="M244" s="13"/>
      <c r="N244" s="2"/>
      <c r="O244" s="2"/>
      <c r="P244" s="2"/>
      <c r="Q244" s="41">
        <f>IF(ISNUMBER(K244),IF(H244&gt;0,IF(I244&gt;0,J244,0),0),0)</f>
        <v>0</v>
      </c>
      <c r="R244" s="9">
        <f>IF(ISNUMBER(K244)=FALSE,J244,0)</f>
        <v>0</v>
      </c>
    </row>
    <row r="245">
      <c r="A245" s="10"/>
      <c r="B245" s="60" t="s">
        <v>199</v>
      </c>
      <c r="C245" s="1"/>
      <c r="D245" s="1"/>
      <c r="E245" s="61" t="s">
        <v>7</v>
      </c>
      <c r="F245" s="1"/>
      <c r="G245" s="1"/>
      <c r="H245" s="51"/>
      <c r="I245" s="1"/>
      <c r="J245" s="51"/>
      <c r="K245" s="1"/>
      <c r="L245" s="1"/>
      <c r="M245" s="13"/>
      <c r="N245" s="2"/>
      <c r="O245" s="2"/>
      <c r="P245" s="2"/>
      <c r="Q245" s="2"/>
    </row>
    <row r="246">
      <c r="A246" s="10"/>
      <c r="B246" s="60" t="s">
        <v>201</v>
      </c>
      <c r="C246" s="1"/>
      <c r="D246" s="1"/>
      <c r="E246" s="61" t="s">
        <v>4865</v>
      </c>
      <c r="F246" s="1"/>
      <c r="G246" s="1"/>
      <c r="H246" s="51"/>
      <c r="I246" s="1"/>
      <c r="J246" s="51"/>
      <c r="K246" s="1"/>
      <c r="L246" s="1"/>
      <c r="M246" s="13"/>
      <c r="N246" s="2"/>
      <c r="O246" s="2"/>
      <c r="P246" s="2"/>
      <c r="Q246" s="2"/>
    </row>
    <row r="247" thickBot="1">
      <c r="A247" s="10"/>
      <c r="B247" s="62" t="s">
        <v>203</v>
      </c>
      <c r="C247" s="30"/>
      <c r="D247" s="30"/>
      <c r="E247" s="63" t="s">
        <v>4962</v>
      </c>
      <c r="F247" s="30"/>
      <c r="G247" s="30"/>
      <c r="H247" s="64"/>
      <c r="I247" s="30"/>
      <c r="J247" s="64"/>
      <c r="K247" s="30"/>
      <c r="L247" s="30"/>
      <c r="M247" s="13"/>
      <c r="N247" s="2"/>
      <c r="O247" s="2"/>
      <c r="P247" s="2"/>
      <c r="Q247" s="2"/>
    </row>
    <row r="248" thickTop="1" thickBot="1" ht="25" customHeight="1">
      <c r="A248" s="10"/>
      <c r="B248" s="1"/>
      <c r="C248" s="70">
        <v>74</v>
      </c>
      <c r="D248" s="1"/>
      <c r="E248" s="71" t="s">
        <v>4864</v>
      </c>
      <c r="F248" s="1"/>
      <c r="G248" s="72" t="s">
        <v>210</v>
      </c>
      <c r="H248" s="73">
        <f>J180+J184+J188+J192+J196+J200+J204+J208+J212+J216+J220+J224+J228+J232+J236+J240+J244</f>
        <v>0</v>
      </c>
      <c r="I248" s="72" t="s">
        <v>211</v>
      </c>
      <c r="J248" s="74">
        <f>(L248-H248)</f>
        <v>0</v>
      </c>
      <c r="K248" s="72" t="s">
        <v>212</v>
      </c>
      <c r="L248" s="75">
        <f>ROUND((J180+J184+J188+J192+J196+J200+J204+J208+J212+J216+J220+J224+J228+J232+J236+J240+J244)*1.21,2)</f>
        <v>0</v>
      </c>
      <c r="M248" s="13"/>
      <c r="N248" s="2"/>
      <c r="O248" s="2"/>
      <c r="P248" s="2"/>
      <c r="Q248" s="41">
        <f>0+Q180+Q184+Q188+Q192+Q196+Q200+Q204+Q208+Q212+Q216+Q220+Q224+Q228+Q232+Q236+Q240+Q244</f>
        <v>0</v>
      </c>
      <c r="R248" s="9">
        <f>0+R180+R184+R188+R192+R196+R200+R204+R208+R212+R216+R220+R224+R228+R232+R236+R240+R244</f>
        <v>0</v>
      </c>
      <c r="S248" s="76">
        <f>Q248*(1+J248)+R248</f>
        <v>0</v>
      </c>
    </row>
    <row r="249" thickTop="1" thickBot="1" ht="25" customHeight="1">
      <c r="A249" s="10"/>
      <c r="B249" s="77"/>
      <c r="C249" s="77"/>
      <c r="D249" s="77"/>
      <c r="E249" s="77"/>
      <c r="F249" s="77"/>
      <c r="G249" s="78" t="s">
        <v>213</v>
      </c>
      <c r="H249" s="79">
        <f>0+J180+J184+J188+J192+J196+J200+J204+J208+J212+J216+J220+J224+J228+J232+J236+J240+J244</f>
        <v>0</v>
      </c>
      <c r="I249" s="78" t="s">
        <v>214</v>
      </c>
      <c r="J249" s="80">
        <f>0+J248</f>
        <v>0</v>
      </c>
      <c r="K249" s="78" t="s">
        <v>215</v>
      </c>
      <c r="L249" s="81">
        <f>0+L248</f>
        <v>0</v>
      </c>
      <c r="M249" s="13"/>
      <c r="N249" s="2"/>
      <c r="O249" s="2"/>
      <c r="P249" s="2"/>
      <c r="Q249" s="2"/>
    </row>
    <row r="250" ht="40" customHeight="1">
      <c r="A250" s="10"/>
      <c r="B250" s="82" t="s">
        <v>449</v>
      </c>
      <c r="C250" s="1"/>
      <c r="D250" s="1"/>
      <c r="E250" s="1"/>
      <c r="F250" s="1"/>
      <c r="G250" s="1"/>
      <c r="H250" s="51"/>
      <c r="I250" s="1"/>
      <c r="J250" s="51"/>
      <c r="K250" s="1"/>
      <c r="L250" s="1"/>
      <c r="M250" s="13"/>
      <c r="N250" s="2"/>
      <c r="O250" s="2"/>
      <c r="P250" s="2"/>
      <c r="Q250" s="2"/>
    </row>
    <row r="251">
      <c r="A251" s="10"/>
      <c r="B251" s="52">
        <v>49</v>
      </c>
      <c r="C251" s="53" t="s">
        <v>4963</v>
      </c>
      <c r="D251" s="53"/>
      <c r="E251" s="53" t="s">
        <v>4964</v>
      </c>
      <c r="F251" s="53" t="s">
        <v>7</v>
      </c>
      <c r="G251" s="54" t="s">
        <v>225</v>
      </c>
      <c r="H251" s="55">
        <v>12</v>
      </c>
      <c r="I251" s="56">
        <v>0</v>
      </c>
      <c r="J251" s="57">
        <f>ROUND(H251*I251,2)</f>
        <v>0</v>
      </c>
      <c r="K251" s="58">
        <v>0.20999999999999999</v>
      </c>
      <c r="L251" s="59">
        <f>ROUND(J251*1.21,2)</f>
        <v>0</v>
      </c>
      <c r="M251" s="13"/>
      <c r="N251" s="2"/>
      <c r="O251" s="2"/>
      <c r="P251" s="2"/>
      <c r="Q251" s="41">
        <f>IF(ISNUMBER(K251),IF(H251&gt;0,IF(I251&gt;0,J251,0),0),0)</f>
        <v>0</v>
      </c>
      <c r="R251" s="9">
        <f>IF(ISNUMBER(K251)=FALSE,J251,0)</f>
        <v>0</v>
      </c>
    </row>
    <row r="252">
      <c r="A252" s="10"/>
      <c r="B252" s="60" t="s">
        <v>199</v>
      </c>
      <c r="C252" s="1"/>
      <c r="D252" s="1"/>
      <c r="E252" s="61" t="s">
        <v>7</v>
      </c>
      <c r="F252" s="1"/>
      <c r="G252" s="1"/>
      <c r="H252" s="51"/>
      <c r="I252" s="1"/>
      <c r="J252" s="51"/>
      <c r="K252" s="1"/>
      <c r="L252" s="1"/>
      <c r="M252" s="13"/>
      <c r="N252" s="2"/>
      <c r="O252" s="2"/>
      <c r="P252" s="2"/>
      <c r="Q252" s="2"/>
    </row>
    <row r="253">
      <c r="A253" s="10"/>
      <c r="B253" s="60" t="s">
        <v>201</v>
      </c>
      <c r="C253" s="1"/>
      <c r="D253" s="1"/>
      <c r="E253" s="61" t="s">
        <v>4865</v>
      </c>
      <c r="F253" s="1"/>
      <c r="G253" s="1"/>
      <c r="H253" s="51"/>
      <c r="I253" s="1"/>
      <c r="J253" s="51"/>
      <c r="K253" s="1"/>
      <c r="L253" s="1"/>
      <c r="M253" s="13"/>
      <c r="N253" s="2"/>
      <c r="O253" s="2"/>
      <c r="P253" s="2"/>
      <c r="Q253" s="2"/>
    </row>
    <row r="254" thickBot="1">
      <c r="A254" s="10"/>
      <c r="B254" s="62" t="s">
        <v>203</v>
      </c>
      <c r="C254" s="30"/>
      <c r="D254" s="30"/>
      <c r="E254" s="63" t="s">
        <v>1529</v>
      </c>
      <c r="F254" s="30"/>
      <c r="G254" s="30"/>
      <c r="H254" s="64"/>
      <c r="I254" s="30"/>
      <c r="J254" s="64"/>
      <c r="K254" s="30"/>
      <c r="L254" s="30"/>
      <c r="M254" s="13"/>
      <c r="N254" s="2"/>
      <c r="O254" s="2"/>
      <c r="P254" s="2"/>
      <c r="Q254" s="2"/>
    </row>
    <row r="255" thickTop="1" thickBot="1" ht="25" customHeight="1">
      <c r="A255" s="10"/>
      <c r="B255" s="1"/>
      <c r="C255" s="70">
        <v>8</v>
      </c>
      <c r="D255" s="1"/>
      <c r="E255" s="71" t="s">
        <v>185</v>
      </c>
      <c r="F255" s="1"/>
      <c r="G255" s="72" t="s">
        <v>210</v>
      </c>
      <c r="H255" s="73">
        <f>0+J251</f>
        <v>0</v>
      </c>
      <c r="I255" s="72" t="s">
        <v>211</v>
      </c>
      <c r="J255" s="74">
        <f>(L255-H255)</f>
        <v>0</v>
      </c>
      <c r="K255" s="72" t="s">
        <v>212</v>
      </c>
      <c r="L255" s="75">
        <f>ROUND((0+J251)*1.21,2)</f>
        <v>0</v>
      </c>
      <c r="M255" s="13"/>
      <c r="N255" s="2"/>
      <c r="O255" s="2"/>
      <c r="P255" s="2"/>
      <c r="Q255" s="41">
        <f>0+Q251</f>
        <v>0</v>
      </c>
      <c r="R255" s="9">
        <f>0+R251</f>
        <v>0</v>
      </c>
      <c r="S255" s="76">
        <f>Q255*(1+J255)+R255</f>
        <v>0</v>
      </c>
    </row>
    <row r="256" thickTop="1" thickBot="1" ht="25" customHeight="1">
      <c r="A256" s="10"/>
      <c r="B256" s="77"/>
      <c r="C256" s="77"/>
      <c r="D256" s="77"/>
      <c r="E256" s="77"/>
      <c r="F256" s="77"/>
      <c r="G256" s="78" t="s">
        <v>213</v>
      </c>
      <c r="H256" s="79">
        <f>0+J251</f>
        <v>0</v>
      </c>
      <c r="I256" s="78" t="s">
        <v>214</v>
      </c>
      <c r="J256" s="80">
        <f>0+J255</f>
        <v>0</v>
      </c>
      <c r="K256" s="78" t="s">
        <v>215</v>
      </c>
      <c r="L256" s="81">
        <f>0+L255</f>
        <v>0</v>
      </c>
      <c r="M256" s="13"/>
      <c r="N256" s="2"/>
      <c r="O256" s="2"/>
      <c r="P256" s="2"/>
      <c r="Q256" s="2"/>
    </row>
    <row r="257" ht="40" customHeight="1">
      <c r="A257" s="10"/>
      <c r="B257" s="82" t="s">
        <v>5123</v>
      </c>
      <c r="C257" s="1"/>
      <c r="D257" s="1"/>
      <c r="E257" s="1"/>
      <c r="F257" s="1"/>
      <c r="G257" s="1"/>
      <c r="H257" s="51"/>
      <c r="I257" s="1"/>
      <c r="J257" s="51"/>
      <c r="K257" s="1"/>
      <c r="L257" s="1"/>
      <c r="M257" s="13"/>
      <c r="N257" s="2"/>
      <c r="O257" s="2"/>
      <c r="P257" s="2"/>
      <c r="Q257" s="2"/>
    </row>
    <row r="258">
      <c r="A258" s="10"/>
      <c r="B258" s="52">
        <v>50</v>
      </c>
      <c r="C258" s="53" t="s">
        <v>533</v>
      </c>
      <c r="D258" s="53"/>
      <c r="E258" s="53" t="s">
        <v>534</v>
      </c>
      <c r="F258" s="53" t="s">
        <v>7</v>
      </c>
      <c r="G258" s="54" t="s">
        <v>219</v>
      </c>
      <c r="H258" s="55">
        <v>4</v>
      </c>
      <c r="I258" s="56">
        <v>0</v>
      </c>
      <c r="J258" s="57">
        <f>ROUND(H258*I258,2)</f>
        <v>0</v>
      </c>
      <c r="K258" s="58">
        <v>0.20999999999999999</v>
      </c>
      <c r="L258" s="59">
        <f>ROUND(J258*1.21,2)</f>
        <v>0</v>
      </c>
      <c r="M258" s="13"/>
      <c r="N258" s="2"/>
      <c r="O258" s="2"/>
      <c r="P258" s="2"/>
      <c r="Q258" s="41">
        <f>IF(ISNUMBER(K258),IF(H258&gt;0,IF(I258&gt;0,J258,0),0),0)</f>
        <v>0</v>
      </c>
      <c r="R258" s="9">
        <f>IF(ISNUMBER(K258)=FALSE,J258,0)</f>
        <v>0</v>
      </c>
    </row>
    <row r="259">
      <c r="A259" s="10"/>
      <c r="B259" s="60" t="s">
        <v>199</v>
      </c>
      <c r="C259" s="1"/>
      <c r="D259" s="1"/>
      <c r="E259" s="61" t="s">
        <v>7</v>
      </c>
      <c r="F259" s="1"/>
      <c r="G259" s="1"/>
      <c r="H259" s="51"/>
      <c r="I259" s="1"/>
      <c r="J259" s="51"/>
      <c r="K259" s="1"/>
      <c r="L259" s="1"/>
      <c r="M259" s="13"/>
      <c r="N259" s="2"/>
      <c r="O259" s="2"/>
      <c r="P259" s="2"/>
      <c r="Q259" s="2"/>
    </row>
    <row r="260">
      <c r="A260" s="10"/>
      <c r="B260" s="60" t="s">
        <v>201</v>
      </c>
      <c r="C260" s="1"/>
      <c r="D260" s="1"/>
      <c r="E260" s="61" t="s">
        <v>4865</v>
      </c>
      <c r="F260" s="1"/>
      <c r="G260" s="1"/>
      <c r="H260" s="51"/>
      <c r="I260" s="1"/>
      <c r="J260" s="51"/>
      <c r="K260" s="1"/>
      <c r="L260" s="1"/>
      <c r="M260" s="13"/>
      <c r="N260" s="2"/>
      <c r="O260" s="2"/>
      <c r="P260" s="2"/>
      <c r="Q260" s="2"/>
    </row>
    <row r="261" thickBot="1">
      <c r="A261" s="10"/>
      <c r="B261" s="62" t="s">
        <v>203</v>
      </c>
      <c r="C261" s="30"/>
      <c r="D261" s="30"/>
      <c r="E261" s="63" t="s">
        <v>537</v>
      </c>
      <c r="F261" s="30"/>
      <c r="G261" s="30"/>
      <c r="H261" s="64"/>
      <c r="I261" s="30"/>
      <c r="J261" s="64"/>
      <c r="K261" s="30"/>
      <c r="L261" s="30"/>
      <c r="M261" s="13"/>
      <c r="N261" s="2"/>
      <c r="O261" s="2"/>
      <c r="P261" s="2"/>
      <c r="Q261" s="2"/>
    </row>
    <row r="262" thickTop="1" thickBot="1" ht="25" customHeight="1">
      <c r="A262" s="10"/>
      <c r="B262" s="1"/>
      <c r="C262" s="70">
        <v>96</v>
      </c>
      <c r="D262" s="1"/>
      <c r="E262" s="71" t="s">
        <v>5100</v>
      </c>
      <c r="F262" s="1"/>
      <c r="G262" s="72" t="s">
        <v>210</v>
      </c>
      <c r="H262" s="73">
        <f>0+J258</f>
        <v>0</v>
      </c>
      <c r="I262" s="72" t="s">
        <v>211</v>
      </c>
      <c r="J262" s="74">
        <f>(L262-H262)</f>
        <v>0</v>
      </c>
      <c r="K262" s="72" t="s">
        <v>212</v>
      </c>
      <c r="L262" s="75">
        <f>ROUND((0+J258)*1.21,2)</f>
        <v>0</v>
      </c>
      <c r="M262" s="13"/>
      <c r="N262" s="2"/>
      <c r="O262" s="2"/>
      <c r="P262" s="2"/>
      <c r="Q262" s="41">
        <f>0+Q258</f>
        <v>0</v>
      </c>
      <c r="R262" s="9">
        <f>0+R258</f>
        <v>0</v>
      </c>
      <c r="S262" s="76">
        <f>Q262*(1+J262)+R262</f>
        <v>0</v>
      </c>
    </row>
    <row r="263" thickTop="1" thickBot="1" ht="25" customHeight="1">
      <c r="A263" s="10"/>
      <c r="B263" s="77"/>
      <c r="C263" s="77"/>
      <c r="D263" s="77"/>
      <c r="E263" s="77"/>
      <c r="F263" s="77"/>
      <c r="G263" s="78" t="s">
        <v>213</v>
      </c>
      <c r="H263" s="79">
        <f>0+J258</f>
        <v>0</v>
      </c>
      <c r="I263" s="78" t="s">
        <v>214</v>
      </c>
      <c r="J263" s="80">
        <f>0+J262</f>
        <v>0</v>
      </c>
      <c r="K263" s="78" t="s">
        <v>215</v>
      </c>
      <c r="L263" s="81">
        <f>0+L262</f>
        <v>0</v>
      </c>
      <c r="M263" s="13"/>
      <c r="N263" s="2"/>
      <c r="O263" s="2"/>
      <c r="P263" s="2"/>
      <c r="Q263" s="2"/>
    </row>
    <row r="264">
      <c r="A264" s="14"/>
      <c r="B264" s="4"/>
      <c r="C264" s="4"/>
      <c r="D264" s="4"/>
      <c r="E264" s="4"/>
      <c r="F264" s="4"/>
      <c r="G264" s="4"/>
      <c r="H264" s="83"/>
      <c r="I264" s="4"/>
      <c r="J264" s="83"/>
      <c r="K264" s="4"/>
      <c r="L264" s="4"/>
      <c r="M264" s="15"/>
      <c r="N264" s="2"/>
      <c r="O264" s="2"/>
      <c r="P264" s="2"/>
      <c r="Q264" s="2"/>
    </row>
    <row r="265">
      <c r="A265" s="1"/>
      <c r="B265" s="1"/>
      <c r="C265" s="1"/>
      <c r="D265" s="1"/>
      <c r="E265" s="1"/>
      <c r="F265" s="1"/>
      <c r="G265" s="1"/>
      <c r="H265" s="1"/>
      <c r="I265" s="1"/>
      <c r="J265" s="1"/>
      <c r="K265" s="1"/>
      <c r="L265" s="1"/>
      <c r="M265" s="1"/>
      <c r="N265" s="2"/>
      <c r="O265" s="2"/>
      <c r="P265" s="2"/>
      <c r="Q265" s="2"/>
    </row>
  </sheetData>
  <mergeCells count="183">
    <mergeCell ref="A1:A2"/>
    <mergeCell ref="A3:F3"/>
    <mergeCell ref="B4:C5"/>
    <mergeCell ref="B6:I6"/>
    <mergeCell ref="B8:C9"/>
    <mergeCell ref="A10:D10"/>
    <mergeCell ref="A11:G11"/>
    <mergeCell ref="A12:G12"/>
    <mergeCell ref="A13:G13"/>
    <mergeCell ref="B17:C18"/>
    <mergeCell ref="B19:D19"/>
    <mergeCell ref="E19:F19"/>
    <mergeCell ref="B20:D20"/>
    <mergeCell ref="B31:C32"/>
    <mergeCell ref="B34:L34"/>
    <mergeCell ref="B36:D36"/>
    <mergeCell ref="B37:D37"/>
    <mergeCell ref="B38:D38"/>
    <mergeCell ref="B40:D40"/>
    <mergeCell ref="B41:D41"/>
    <mergeCell ref="B42:D42"/>
    <mergeCell ref="B21:D21"/>
    <mergeCell ref="B22:D22"/>
    <mergeCell ref="B23:D23"/>
    <mergeCell ref="B24:D24"/>
    <mergeCell ref="B25:D25"/>
    <mergeCell ref="B26:D26"/>
    <mergeCell ref="B27:D27"/>
    <mergeCell ref="B28:D28"/>
    <mergeCell ref="B29:D29"/>
    <mergeCell ref="B44:D44"/>
    <mergeCell ref="B45:D45"/>
    <mergeCell ref="B46:D46"/>
    <mergeCell ref="B48:D48"/>
    <mergeCell ref="B49:D49"/>
    <mergeCell ref="B50:D50"/>
    <mergeCell ref="B52:D52"/>
    <mergeCell ref="B53:D53"/>
    <mergeCell ref="B54:D54"/>
    <mergeCell ref="B57:L57"/>
    <mergeCell ref="B59:D59"/>
    <mergeCell ref="B60:D60"/>
    <mergeCell ref="B61:D61"/>
    <mergeCell ref="B63:D63"/>
    <mergeCell ref="B64:D64"/>
    <mergeCell ref="B65:D65"/>
    <mergeCell ref="B67:D67"/>
    <mergeCell ref="B68:D68"/>
    <mergeCell ref="B69:D69"/>
    <mergeCell ref="B71:D71"/>
    <mergeCell ref="B72:D72"/>
    <mergeCell ref="B73:D73"/>
    <mergeCell ref="B150:D150"/>
    <mergeCell ref="B151:D151"/>
    <mergeCell ref="B152:D152"/>
    <mergeCell ref="B154:D154"/>
    <mergeCell ref="B155:D155"/>
    <mergeCell ref="B156:D156"/>
    <mergeCell ref="B158:D158"/>
    <mergeCell ref="B159:D159"/>
    <mergeCell ref="B160:D160"/>
    <mergeCell ref="B162:D162"/>
    <mergeCell ref="B163:D163"/>
    <mergeCell ref="B164:D164"/>
    <mergeCell ref="B166:D166"/>
    <mergeCell ref="B167:D167"/>
    <mergeCell ref="B168:D168"/>
    <mergeCell ref="B170:D170"/>
    <mergeCell ref="B171:D171"/>
    <mergeCell ref="B172:D172"/>
    <mergeCell ref="B174:D174"/>
    <mergeCell ref="B175:D175"/>
    <mergeCell ref="B176:D176"/>
    <mergeCell ref="B75:D75"/>
    <mergeCell ref="B76:D76"/>
    <mergeCell ref="B77:D77"/>
    <mergeCell ref="B79:D79"/>
    <mergeCell ref="B80:D80"/>
    <mergeCell ref="B81:D81"/>
    <mergeCell ref="B83:D83"/>
    <mergeCell ref="B84:D84"/>
    <mergeCell ref="B85:D85"/>
    <mergeCell ref="B87:D87"/>
    <mergeCell ref="B88:D88"/>
    <mergeCell ref="B89:D89"/>
    <mergeCell ref="B92:L92"/>
    <mergeCell ref="B94:D94"/>
    <mergeCell ref="B95:D95"/>
    <mergeCell ref="B96:D96"/>
    <mergeCell ref="B98:D98"/>
    <mergeCell ref="B99:D99"/>
    <mergeCell ref="B100:D100"/>
    <mergeCell ref="B103:L103"/>
    <mergeCell ref="B105:D105"/>
    <mergeCell ref="B106:D106"/>
    <mergeCell ref="B107:D107"/>
    <mergeCell ref="B110:L110"/>
    <mergeCell ref="B112:D112"/>
    <mergeCell ref="B113:D113"/>
    <mergeCell ref="B114:D114"/>
    <mergeCell ref="B117:L117"/>
    <mergeCell ref="B119:D119"/>
    <mergeCell ref="B120:D120"/>
    <mergeCell ref="B121:D121"/>
    <mergeCell ref="B124:L124"/>
    <mergeCell ref="B126:D126"/>
    <mergeCell ref="B127:D127"/>
    <mergeCell ref="B128:D128"/>
    <mergeCell ref="B130:D130"/>
    <mergeCell ref="B131:D131"/>
    <mergeCell ref="B132:D132"/>
    <mergeCell ref="B134:D134"/>
    <mergeCell ref="B135:D135"/>
    <mergeCell ref="B136:D136"/>
    <mergeCell ref="B138:D138"/>
    <mergeCell ref="B139:D139"/>
    <mergeCell ref="B140:D140"/>
    <mergeCell ref="B142:D142"/>
    <mergeCell ref="B143:D143"/>
    <mergeCell ref="B144:D144"/>
    <mergeCell ref="B146:D146"/>
    <mergeCell ref="B147:D147"/>
    <mergeCell ref="B148:D148"/>
    <mergeCell ref="B181:D181"/>
    <mergeCell ref="B182:D182"/>
    <mergeCell ref="B183:D183"/>
    <mergeCell ref="B185:D185"/>
    <mergeCell ref="B186:D186"/>
    <mergeCell ref="B187:D187"/>
    <mergeCell ref="B189:D189"/>
    <mergeCell ref="B190:D190"/>
    <mergeCell ref="B191:D191"/>
    <mergeCell ref="B193:D193"/>
    <mergeCell ref="B194:D194"/>
    <mergeCell ref="B195:D195"/>
    <mergeCell ref="B197:D197"/>
    <mergeCell ref="B198:D198"/>
    <mergeCell ref="B199:D199"/>
    <mergeCell ref="B201:D201"/>
    <mergeCell ref="B202:D202"/>
    <mergeCell ref="B203:D203"/>
    <mergeCell ref="B205:D205"/>
    <mergeCell ref="B206:D206"/>
    <mergeCell ref="B207:D207"/>
    <mergeCell ref="B179:L179"/>
    <mergeCell ref="B209:D209"/>
    <mergeCell ref="B210:D210"/>
    <mergeCell ref="B211:D211"/>
    <mergeCell ref="B213:D213"/>
    <mergeCell ref="B214:D214"/>
    <mergeCell ref="B215:D215"/>
    <mergeCell ref="B217:D217"/>
    <mergeCell ref="B218:D218"/>
    <mergeCell ref="B219:D219"/>
    <mergeCell ref="B221:D221"/>
    <mergeCell ref="B222:D222"/>
    <mergeCell ref="B223:D223"/>
    <mergeCell ref="B225:D225"/>
    <mergeCell ref="B226:D226"/>
    <mergeCell ref="B227:D227"/>
    <mergeCell ref="B229:D229"/>
    <mergeCell ref="B230:D230"/>
    <mergeCell ref="B231:D231"/>
    <mergeCell ref="B233:D233"/>
    <mergeCell ref="B234:D234"/>
    <mergeCell ref="B235:D235"/>
    <mergeCell ref="B237:D237"/>
    <mergeCell ref="B238:D238"/>
    <mergeCell ref="B239:D239"/>
    <mergeCell ref="B241:D241"/>
    <mergeCell ref="B242:D242"/>
    <mergeCell ref="B243:D243"/>
    <mergeCell ref="B245:D245"/>
    <mergeCell ref="B246:D246"/>
    <mergeCell ref="B247:D247"/>
    <mergeCell ref="B252:D252"/>
    <mergeCell ref="B253:D253"/>
    <mergeCell ref="B254:D254"/>
    <mergeCell ref="B250:L250"/>
    <mergeCell ref="B259:D259"/>
    <mergeCell ref="B260:D260"/>
    <mergeCell ref="B261:D261"/>
    <mergeCell ref="B257:L257"/>
  </mergeCells>
  <pageMargins left="0.39375" right="0.39375" top="0.5902778" bottom="0.39375" header="0.1965278" footer="0.1576389"/>
  <pageSetup paperSize="9" orientation="portrait" fitToHeight="0"/>
  <drawing r:id="rId1"/>
</worksheet>
</file>

<file path=docProps/app.xml><?xml version="1.0" encoding="utf-8"?>
<Properties xmlns="http://schemas.openxmlformats.org/officeDocument/2006/extended-properties">
  <AppVersion>21.2</AppVersion>
</Properties>
</file>

<file path=docProps/core.xml><?xml version="1.0" encoding="utf-8"?>
<cp:coreProperties xmlns:dc="http://purl.org/dc/elements/1.1/" xmlns:dcterms="http://purl.org/dc/terms/" xmlns:xsi="http://www.w3.org/2001/XMLSchema-instance" xmlns:cp="http://schemas.openxmlformats.org/package/2006/metadata/core-properties">
  <cp:lastModifiedBy>František Haburaj</cp:lastModifiedBy>
  <dcterms:modified xsi:type="dcterms:W3CDTF">2025-10-24T11:39:49Z</dcterms:modified>
</cp:coreProperties>
</file>